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icbfgob.sharepoint.com/sites/FS_DAB/Documentos compartidos/03_ESC/03_ESC_DEF/15_2026/DAD/GAL/46_FERRETERÍA_E1/04_ESE/Anexos/"/>
    </mc:Choice>
  </mc:AlternateContent>
  <xr:revisionPtr revIDLastSave="1366" documentId="13_ncr:1_{0B30BA24-2B63-41D9-95E7-2AC8D59741BA}" xr6:coauthVersionLast="47" xr6:coauthVersionMax="47" xr10:uidLastSave="{AE67BE6F-DC86-419B-B81F-F7B181C77D39}"/>
  <bookViews>
    <workbookView xWindow="-120" yWindow="-120" windowWidth="29040" windowHeight="15720" activeTab="1" xr2:uid="{00000000-000D-0000-FFFF-FFFF00000000}"/>
  </bookViews>
  <sheets>
    <sheet name="Necesidades 2026" sheetId="11" r:id="rId1"/>
    <sheet name="ESTUDIO MERCADO" sheetId="6" r:id="rId2"/>
    <sheet name="1. INTERAMERICANA" sheetId="12" r:id="rId3"/>
    <sheet name="2. FERRECENTER" sheetId="13" r:id="rId4"/>
    <sheet name="3.CTO 2025" sheetId="14" r:id="rId5"/>
    <sheet name="4. CTO 2023" sheetId="15" r:id="rId6"/>
    <sheet name="5. PRECIOS AMP" sheetId="17" r:id="rId7"/>
    <sheet name="6. PRECIOS WEB" sheetId="10" r:id="rId8"/>
    <sheet name="PRESUPUESTO ESTIMADO" sheetId="9" r:id="rId9"/>
    <sheet name="OCULTAR" sheetId="4" state="hidden" r:id="rId10"/>
  </sheets>
  <externalReferences>
    <externalReference r:id="rId11"/>
  </externalReferences>
  <definedNames>
    <definedName name="_1__123Graph_Aｸﾞﾗﾌ_7" hidden="1">#REF!</definedName>
    <definedName name="_112233" hidden="1">#REF!</definedName>
    <definedName name="_112277" hidden="1">#REF!</definedName>
    <definedName name="_12__123Graph_BCHART_5" hidden="1">#REF!</definedName>
    <definedName name="_1222" hidden="1">#REF!</definedName>
    <definedName name="_13__123Graph_Bｸﾞﾗﾌ_7" hidden="1">#REF!</definedName>
    <definedName name="_14__123Graph_Cｸﾞﾗﾌ_7" hidden="1">#REF!</definedName>
    <definedName name="_15__123Graph_Dｸﾞﾗﾌ_7" hidden="1">#REF!</definedName>
    <definedName name="_16__123Graph_Eｸﾞﾗﾌ_7" hidden="1">#REF!</definedName>
    <definedName name="_17__123Graph_Fｸﾞﾗﾌ_7" hidden="1">#REF!</definedName>
    <definedName name="_21" hidden="1">#REF!</definedName>
    <definedName name="_25" hidden="1">#REF!</definedName>
    <definedName name="_29" hidden="1">#REF!</definedName>
    <definedName name="_456" localSheetId="2" hidden="1">{0,#N/A,FALSE,0;0,#N/A,FALSE,0;0,#N/A,FALSE,0;0,#N/A,FALSE,0;0,#N/A,FALSE,0;0,#N/A,FALSE,0}</definedName>
    <definedName name="_456" localSheetId="3" hidden="1">{0,#N/A,FALSE,0;0,#N/A,FALSE,0;0,#N/A,FALSE,0;0,#N/A,FALSE,0;0,#N/A,FALSE,0;0,#N/A,FALSE,0}</definedName>
    <definedName name="_456" hidden="1">{0,#N/A,FALSE,0;0,#N/A,FALSE,0;0,#N/A,FALSE,0;0,#N/A,FALSE,0;0,#N/A,FALSE,0;0,#N/A,FALSE,0}</definedName>
    <definedName name="_Fill" hidden="1">#REF!</definedName>
    <definedName name="_xlnm._FilterDatabase" localSheetId="2" hidden="1">'1. INTERAMERICANA'!$B$19:$L$348</definedName>
    <definedName name="_xlnm._FilterDatabase" localSheetId="3" hidden="1">'2. FERRECENTER'!$B$18:$L$348</definedName>
    <definedName name="_xlnm._FilterDatabase" localSheetId="4" hidden="1">'3.CTO 2025'!$B$1:$J$327</definedName>
    <definedName name="_xlnm._FilterDatabase" localSheetId="5" hidden="1">'4. CTO 2023'!$A$1:$M$327</definedName>
    <definedName name="_xlnm._FilterDatabase" localSheetId="6" hidden="1">'5. PRECIOS AMP'!$A$2:$V$328</definedName>
    <definedName name="_xlnm._FilterDatabase" localSheetId="7" hidden="1">'6. PRECIOS WEB'!$B$2:$H$2</definedName>
    <definedName name="_xlnm._FilterDatabase" localSheetId="1" hidden="1">'ESTUDIO MERCADO'!$A$2:$P$329</definedName>
    <definedName name="_xlnm._FilterDatabase" localSheetId="0" hidden="1">'Necesidades 2026'!$A$2:$JA$329</definedName>
    <definedName name="_xlnm._FilterDatabase" localSheetId="8" hidden="1">'PRESUPUESTO ESTIMADO'!$A$1:$E$1</definedName>
    <definedName name="_xlnm._FilterDatabase" hidden="1">#REF!</definedName>
    <definedName name="_NDC1" localSheetId="2" hidden="1">{"'内訳表'!$B$2:$N$64"}</definedName>
    <definedName name="_NDC1" localSheetId="3" hidden="1">{"'内訳表'!$B$2:$N$64"}</definedName>
    <definedName name="_NDC1" hidden="1">{"'内訳表'!$B$2:$N$64"}</definedName>
    <definedName name="_Order1" hidden="1">0</definedName>
    <definedName name="_Order2" hidden="1">255</definedName>
    <definedName name="_r3d" localSheetId="2" hidden="1">{#N/A,#N/A,FALSE,"POLONNA 8";#N/A,#N/A,FALSE,"POLONNA 7";#N/A,#N/A,FALSE,"POLONNA 6";#N/A,#N/A,FALSE,"POLONNA 5 ";#N/A,#N/A,FALSE,"POLONNA 3";#N/A,#N/A,FALSE,"POLONNA 4";#N/A,#N/A,FALSE,"POLONNA 2";#N/A,#N/A,FALSE,"POLONNA 1"}</definedName>
    <definedName name="_r3d" localSheetId="3" hidden="1">{#N/A,#N/A,FALSE,"POLONNA 8";#N/A,#N/A,FALSE,"POLONNA 7";#N/A,#N/A,FALSE,"POLONNA 6";#N/A,#N/A,FALSE,"POLONNA 5 ";#N/A,#N/A,FALSE,"POLONNA 3";#N/A,#N/A,FALSE,"POLONNA 4";#N/A,#N/A,FALSE,"POLONNA 2";#N/A,#N/A,FALSE,"POLONNA 1"}</definedName>
    <definedName name="_r3d" hidden="1">{#N/A,#N/A,FALSE,"POLONNA 8";#N/A,#N/A,FALSE,"POLONNA 7";#N/A,#N/A,FALSE,"POLONNA 6";#N/A,#N/A,FALSE,"POLONNA 5 ";#N/A,#N/A,FALSE,"POLONNA 3";#N/A,#N/A,FALSE,"POLONNA 4";#N/A,#N/A,FALSE,"POLONNA 2";#N/A,#N/A,FALSE,"POLONNA 1"}</definedName>
    <definedName name="a1_Y1">#REF!</definedName>
    <definedName name="a1_Y2">#REF!</definedName>
    <definedName name="a10_Y10">#REF!</definedName>
    <definedName name="a10_Y11">#REF!</definedName>
    <definedName name="a2_Y2">#REF!</definedName>
    <definedName name="a2_Y3">#REF!</definedName>
    <definedName name="a3_Y3">#REF!</definedName>
    <definedName name="a3_Y4">#REF!</definedName>
    <definedName name="a4_Y4">#REF!</definedName>
    <definedName name="a4_Y5">#REF!</definedName>
    <definedName name="a5_Y5">#REF!</definedName>
    <definedName name="a5_Y6">#REF!</definedName>
    <definedName name="a6_Y6">#REF!</definedName>
    <definedName name="a6_Y7">#REF!</definedName>
    <definedName name="a7_Y7">#REF!</definedName>
    <definedName name="a7_Y8">#REF!</definedName>
    <definedName name="a8_Y8">#REF!</definedName>
    <definedName name="a8_Y9">#REF!</definedName>
    <definedName name="a9_Y10">#REF!</definedName>
    <definedName name="a9_Y9">#REF!</definedName>
    <definedName name="aaaa" hidden="1">#REF!</definedName>
    <definedName name="ABF" hidden="1">#REF!</definedName>
    <definedName name="AccessDatabase" hidden="1">"C:\My Documents\New MMR\INPUT.mdb"</definedName>
    <definedName name="ACCV" hidden="1">#REF!</definedName>
    <definedName name="ADSF" hidden="1">#REF!</definedName>
    <definedName name="afdgbva" localSheetId="2" hidden="1">{#N/A,#N/A,TRUE,"Report"}</definedName>
    <definedName name="afdgbva" localSheetId="3" hidden="1">{#N/A,#N/A,TRUE,"Report"}</definedName>
    <definedName name="afdgbva" hidden="1">{#N/A,#N/A,TRUE,"Report"}</definedName>
    <definedName name="aga" localSheetId="2" hidden="1">{#N/A,#N/A,TRUE,"Report"}</definedName>
    <definedName name="aga" localSheetId="3" hidden="1">{#N/A,#N/A,TRUE,"Report"}</definedName>
    <definedName name="aga" hidden="1">{#N/A,#N/A,TRUE,"Report"}</definedName>
    <definedName name="AGHFD" hidden="1">#REF!</definedName>
    <definedName name="ALMUERZO">#REF!</definedName>
    <definedName name="almuerzocena">#REF!</definedName>
    <definedName name="año1">#REF!</definedName>
    <definedName name="ATGHH" hidden="1">#REF!</definedName>
    <definedName name="AVBC" hidden="1">#REF!</definedName>
    <definedName name="AXCC" hidden="1">#REF!</definedName>
    <definedName name="AXX" hidden="1">#REF!</definedName>
    <definedName name="Aグラフ" hidden="1">#REF!</definedName>
    <definedName name="badb" localSheetId="2" hidden="1">{"MG-2002-F1",#N/A,FALSE,"PPU-Telemig";"MG-2002-F2",#N/A,FALSE,"PPU-Telemig";"MG-2002-F3",#N/A,FALSE,"PPU-Telemig";"MG-2002-F4",#N/A,FALSE,"PPU-Telemig";"MG-2003-F1",#N/A,FALSE,"PPU-Telemig";"MG-2004-F1",#N/A,FALSE,"PPU-Telemig"}</definedName>
    <definedName name="badb" localSheetId="3" hidden="1">{"MG-2002-F1",#N/A,FALSE,"PPU-Telemig";"MG-2002-F2",#N/A,FALSE,"PPU-Telemig";"MG-2002-F3",#N/A,FALSE,"PPU-Telemig";"MG-2002-F4",#N/A,FALSE,"PPU-Telemig";"MG-2003-F1",#N/A,FALSE,"PPU-Telemig";"MG-2004-F1",#N/A,FALSE,"PPU-Telemig"}</definedName>
    <definedName name="badb" hidden="1">{"MG-2002-F1",#N/A,FALSE,"PPU-Telemig";"MG-2002-F2",#N/A,FALSE,"PPU-Telemig";"MG-2002-F3",#N/A,FALSE,"PPU-Telemig";"MG-2002-F4",#N/A,FALSE,"PPU-Telemig";"MG-2003-F1",#N/A,FALSE,"PPU-Telemig";"MG-2004-F1",#N/A,FALSE,"PPU-Telemig"}</definedName>
    <definedName name="bbb">#REF!</definedName>
    <definedName name="bn" localSheetId="2" hidden="1">{"'内訳表'!$B$2:$N$64"}</definedName>
    <definedName name="bn" localSheetId="3" hidden="1">{"'内訳表'!$B$2:$N$64"}</definedName>
    <definedName name="bn" hidden="1">{"'内訳表'!$B$2:$N$64"}</definedName>
    <definedName name="Ｂグラフ" hidden="1">#REF!</definedName>
    <definedName name="CALENDARIO">#REF!</definedName>
    <definedName name="Calidad">#REF!</definedName>
    <definedName name="Campamento">#REF!</definedName>
    <definedName name="Comercio">#REF!</definedName>
    <definedName name="Ｃグラフ" hidden="1">#REF!</definedName>
    <definedName name="dasd" hidden="1">#REF!</definedName>
    <definedName name="Decision">#REF!</definedName>
    <definedName name="dependencia">#REF!</definedName>
    <definedName name="desayuno">#REF!</definedName>
    <definedName name="DESAYUNOS">#REF!</definedName>
    <definedName name="DFG" hidden="1">#REF!</definedName>
    <definedName name="dfgd56" localSheetId="2" hidden="1">{0,#N/A,FALSE,0;0,#N/A,FALSE,0;0,#N/A,FALSE,0;0,#N/A,FALSE,0;0,#N/A,FALSE,0;0,#N/A,FALSE,0}</definedName>
    <definedName name="dfgd56" localSheetId="3" hidden="1">{0,#N/A,FALSE,0;0,#N/A,FALSE,0;0,#N/A,FALSE,0;0,#N/A,FALSE,0;0,#N/A,FALSE,0;0,#N/A,FALSE,0}</definedName>
    <definedName name="dfgd56" hidden="1">{0,#N/A,FALSE,0;0,#N/A,FALSE,0;0,#N/A,FALSE,0;0,#N/A,FALSE,0;0,#N/A,FALSE,0;0,#N/A,FALSE,0}</definedName>
    <definedName name="DFGH" hidden="1">#REF!</definedName>
    <definedName name="DFSG" hidden="1">#REF!</definedName>
    <definedName name="dgb" localSheetId="2" hidden="1">{"'内訳表'!$B$2:$N$64"}</definedName>
    <definedName name="dgb" localSheetId="3" hidden="1">{"'内訳表'!$B$2:$N$64"}</definedName>
    <definedName name="dgb" hidden="1">{"'内訳表'!$B$2:$N$64"}</definedName>
    <definedName name="dhb" localSheetId="2" hidden="1">{"'内訳表'!$B$2:$N$64"}</definedName>
    <definedName name="dhb" localSheetId="3" hidden="1">{"'内訳表'!$B$2:$N$64"}</definedName>
    <definedName name="dhb" hidden="1">{"'内訳表'!$B$2:$N$64"}</definedName>
    <definedName name="dszgre" localSheetId="2" hidden="1">{"MG-2002-F1",#N/A,FALSE,"PPU-Telemig";"MG-2002-F2",#N/A,FALSE,"PPU-Telemig";"MG-2002-F3",#N/A,FALSE,"PPU-Telemig";"MG-2002-F4",#N/A,FALSE,"PPU-Telemig";"MG-2003-F1",#N/A,FALSE,"PPU-Telemig";"MG-2004-F1",#N/A,FALSE,"PPU-Telemig"}</definedName>
    <definedName name="dszgre" localSheetId="3" hidden="1">{"MG-2002-F1",#N/A,FALSE,"PPU-Telemig";"MG-2002-F2",#N/A,FALSE,"PPU-Telemig";"MG-2002-F3",#N/A,FALSE,"PPU-Telemig";"MG-2002-F4",#N/A,FALSE,"PPU-Telemig";"MG-2003-F1",#N/A,FALSE,"PPU-Telemig";"MG-2004-F1",#N/A,FALSE,"PPU-Telemig"}</definedName>
    <definedName name="dszgre" hidden="1">{"MG-2002-F1",#N/A,FALSE,"PPU-Telemig";"MG-2002-F2",#N/A,FALSE,"PPU-Telemig";"MG-2002-F3",#N/A,FALSE,"PPU-Telemig";"MG-2002-F4",#N/A,FALSE,"PPU-Telemig";"MG-2003-F1",#N/A,FALSE,"PPU-Telemig";"MG-2004-F1",#N/A,FALSE,"PPU-Telemig"}</definedName>
    <definedName name="dxhm" localSheetId="2" hidden="1">{"MG-2002-F1",#N/A,FALSE,"PPU-Telemig";"MG-2002-F2",#N/A,FALSE,"PPU-Telemig";"MG-2002-F3",#N/A,FALSE,"PPU-Telemig";"MG-2002-F4",#N/A,FALSE,"PPU-Telemig";"MG-2003-F1",#N/A,FALSE,"PPU-Telemig";"MG-2004-F1",#N/A,FALSE,"PPU-Telemig"}</definedName>
    <definedName name="dxhm" localSheetId="3" hidden="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Ｄグラフ" hidden="1">#REF!</definedName>
    <definedName name="eagrbve" localSheetId="2" hidden="1">{"'内訳表'!$B$2:$N$64"}</definedName>
    <definedName name="eagrbve" localSheetId="3" hidden="1">{"'内訳表'!$B$2:$N$64"}</definedName>
    <definedName name="eagrbve" hidden="1">{"'内訳表'!$B$2:$N$64"}</definedName>
    <definedName name="eargbwrg" localSheetId="2" hidden="1">{"'内訳表'!$B$2:$N$64"}</definedName>
    <definedName name="eargbwrg" localSheetId="3" hidden="1">{"'内訳表'!$B$2:$N$64"}</definedName>
    <definedName name="eargbwrg" hidden="1">{"'内訳表'!$B$2:$N$64"}</definedName>
    <definedName name="EE" localSheetId="2" hidden="1">{"MG-2002-F1",#N/A,FALSE,"PPU-Telemig";"MG-2002-F2",#N/A,FALSE,"PPU-Telemig";"MG-2002-F3",#N/A,FALSE,"PPU-Telemig";"MG-2002-F4",#N/A,FALSE,"PPU-Telemig";"MG-2003-F1",#N/A,FALSE,"PPU-Telemig";"MG-2004-F1",#N/A,FALSE,"PPU-Telemig"}</definedName>
    <definedName name="EE" localSheetId="3" hidden="1">{"MG-2002-F1",#N/A,FALSE,"PPU-Telemig";"MG-2002-F2",#N/A,FALSE,"PPU-Telemig";"MG-2002-F3",#N/A,FALSE,"PPU-Telemig";"MG-2002-F4",#N/A,FALSE,"PPU-Telemig";"MG-2003-F1",#N/A,FALSE,"PPU-Telemig";"MG-2004-F1",#N/A,FALSE,"PPU-Telemig"}</definedName>
    <definedName name="EE" hidden="1">{"MG-2002-F1",#N/A,FALSE,"PPU-Telemig";"MG-2002-F2",#N/A,FALSE,"PPU-Telemig";"MG-2002-F3",#N/A,FALSE,"PPU-Telemig";"MG-2002-F4",#N/A,FALSE,"PPU-Telemig";"MG-2003-F1",#N/A,FALSE,"PPU-Telemig";"MG-2004-F1",#N/A,FALSE,"PPU-Telemig"}</definedName>
    <definedName name="Ensayos">#REF!</definedName>
    <definedName name="Estrategia">#REF!</definedName>
    <definedName name="ET" localSheetId="2" hidden="1">{"MG-2002-F1",#N/A,FALSE,"PPU-Telemig";"MG-2002-F2",#N/A,FALSE,"PPU-Telemig";"MG-2002-F3",#N/A,FALSE,"PPU-Telemig";"MG-2002-F4",#N/A,FALSE,"PPU-Telemig";"MG-2003-F1",#N/A,FALSE,"PPU-Telemig";"MG-2004-F1",#N/A,FALSE,"PPU-Telemig"}</definedName>
    <definedName name="ET" localSheetId="3" hidden="1">{"MG-2002-F1",#N/A,FALSE,"PPU-Telemig";"MG-2002-F2",#N/A,FALSE,"PPU-Telemig";"MG-2002-F3",#N/A,FALSE,"PPU-Telemig";"MG-2002-F4",#N/A,FALSE,"PPU-Telemig";"MG-2003-F1",#N/A,FALSE,"PPU-Telemig";"MG-2004-F1",#N/A,FALSE,"PPU-Telemig"}</definedName>
    <definedName name="ET" hidden="1">{"MG-2002-F1",#N/A,FALSE,"PPU-Telemig";"MG-2002-F2",#N/A,FALSE,"PPU-Telemig";"MG-2002-F3",#N/A,FALSE,"PPU-Telemig";"MG-2002-F4",#N/A,FALSE,"PPU-Telemig";"MG-2003-F1",#N/A,FALSE,"PPU-Telemig";"MG-2004-F1",#N/A,FALSE,"PPU-Telemig"}</definedName>
    <definedName name="EUR">#REF!</definedName>
    <definedName name="Ｅグラフ" hidden="1">#REF!</definedName>
    <definedName name="fbvdv" localSheetId="2" hidden="1">{"MG-2002-F1",#N/A,FALSE,"PPU-Telemig";"MG-2002-F2",#N/A,FALSE,"PPU-Telemig";"MG-2002-F3",#N/A,FALSE,"PPU-Telemig";"MG-2002-F4",#N/A,FALSE,"PPU-Telemig";"MG-2003-F1",#N/A,FALSE,"PPU-Telemig";"MG-2004-F1",#N/A,FALSE,"PPU-Telemig"}</definedName>
    <definedName name="fbvdv" localSheetId="3" hidden="1">{"MG-2002-F1",#N/A,FALSE,"PPU-Telemig";"MG-2002-F2",#N/A,FALSE,"PPU-Telemig";"MG-2002-F3",#N/A,FALSE,"PPU-Telemig";"MG-2002-F4",#N/A,FALSE,"PPU-Telemig";"MG-2003-F1",#N/A,FALSE,"PPU-Telemig";"MG-2004-F1",#N/A,FALSE,"PPU-Telemig"}</definedName>
    <definedName name="fbvdv" hidden="1">{"MG-2002-F1",#N/A,FALSE,"PPU-Telemig";"MG-2002-F2",#N/A,FALSE,"PPU-Telemig";"MG-2002-F3",#N/A,FALSE,"PPU-Telemig";"MG-2002-F4",#N/A,FALSE,"PPU-Telemig";"MG-2003-F1",#N/A,FALSE,"PPU-Telemig";"MG-2004-F1",#N/A,FALSE,"PPU-Telemig"}</definedName>
    <definedName name="fdfd" localSheetId="2" hidden="1">{"MG-2002-F1",#N/A,FALSE,"PPU-Telemig";"MG-2002-F2",#N/A,FALSE,"PPU-Telemig";"MG-2002-F3",#N/A,FALSE,"PPU-Telemig";"MG-2002-F4",#N/A,FALSE,"PPU-Telemig";"MG-2003-F1",#N/A,FALSE,"PPU-Telemig";"MG-2004-F1",#N/A,FALSE,"PPU-Telemig"}</definedName>
    <definedName name="fdfd" localSheetId="3" hidden="1">{"MG-2002-F1",#N/A,FALSE,"PPU-Telemig";"MG-2002-F2",#N/A,FALSE,"PPU-Telemig";"MG-2002-F3",#N/A,FALSE,"PPU-Telemig";"MG-2002-F4",#N/A,FALSE,"PPU-Telemig";"MG-2003-F1",#N/A,FALSE,"PPU-Telemig";"MG-2004-F1",#N/A,FALSE,"PPU-Telemig"}</definedName>
    <definedName name="fdfd" hidden="1">{"MG-2002-F1",#N/A,FALSE,"PPU-Telemig";"MG-2002-F2",#N/A,FALSE,"PPU-Telemig";"MG-2002-F3",#N/A,FALSE,"PPU-Telemig";"MG-2002-F4",#N/A,FALSE,"PPU-Telemig";"MG-2003-F1",#N/A,FALSE,"PPU-Telemig";"MG-2004-F1",#N/A,FALSE,"PPU-Telemig"}</definedName>
    <definedName name="FDG" hidden="1">#REF!</definedName>
    <definedName name="fecha_fin_servicio">#REF!</definedName>
    <definedName name="fecha_inicio_servicio">#REF!</definedName>
    <definedName name="ff" localSheetId="2" hidden="1">{#N/A,#N/A,TRUE,"Report"}</definedName>
    <definedName name="ff" localSheetId="3" hidden="1">{#N/A,#N/A,TRUE,"Report"}</definedName>
    <definedName name="ff" hidden="1">{#N/A,#N/A,TRUE,"Report"}</definedName>
    <definedName name="FFF" localSheetId="2" hidden="1">{"MG-2002-F1",#N/A,FALSE,"PPU-Telemig";"MG-2002-F2",#N/A,FALSE,"PPU-Telemig";"MG-2002-F3",#N/A,FALSE,"PPU-Telemig";"MG-2002-F4",#N/A,FALSE,"PPU-Telemig";"MG-2003-F1",#N/A,FALSE,"PPU-Telemig";"MG-2004-F1",#N/A,FALSE,"PPU-Telemig"}</definedName>
    <definedName name="FFF" localSheetId="3" hidden="1">{"MG-2002-F1",#N/A,FALSE,"PPU-Telemig";"MG-2002-F2",#N/A,FALSE,"PPU-Telemig";"MG-2002-F3",#N/A,FALSE,"PPU-Telemig";"MG-2002-F4",#N/A,FALSE,"PPU-Telemig";"MG-2003-F1",#N/A,FALSE,"PPU-Telemig";"MG-2004-F1",#N/A,FALSE,"PPU-Telemig"}</definedName>
    <definedName name="FFF" hidden="1">{"MG-2002-F1",#N/A,FALSE,"PPU-Telemig";"MG-2002-F2",#N/A,FALSE,"PPU-Telemig";"MG-2002-F3",#N/A,FALSE,"PPU-Telemig";"MG-2002-F4",#N/A,FALSE,"PPU-Telemig";"MG-2003-F1",#N/A,FALSE,"PPU-Telemig";"MG-2004-F1",#N/A,FALSE,"PPU-Telemig"}</definedName>
    <definedName name="fgsznzfd" localSheetId="2" hidden="1">{"'内訳表'!$B$2:$N$64"}</definedName>
    <definedName name="fgsznzfd" localSheetId="3" hidden="1">{"'内訳表'!$B$2:$N$64"}</definedName>
    <definedName name="fgsznzfd" hidden="1">{"'内訳表'!$B$2:$N$64"}</definedName>
    <definedName name="fgxnbf" localSheetId="2" hidden="1">{"MG-2002-F1",#N/A,FALSE,"PPU-Telemig";"MG-2002-F2",#N/A,FALSE,"PPU-Telemig";"MG-2002-F3",#N/A,FALSE,"PPU-Telemig";"MG-2002-F4",#N/A,FALSE,"PPU-Telemig";"MG-2003-F1",#N/A,FALSE,"PPU-Telemig";"MG-2004-F1",#N/A,FALSE,"PPU-Telemig"}</definedName>
    <definedName name="fgxnbf" localSheetId="3" hidden="1">{"MG-2002-F1",#N/A,FALSE,"PPU-Telemig";"MG-2002-F2",#N/A,FALSE,"PPU-Telemig";"MG-2002-F3",#N/A,FALSE,"PPU-Telemig";"MG-2002-F4",#N/A,FALSE,"PPU-Telemig";"MG-2003-F1",#N/A,FALSE,"PPU-Telemig";"MG-2004-F1",#N/A,FALSE,"PPU-Telemig"}</definedName>
    <definedName name="fgxnbf" hidden="1">{"MG-2002-F1",#N/A,FALSE,"PPU-Telemig";"MG-2002-F2",#N/A,FALSE,"PPU-Telemig";"MG-2002-F3",#N/A,FALSE,"PPU-Telemig";"MG-2002-F4",#N/A,FALSE,"PPU-Telemig";"MG-2003-F1",#N/A,FALSE,"PPU-Telemig";"MG-2004-F1",#N/A,FALSE,"PPU-Telemig"}</definedName>
    <definedName name="FSDFSD" localSheetId="2" hidden="1">{0,#N/A,FALSE,0;0,#N/A,FALSE,0;0,#N/A,FALSE,0;0,#N/A,FALSE,0;0,#N/A,FALSE,0;0,#N/A,FALSE,0}</definedName>
    <definedName name="FSDFSD" localSheetId="3" hidden="1">{0,#N/A,FALSE,0;0,#N/A,FALSE,0;0,#N/A,FALSE,0;0,#N/A,FALSE,0;0,#N/A,FALSE,0;0,#N/A,FALSE,0}</definedName>
    <definedName name="FSDFSD" hidden="1">{0,#N/A,FALSE,0;0,#N/A,FALSE,0;0,#N/A,FALSE,0;0,#N/A,FALSE,0;0,#N/A,FALSE,0;0,#N/A,FALSE,0}</definedName>
    <definedName name="fsmnfs" localSheetId="2" hidden="1">{"MG-2002-F1",#N/A,FALSE,"PPU-Telemig";"MG-2002-F2",#N/A,FALSE,"PPU-Telemig";"MG-2002-F3",#N/A,FALSE,"PPU-Telemig";"MG-2002-F4",#N/A,FALSE,"PPU-Telemig";"MG-2003-F1",#N/A,FALSE,"PPU-Telemig";"MG-2004-F1",#N/A,FALSE,"PPU-Telemig"}</definedName>
    <definedName name="fsmnfs" localSheetId="3" hidden="1">{"MG-2002-F1",#N/A,FALSE,"PPU-Telemig";"MG-2002-F2",#N/A,FALSE,"PPU-Telemig";"MG-2002-F3",#N/A,FALSE,"PPU-Telemig";"MG-2002-F4",#N/A,FALSE,"PPU-Telemig";"MG-2003-F1",#N/A,FALSE,"PPU-Telemig";"MG-2004-F1",#N/A,FALSE,"PPU-Telemig"}</definedName>
    <definedName name="fsmnfs" hidden="1">{"MG-2002-F1",#N/A,FALSE,"PPU-Telemig";"MG-2002-F2",#N/A,FALSE,"PPU-Telemig";"MG-2002-F3",#N/A,FALSE,"PPU-Telemig";"MG-2002-F4",#N/A,FALSE,"PPU-Telemig";"MG-2003-F1",#N/A,FALSE,"PPU-Telemig";"MG-2004-F1",#N/A,FALSE,"PPU-Telemig"}</definedName>
    <definedName name="Fuente">#REF!</definedName>
    <definedName name="FUENTES">#REF!</definedName>
    <definedName name="Ｆグラフ" hidden="1">#REF!</definedName>
    <definedName name="gbvREDSAb" localSheetId="2" hidden="1">{"MG-2002-F1",#N/A,FALSE,"PPU-Telemig";"MG-2002-F2",#N/A,FALSE,"PPU-Telemig";"MG-2002-F3",#N/A,FALSE,"PPU-Telemig";"MG-2002-F4",#N/A,FALSE,"PPU-Telemig";"MG-2003-F1",#N/A,FALSE,"PPU-Telemig";"MG-2004-F1",#N/A,FALSE,"PPU-Telemig"}</definedName>
    <definedName name="gbvREDSAb" localSheetId="3" hidden="1">{"MG-2002-F1",#N/A,FALSE,"PPU-Telemig";"MG-2002-F2",#N/A,FALSE,"PPU-Telemig";"MG-2002-F3",#N/A,FALSE,"PPU-Telemig";"MG-2002-F4",#N/A,FALSE,"PPU-Telemig";"MG-2003-F1",#N/A,FALSE,"PPU-Telemig";"MG-2004-F1",#N/A,FALSE,"PPU-Telemig"}</definedName>
    <definedName name="gbvREDSAb" hidden="1">{"MG-2002-F1",#N/A,FALSE,"PPU-Telemig";"MG-2002-F2",#N/A,FALSE,"PPU-Telemig";"MG-2002-F3",#N/A,FALSE,"PPU-Telemig";"MG-2002-F4",#N/A,FALSE,"PPU-Telemig";"MG-2003-F1",#N/A,FALSE,"PPU-Telemig";"MG-2004-F1",#N/A,FALSE,"PPU-Telemig"}</definedName>
    <definedName name="geral" localSheetId="2" hidden="1">{"MG-2002-F1",#N/A,FALSE,"PPU-Telemig";"MG-2002-F2",#N/A,FALSE,"PPU-Telemig";"MG-2002-F3",#N/A,FALSE,"PPU-Telemig";"MG-2002-F4",#N/A,FALSE,"PPU-Telemig";"MG-2003-F1",#N/A,FALSE,"PPU-Telemig";"MG-2004-F1",#N/A,FALSE,"PPU-Telemig"}</definedName>
    <definedName name="geral" localSheetId="3" hidden="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FH" hidden="1">#REF!</definedName>
    <definedName name="hhjn" localSheetId="2" hidden="1">{"MG-2002-F1",#N/A,FALSE,"PPU-Telemig";"MG-2002-F2",#N/A,FALSE,"PPU-Telemig";"MG-2002-F3",#N/A,FALSE,"PPU-Telemig";"MG-2002-F4",#N/A,FALSE,"PPU-Telemig";"MG-2003-F1",#N/A,FALSE,"PPU-Telemig";"MG-2004-F1",#N/A,FALSE,"PPU-Telemig"}</definedName>
    <definedName name="hhjn" localSheetId="3" hidden="1">{"MG-2002-F1",#N/A,FALSE,"PPU-Telemig";"MG-2002-F2",#N/A,FALSE,"PPU-Telemig";"MG-2002-F3",#N/A,FALSE,"PPU-Telemig";"MG-2002-F4",#N/A,FALSE,"PPU-Telemig";"MG-2003-F1",#N/A,FALSE,"PPU-Telemig";"MG-2004-F1",#N/A,FALSE,"PPU-Telemig"}</definedName>
    <definedName name="hhjn" hidden="1">{"MG-2002-F1",#N/A,FALSE,"PPU-Telemig";"MG-2002-F2",#N/A,FALSE,"PPU-Telemig";"MG-2002-F3",#N/A,FALSE,"PPU-Telemig";"MG-2002-F4",#N/A,FALSE,"PPU-Telemig";"MG-2003-F1",#N/A,FALSE,"PPU-Telemig";"MG-2004-F1",#N/A,FALSE,"PPU-Telemig"}</definedName>
    <definedName name="hjgmyjk" localSheetId="2"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gmyjk" localSheetId="3"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localSheetId="2" hidden="1">{#N/A,#N/A,FALSE,"KEGELLE 1 (3)";#N/A,#N/A,FALSE,"KEGELLE 2 (3)";#N/A,#N/A,FALSE,"KEGELLE 3 (3)";#N/A,#N/A,FALSE,"KEGELLE 4 (3)";#N/A,#N/A,FALSE,"KEGELLE 5 (3)";#N/A,#N/A,FALSE,"KEGELLE 6 (3)";#N/A,#N/A,FALSE,"KEGELLE 7 (3)"}</definedName>
    <definedName name="hjm" localSheetId="3" hidden="1">{#N/A,#N/A,FALSE,"KEGELLE 1 (3)";#N/A,#N/A,FALSE,"KEGELLE 2 (3)";#N/A,#N/A,FALSE,"KEGELLE 3 (3)";#N/A,#N/A,FALSE,"KEGELLE 4 (3)";#N/A,#N/A,FALSE,"KEGELLE 5 (3)";#N/A,#N/A,FALSE,"KEGELLE 6 (3)";#N/A,#N/A,FALSE,"KEGELLE 7 (3)"}</definedName>
    <definedName name="hjm" hidden="1">{#N/A,#N/A,FALSE,"KEGELLE 1 (3)";#N/A,#N/A,FALSE,"KEGELLE 2 (3)";#N/A,#N/A,FALSE,"KEGELLE 3 (3)";#N/A,#N/A,FALSE,"KEGELLE 4 (3)";#N/A,#N/A,FALSE,"KEGELLE 5 (3)";#N/A,#N/A,FALSE,"KEGELLE 6 (3)";#N/A,#N/A,FALSE,"KEGELLE 7 (3)"}</definedName>
    <definedName name="hjmhg" localSheetId="2" hidden="1">{#N/A,#N/A,FALSE,"KEGELLE 1 (2)";#N/A,#N/A,FALSE,"KEGELLE 2 (2)";#N/A,#N/A,FALSE,"KEGELLE 3 (2)";#N/A,#N/A,FALSE,"KEGELLE 4 (2)";#N/A,#N/A,FALSE,"KEGELLE 5 (2)";#N/A,#N/A,FALSE,"KEGELLE 6 (2)";#N/A,#N/A,FALSE,"KEGELLE 7 (2)"}</definedName>
    <definedName name="hjmhg" localSheetId="3" hidden="1">{#N/A,#N/A,FALSE,"KEGELLE 1 (2)";#N/A,#N/A,FALSE,"KEGELLE 2 (2)";#N/A,#N/A,FALSE,"KEGELLE 3 (2)";#N/A,#N/A,FALSE,"KEGELLE 4 (2)";#N/A,#N/A,FALSE,"KEGELLE 5 (2)";#N/A,#N/A,FALSE,"KEGELLE 6 (2)";#N/A,#N/A,FALSE,"KEGELLE 7 (2)"}</definedName>
    <definedName name="hjmhg" hidden="1">{#N/A,#N/A,FALSE,"KEGELLE 1 (2)";#N/A,#N/A,FALSE,"KEGELLE 2 (2)";#N/A,#N/A,FALSE,"KEGELLE 3 (2)";#N/A,#N/A,FALSE,"KEGELLE 4 (2)";#N/A,#N/A,FALSE,"KEGELLE 5 (2)";#N/A,#N/A,FALSE,"KEGELLE 6 (2)";#N/A,#N/A,FALSE,"KEGELLE 7 (2)"}</definedName>
    <definedName name="hmstj" localSheetId="2" hidden="1">{#N/A,#N/A,TRUE,"Report"}</definedName>
    <definedName name="hmstj" localSheetId="3" hidden="1">{#N/A,#N/A,TRUE,"Report"}</definedName>
    <definedName name="hmstj" hidden="1">{#N/A,#N/A,TRUE,"Report"}</definedName>
    <definedName name="hnfg" localSheetId="2" hidden="1">{"MG-2002-F1",#N/A,FALSE,"PPU-Telemig";"MG-2002-F2",#N/A,FALSE,"PPU-Telemig";"MG-2002-F3",#N/A,FALSE,"PPU-Telemig";"MG-2002-F4",#N/A,FALSE,"PPU-Telemig";"MG-2003-F1",#N/A,FALSE,"PPU-Telemig";"MG-2004-F1",#N/A,FALSE,"PPU-Telemig"}</definedName>
    <definedName name="hnfg" localSheetId="3" hidden="1">{"MG-2002-F1",#N/A,FALSE,"PPU-Telemig";"MG-2002-F2",#N/A,FALSE,"PPU-Telemig";"MG-2002-F3",#N/A,FALSE,"PPU-Telemig";"MG-2002-F4",#N/A,FALSE,"PPU-Telemig";"MG-2003-F1",#N/A,FALSE,"PPU-Telemig";"MG-2004-F1",#N/A,FALSE,"PPU-Telemig"}</definedName>
    <definedName name="hnfg" hidden="1">{"MG-2002-F1",#N/A,FALSE,"PPU-Telemig";"MG-2002-F2",#N/A,FALSE,"PPU-Telemig";"MG-2002-F3",#N/A,FALSE,"PPU-Telemig";"MG-2002-F4",#N/A,FALSE,"PPU-Telemig";"MG-2003-F1",#N/A,FALSE,"PPU-Telemig";"MG-2004-F1",#N/A,FALSE,"PPU-Telemig"}</definedName>
    <definedName name="horas_jornada">#REF!</definedName>
    <definedName name="horas_ubicacion1">#REF!</definedName>
    <definedName name="horas_ubicacion2">#REF!</definedName>
    <definedName name="horas_ubicacion3">#REF!</definedName>
    <definedName name="horas_ubicacion4">#REF!</definedName>
    <definedName name="horas_ubicacion5">#REF!</definedName>
    <definedName name="horas_ubicacion6">#REF!</definedName>
    <definedName name="horas_ubicacion7">#REF!</definedName>
    <definedName name="hsf" localSheetId="2" hidden="1">{"'内訳表'!$B$2:$N$64"}</definedName>
    <definedName name="hsf" localSheetId="3" hidden="1">{"'内訳表'!$B$2:$N$64"}</definedName>
    <definedName name="hsf" hidden="1">{"'内訳表'!$B$2:$N$64"}</definedName>
    <definedName name="HTML_CodePage" hidden="1">932</definedName>
    <definedName name="HTML_Control" localSheetId="2" hidden="1">{"'内訳表'!$B$2:$N$64"}</definedName>
    <definedName name="HTML_Control" localSheetId="3" hidden="1">{"'内訳表'!$B$2:$N$64"}</definedName>
    <definedName name="HTML_Control" hidden="1">{"'内訳表'!$B$2:$N$64"}</definedName>
    <definedName name="HTML_Description" hidden="1">""</definedName>
    <definedName name="HTML_Email" hidden="1">""</definedName>
    <definedName name="HTML_Header" hidden="1">"内訳表"</definedName>
    <definedName name="HTML_LastUpdate" hidden="1">"99/12/27"</definedName>
    <definedName name="HTML_LineAfter" hidden="1">FALSE</definedName>
    <definedName name="HTML_LineBefore" hidden="1">FALSE</definedName>
    <definedName name="HTML_Name" hidden="1">"Kenji Fujimori"</definedName>
    <definedName name="HTML_OBDlg2" hidden="1">TRUE</definedName>
    <definedName name="HTML_OBDlg4" hidden="1">TRUE</definedName>
    <definedName name="HTML_OS" hidden="1">0</definedName>
    <definedName name="HTML_PathFile" hidden="1">"A:\My Documents\MyHTML.htm"</definedName>
    <definedName name="HTML_Title" hidden="1">"BT21Rev4"</definedName>
    <definedName name="ii" localSheetId="2" hidden="1">{"'内訳表'!$B$2:$N$64"}</definedName>
    <definedName name="ii" localSheetId="3" hidden="1">{"'内訳表'!$B$2:$N$64"}</definedName>
    <definedName name="ii" hidden="1">{"'内訳表'!$B$2:$N$64"}</definedName>
    <definedName name="Info_Prazo_do_contrato">#REF!</definedName>
    <definedName name="IVASobreUtilidad">#REF!</definedName>
    <definedName name="JGJ" localSheetId="2" hidden="1">{0,#N/A,FALSE,0;0,#N/A,FALSE,0;0,#N/A,FALSE,0;0,#N/A,FALSE,0;0,#N/A,FALSE,0;0,#N/A,FALSE,0}</definedName>
    <definedName name="JGJ" localSheetId="3" hidden="1">{0,#N/A,FALSE,0;0,#N/A,FALSE,0;0,#N/A,FALSE,0;0,#N/A,FALSE,0;0,#N/A,FALSE,0;0,#N/A,FALSE,0}</definedName>
    <definedName name="JGJ" hidden="1">{0,#N/A,FALSE,0;0,#N/A,FALSE,0;0,#N/A,FALSE,0;0,#N/A,FALSE,0;0,#N/A,FALSE,0;0,#N/A,FALSE,0}</definedName>
    <definedName name="l" localSheetId="2" hidden="1">{"MG-2002-F1",#N/A,FALSE,"PPU-Telemig";"MG-2002-F2",#N/A,FALSE,"PPU-Telemig";"MG-2002-F3",#N/A,FALSE,"PPU-Telemig";"MG-2002-F4",#N/A,FALSE,"PPU-Telemig";"MG-2003-F1",#N/A,FALSE,"PPU-Telemig";"MG-2004-F1",#N/A,FALSE,"PPU-Telemig"}</definedName>
    <definedName name="l" localSheetId="3" hidden="1">{"MG-2002-F1",#N/A,FALSE,"PPU-Telemig";"MG-2002-F2",#N/A,FALSE,"PPU-Telemig";"MG-2002-F3",#N/A,FALSE,"PPU-Telemig";"MG-2002-F4",#N/A,FALSE,"PPU-Telemig";"MG-2003-F1",#N/A,FALSE,"PPU-Telemig";"MG-2004-F1",#N/A,FALSE,"PPU-Telemig"}</definedName>
    <definedName name="l" hidden="1">{"MG-2002-F1",#N/A,FALSE,"PPU-Telemig";"MG-2002-F2",#N/A,FALSE,"PPU-Telemig";"MG-2002-F3",#N/A,FALSE,"PPU-Telemig";"MG-2002-F4",#N/A,FALSE,"PPU-Telemig";"MG-2003-F1",#N/A,FALSE,"PPU-Telemig";"MG-2004-F1",#N/A,FALSE,"PPU-Telemig"}</definedName>
    <definedName name="lista_hnp">#REF!</definedName>
    <definedName name="lista_lineas_reparto">#REF!</definedName>
    <definedName name="lista_localizaciones">#REF!</definedName>
    <definedName name="lista_paises">#REF!</definedName>
    <definedName name="lista_perfiles_esp">#REF!</definedName>
    <definedName name="lista_perfiles_resto">#REF!</definedName>
    <definedName name="M">#REF!</definedName>
    <definedName name="macro" hidden="1">#REF!</definedName>
    <definedName name="Manufacturero">#REF!</definedName>
    <definedName name="margen">#REF!</definedName>
    <definedName name="markup_infra">#REF!</definedName>
    <definedName name="mdgh" localSheetId="2" hidden="1">{"'内訳表'!$B$2:$N$64"}</definedName>
    <definedName name="mdgh" localSheetId="3" hidden="1">{"'内訳表'!$B$2:$N$64"}</definedName>
    <definedName name="mdgh" hidden="1">{"'内訳表'!$B$2:$N$64"}</definedName>
    <definedName name="mes_inicio_servicio">MONTH(#REF!)</definedName>
    <definedName name="meses_a1">#REF!</definedName>
    <definedName name="meses_a10">#REF!</definedName>
    <definedName name="meses_a11">#REF!</definedName>
    <definedName name="meses_a2">#REF!</definedName>
    <definedName name="meses_a3">#REF!</definedName>
    <definedName name="meses_a4">#REF!</definedName>
    <definedName name="meses_a5">#REF!</definedName>
    <definedName name="meses_a6">#REF!</definedName>
    <definedName name="meses_a7">#REF!</definedName>
    <definedName name="meses_a8">#REF!</definedName>
    <definedName name="meses_a9">#REF!</definedName>
    <definedName name="meses_servicio">#REF!</definedName>
    <definedName name="mfhjgjhg" localSheetId="2"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fhjgjhg" localSheetId="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ExcelLinker_A12B55A7_9F67_4A31_8ABE_1C1F4218B5AF" localSheetId="2">BASE DE '1. INTERAMERICANA'!#REF!</definedName>
    <definedName name="MmExcelLinker_A12B55A7_9F67_4A31_8ABE_1C1F4218B5AF" localSheetId="3">BASE DE '2. FERRECENTER'!#REF!</definedName>
    <definedName name="MmExcelLinker_A12B55A7_9F67_4A31_8ABE_1C1F4218B5AF">BASE DE #REF!</definedName>
    <definedName name="mmm" localSheetId="2" hidden="1">{"MG-2002-F1",#N/A,FALSE,"PPU-Telemig";"MG-2002-F2",#N/A,FALSE,"PPU-Telemig";"MG-2002-F3",#N/A,FALSE,"PPU-Telemig";"MG-2002-F4",#N/A,FALSE,"PPU-Telemig";"MG-2003-F1",#N/A,FALSE,"PPU-Telemig";"MG-2004-F1",#N/A,FALSE,"PPU-Telemig"}</definedName>
    <definedName name="mmm" localSheetId="3" hidden="1">{"MG-2002-F1",#N/A,FALSE,"PPU-Telemig";"MG-2002-F2",#N/A,FALSE,"PPU-Telemig";"MG-2002-F3",#N/A,FALSE,"PPU-Telemig";"MG-2002-F4",#N/A,FALSE,"PPU-Telemig";"MG-2003-F1",#N/A,FALSE,"PPU-Telemig";"MG-2004-F1",#N/A,FALSE,"PPU-Telemig"}</definedName>
    <definedName name="mmm" hidden="1">{"MG-2002-F1",#N/A,FALSE,"PPU-Telemig";"MG-2002-F2",#N/A,FALSE,"PPU-Telemig";"MG-2002-F3",#N/A,FALSE,"PPU-Telemig";"MG-2002-F4",#N/A,FALSE,"PPU-Telemig";"MG-2003-F1",#N/A,FALSE,"PPU-Telemig";"MG-2004-F1",#N/A,FALSE,"PPU-Telemig"}</definedName>
    <definedName name="mnhgd" localSheetId="2" hidden="1">{"MG-2002-F1",#N/A,FALSE,"PPU-Telemig";"MG-2002-F2",#N/A,FALSE,"PPU-Telemig";"MG-2002-F3",#N/A,FALSE,"PPU-Telemig";"MG-2002-F4",#N/A,FALSE,"PPU-Telemig";"MG-2003-F1",#N/A,FALSE,"PPU-Telemig";"MG-2004-F1",#N/A,FALSE,"PPU-Telemig"}</definedName>
    <definedName name="mnhgd" localSheetId="3" hidden="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TC">#REF!</definedName>
    <definedName name="ndc" localSheetId="2" hidden="1">{"'内訳表'!$B$2:$N$64"}</definedName>
    <definedName name="ndc" localSheetId="3" hidden="1">{"'内訳表'!$B$2:$N$64"}</definedName>
    <definedName name="ndc" hidden="1">{"'内訳表'!$B$2:$N$64"}</definedName>
    <definedName name="NoFacturable">#REF!</definedName>
    <definedName name="normal" hidden="1">#REF!</definedName>
    <definedName name="normal2" hidden="1">#REF!</definedName>
    <definedName name="normal3" hidden="1">#REF!</definedName>
    <definedName name="normal4" hidden="1">#REF!</definedName>
    <definedName name="normal5" hidden="1">#REF!</definedName>
    <definedName name="normal6" hidden="1">#REF!</definedName>
    <definedName name="nueva">#REF!</definedName>
    <definedName name="O">#REF!</definedName>
    <definedName name="Objetivos">#REF!</definedName>
    <definedName name="Oficina">#REF!</definedName>
    <definedName name="oo" localSheetId="2" hidden="1">{"'内訳表'!$B$2:$N$64"}</definedName>
    <definedName name="oo" localSheetId="3" hidden="1">{"'内訳表'!$B$2:$N$64"}</definedName>
    <definedName name="oo" hidden="1">{"'内訳表'!$B$2:$N$64"}</definedName>
    <definedName name="PARTICIPACION">#REF!</definedName>
    <definedName name="penal_1">#REF!</definedName>
    <definedName name="penal_10">#REF!</definedName>
    <definedName name="penal_2">#REF!</definedName>
    <definedName name="penal_3">#REF!</definedName>
    <definedName name="penal_4">#REF!</definedName>
    <definedName name="penal_5">#REF!</definedName>
    <definedName name="penal_6">#REF!</definedName>
    <definedName name="penal_7">#REF!</definedName>
    <definedName name="penal_8">#REF!</definedName>
    <definedName name="penal_9">#REF!</definedName>
    <definedName name="penal_global">#REF!</definedName>
    <definedName name="perfil">#REF!</definedName>
    <definedName name="perfiles">#REF!</definedName>
    <definedName name="pilares">#REF!</definedName>
    <definedName name="Procedencia">#REF!</definedName>
    <definedName name="productosdef">#REF!</definedName>
    <definedName name="Profesional">#REF!</definedName>
    <definedName name="reahgbaerg" localSheetId="2" hidden="1">{"'内訳表'!$B$2:$N$64"}</definedName>
    <definedName name="reahgbaerg" localSheetId="3" hidden="1">{"'内訳表'!$B$2:$N$64"}</definedName>
    <definedName name="reahgbaerg" hidden="1">{"'内訳表'!$B$2:$N$64"}</definedName>
    <definedName name="res" localSheetId="2" hidden="1">{"MG-2002-F1",#N/A,FALSE,"PPU-Telemig";"MG-2002-F2",#N/A,FALSE,"PPU-Telemig";"MG-2002-F3",#N/A,FALSE,"PPU-Telemig";"MG-2002-F4",#N/A,FALSE,"PPU-Telemig";"MG-2003-F1",#N/A,FALSE,"PPU-Telemig";"MG-2004-F1",#N/A,FALSE,"PPU-Telemig"}</definedName>
    <definedName name="res" localSheetId="3" hidden="1">{"MG-2002-F1",#N/A,FALSE,"PPU-Telemig";"MG-2002-F2",#N/A,FALSE,"PPU-Telemig";"MG-2002-F3",#N/A,FALSE,"PPU-Telemig";"MG-2002-F4",#N/A,FALSE,"PPU-Telemig";"MG-2003-F1",#N/A,FALSE,"PPU-Telemig";"MG-2004-F1",#N/A,FALSE,"PPU-Telemig"}</definedName>
    <definedName name="res" hidden="1">{"MG-2002-F1",#N/A,FALSE,"PPU-Telemig";"MG-2002-F2",#N/A,FALSE,"PPU-Telemig";"MG-2002-F3",#N/A,FALSE,"PPU-Telemig";"MG-2002-F4",#N/A,FALSE,"PPU-Telemig";"MG-2003-F1",#N/A,FALSE,"PPU-Telemig";"MG-2004-F1",#N/A,FALSE,"PPU-Telemig"}</definedName>
    <definedName name="RESPUESTAS">#REF!</definedName>
    <definedName name="rggvs" localSheetId="2" hidden="1">{"'内訳表'!$B$2:$N$64"}</definedName>
    <definedName name="rggvs" localSheetId="3" hidden="1">{"'内訳表'!$B$2:$N$64"}</definedName>
    <definedName name="rggvs" hidden="1">{"'内訳表'!$B$2:$N$64"}</definedName>
    <definedName name="rnrsy" localSheetId="2" hidden="1">{#N/A,#N/A,TRUE,"Report"}</definedName>
    <definedName name="rnrsy" localSheetId="3" hidden="1">{#N/A,#N/A,TRUE,"Report"}</definedName>
    <definedName name="rnrsy" hidden="1">{#N/A,#N/A,TRUE,"Report"}</definedName>
    <definedName name="rrr" localSheetId="2" hidden="1">{"MG-2002-F1",#N/A,FALSE,"PPU-Telemig";"MG-2002-F2",#N/A,FALSE,"PPU-Telemig";"MG-2002-F3",#N/A,FALSE,"PPU-Telemig";"MG-2002-F4",#N/A,FALSE,"PPU-Telemig";"MG-2003-F1",#N/A,FALSE,"PPU-Telemig";"MG-2004-F1",#N/A,FALSE,"PPU-Telemig"}</definedName>
    <definedName name="rrr" localSheetId="3" hidden="1">{"MG-2002-F1",#N/A,FALSE,"PPU-Telemig";"MG-2002-F2",#N/A,FALSE,"PPU-Telemig";"MG-2002-F3",#N/A,FALSE,"PPU-Telemig";"MG-2002-F4",#N/A,FALSE,"PPU-Telemig";"MG-2003-F1",#N/A,FALSE,"PPU-Telemig";"MG-2004-F1",#N/A,FALSE,"PPU-Telemig"}</definedName>
    <definedName name="rrr" hidden="1">{"MG-2002-F1",#N/A,FALSE,"PPU-Telemig";"MG-2002-F2",#N/A,FALSE,"PPU-Telemig";"MG-2002-F3",#N/A,FALSE,"PPU-Telemig";"MG-2002-F4",#N/A,FALSE,"PPU-Telemig";"MG-2003-F1",#N/A,FALSE,"PPU-Telemig";"MG-2004-F1",#N/A,FALSE,"PPU-Telemig"}</definedName>
    <definedName name="RY" localSheetId="2" hidden="1">{"MG-2002-F1",#N/A,FALSE,"PPU-Telemig";"MG-2002-F2",#N/A,FALSE,"PPU-Telemig";"MG-2002-F3",#N/A,FALSE,"PPU-Telemig";"MG-2002-F4",#N/A,FALSE,"PPU-Telemig";"MG-2003-F1",#N/A,FALSE,"PPU-Telemig";"MG-2004-F1",#N/A,FALSE,"PPU-Telemig"}</definedName>
    <definedName name="RY" localSheetId="3" hidden="1">{"MG-2002-F1",#N/A,FALSE,"PPU-Telemig";"MG-2002-F2",#N/A,FALSE,"PPU-Telemig";"MG-2002-F3",#N/A,FALSE,"PPU-Telemig";"MG-2002-F4",#N/A,FALSE,"PPU-Telemig";"MG-2003-F1",#N/A,FALSE,"PPU-Telemig";"MG-2004-F1",#N/A,FALSE,"PPU-Telemig"}</definedName>
    <definedName name="RY" hidden="1">{"MG-2002-F1",#N/A,FALSE,"PPU-Telemig";"MG-2002-F2",#N/A,FALSE,"PPU-Telemig";"MG-2002-F3",#N/A,FALSE,"PPU-Telemig";"MG-2002-F4",#N/A,FALSE,"PPU-Telemig";"MG-2003-F1",#N/A,FALSE,"PPU-Telemig";"MG-2004-F1",#N/A,FALSE,"PPU-Telemig"}</definedName>
    <definedName name="S">#REF!</definedName>
    <definedName name="salariosref">#REF!</definedName>
    <definedName name="sdf" localSheetId="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 localSheetId="3"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hidden="1">#REF!</definedName>
    <definedName name="sencount" hidden="1">2</definedName>
    <definedName name="Servicio">#REF!</definedName>
    <definedName name="sfgm" localSheetId="2" hidden="1">{#N/A,#N/A,TRUE,"Report"}</definedName>
    <definedName name="sfgm" localSheetId="3" hidden="1">{#N/A,#N/A,TRUE,"Report"}</definedName>
    <definedName name="sfgm" hidden="1">{#N/A,#N/A,TRUE,"Report"}</definedName>
    <definedName name="su" localSheetId="2" hidden="1">{"MG-2002-F1",#N/A,FALSE,"PPU-Telemig";"MG-2002-F2",#N/A,FALSE,"PPU-Telemig";"MG-2002-F3",#N/A,FALSE,"PPU-Telemig";"MG-2002-F4",#N/A,FALSE,"PPU-Telemig";"MG-2003-F1",#N/A,FALSE,"PPU-Telemig";"MG-2004-F1",#N/A,FALSE,"PPU-Telemig"}</definedName>
    <definedName name="su" localSheetId="3" hidden="1">{"MG-2002-F1",#N/A,FALSE,"PPU-Telemig";"MG-2002-F2",#N/A,FALSE,"PPU-Telemig";"MG-2002-F3",#N/A,FALSE,"PPU-Telemig";"MG-2002-F4",#N/A,FALSE,"PPU-Telemig";"MG-2003-F1",#N/A,FALSE,"PPU-Telemig";"MG-2004-F1",#N/A,FALSE,"PPU-Telemig"}</definedName>
    <definedName name="su" hidden="1">{"MG-2002-F1",#N/A,FALSE,"PPU-Telemig";"MG-2002-F2",#N/A,FALSE,"PPU-Telemig";"MG-2002-F3",#N/A,FALSE,"PPU-Telemig";"MG-2002-F4",#N/A,FALSE,"PPU-Telemig";"MG-2003-F1",#N/A,FALSE,"PPU-Telemig";"MG-2004-F1",#N/A,FALSE,"PPU-Telemig"}</definedName>
    <definedName name="sugiura" localSheetId="2" hidden="1">{"'内訳表'!$B$2:$N$64"}</definedName>
    <definedName name="sugiura" localSheetId="3" hidden="1">{"'内訳表'!$B$2:$N$64"}</definedName>
    <definedName name="sugiura" hidden="1">{"'内訳表'!$B$2:$N$64"}</definedName>
    <definedName name="Tamaño">#REF!</definedName>
    <definedName name="Tecnico">#REF!</definedName>
    <definedName name="tipo">#REF!</definedName>
    <definedName name="tipodeanalisis">#REF!</definedName>
    <definedName name="TotalImpuestosObra">#REF!</definedName>
    <definedName name="Tramite">#REF!</definedName>
    <definedName name="tta" localSheetId="2" hidden="1">{"MG-2002-F1",#N/A,FALSE,"PPU-Telemig";"MG-2002-F2",#N/A,FALSE,"PPU-Telemig";"MG-2002-F3",#N/A,FALSE,"PPU-Telemig";"MG-2002-F4",#N/A,FALSE,"PPU-Telemig";"MG-2003-F1",#N/A,FALSE,"PPU-Telemig";"MG-2004-F1",#N/A,FALSE,"PPU-Telemig"}</definedName>
    <definedName name="tta" localSheetId="3" hidden="1">{"MG-2002-F1",#N/A,FALSE,"PPU-Telemig";"MG-2002-F2",#N/A,FALSE,"PPU-Telemig";"MG-2002-F3",#N/A,FALSE,"PPU-Telemig";"MG-2002-F4",#N/A,FALSE,"PPU-Telemig";"MG-2003-F1",#N/A,FALSE,"PPU-Telemig";"MG-2004-F1",#N/A,FALSE,"PPU-Telemig"}</definedName>
    <definedName name="tta" hidden="1">{"MG-2002-F1",#N/A,FALSE,"PPU-Telemig";"MG-2002-F2",#N/A,FALSE,"PPU-Telemig";"MG-2002-F3",#N/A,FALSE,"PPU-Telemig";"MG-2002-F4",#N/A,FALSE,"PPU-Telemig";"MG-2003-F1",#N/A,FALSE,"PPU-Telemig";"MG-2004-F1",#N/A,FALSE,"PPU-Telemig"}</definedName>
    <definedName name="USD">#REF!</definedName>
    <definedName name="v" hidden="1">#REF!</definedName>
    <definedName name="venc">#REF!</definedName>
    <definedName name="Viajes">#REF!</definedName>
    <definedName name="whrt" localSheetId="2" hidden="1">{"'内訳表'!$B$2:$N$64"}</definedName>
    <definedName name="whrt" localSheetId="3" hidden="1">{"'内訳表'!$B$2:$N$64"}</definedName>
    <definedName name="whrt" hidden="1">{"'内訳表'!$B$2:$N$64"}</definedName>
    <definedName name="wrn.100." localSheetId="2"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0." localSheetId="3"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localSheetId="2"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1." localSheetId="3"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localSheetId="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2." localSheetId="3"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localSheetId="2"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3." localSheetId="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localSheetId="2"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localSheetId="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localSheetId="2" hidden="1">{#N/A,#N/A,FALSE,"KEGELLE 1 (2)";#N/A,#N/A,FALSE,"KEGELLE 2 (2)";#N/A,#N/A,FALSE,"KEGELLE 3 (2)";#N/A,#N/A,FALSE,"KEGELLE 4 (2)";#N/A,#N/A,FALSE,"KEGELLE 5 (2)";#N/A,#N/A,FALSE,"KEGELLE 6 (2)";#N/A,#N/A,FALSE,"KEGELLE 7 (2)"}</definedName>
    <definedName name="wrn.55." localSheetId="3" hidden="1">{#N/A,#N/A,FALSE,"KEGELLE 1 (2)";#N/A,#N/A,FALSE,"KEGELLE 2 (2)";#N/A,#N/A,FALSE,"KEGELLE 3 (2)";#N/A,#N/A,FALSE,"KEGELLE 4 (2)";#N/A,#N/A,FALSE,"KEGELLE 5 (2)";#N/A,#N/A,FALSE,"KEGELLE 6 (2)";#N/A,#N/A,FALSE,"KEGELLE 7 (2)"}</definedName>
    <definedName name="wrn.55." hidden="1">{#N/A,#N/A,FALSE,"KEGELLE 1 (2)";#N/A,#N/A,FALSE,"KEGELLE 2 (2)";#N/A,#N/A,FALSE,"KEGELLE 3 (2)";#N/A,#N/A,FALSE,"KEGELLE 4 (2)";#N/A,#N/A,FALSE,"KEGELLE 5 (2)";#N/A,#N/A,FALSE,"KEGELLE 6 (2)";#N/A,#N/A,FALSE,"KEGELLE 7 (2)"}</definedName>
    <definedName name="wrn.66." localSheetId="2" hidden="1">{#N/A,#N/A,FALSE,"KEGELLE 1 (3)";#N/A,#N/A,FALSE,"KEGELLE 2 (3)";#N/A,#N/A,FALSE,"KEGELLE 3 (3)";#N/A,#N/A,FALSE,"KEGELLE 4 (3)";#N/A,#N/A,FALSE,"KEGELLE 5 (3)";#N/A,#N/A,FALSE,"KEGELLE 6 (3)";#N/A,#N/A,FALSE,"KEGELLE 7 (3)"}</definedName>
    <definedName name="wrn.66." localSheetId="3" hidden="1">{#N/A,#N/A,FALSE,"KEGELLE 1 (3)";#N/A,#N/A,FALSE,"KEGELLE 2 (3)";#N/A,#N/A,FALSE,"KEGELLE 3 (3)";#N/A,#N/A,FALSE,"KEGELLE 4 (3)";#N/A,#N/A,FALSE,"KEGELLE 5 (3)";#N/A,#N/A,FALSE,"KEGELLE 6 (3)";#N/A,#N/A,FALSE,"KEGELLE 7 (3)"}</definedName>
    <definedName name="wrn.66." hidden="1">{#N/A,#N/A,FALSE,"KEGELLE 1 (3)";#N/A,#N/A,FALSE,"KEGELLE 2 (3)";#N/A,#N/A,FALSE,"KEGELLE 3 (3)";#N/A,#N/A,FALSE,"KEGELLE 4 (3)";#N/A,#N/A,FALSE,"KEGELLE 5 (3)";#N/A,#N/A,FALSE,"KEGELLE 6 (3)";#N/A,#N/A,FALSE,"KEGELLE 7 (3)"}</definedName>
    <definedName name="wrn.89." localSheetId="2" hidden="1">{#N/A,#N/A,FALSE,"KEGELLE 2";#N/A,#N/A,FALSE,"KEGELLE 3";#N/A,#N/A,FALSE,"KEGELLE 4";#N/A,#N/A,FALSE,"KEGELLE 5";#N/A,#N/A,FALSE,"KEGELLE 6";#N/A,#N/A,FALSE,"KEGELLE 7"}</definedName>
    <definedName name="wrn.89." localSheetId="3" hidden="1">{#N/A,#N/A,FALSE,"KEGELLE 2";#N/A,#N/A,FALSE,"KEGELLE 3";#N/A,#N/A,FALSE,"KEGELLE 4";#N/A,#N/A,FALSE,"KEGELLE 5";#N/A,#N/A,FALSE,"KEGELLE 6";#N/A,#N/A,FALSE,"KEGELLE 7"}</definedName>
    <definedName name="wrn.89." hidden="1">{#N/A,#N/A,FALSE,"KEGELLE 2";#N/A,#N/A,FALSE,"KEGELLE 3";#N/A,#N/A,FALSE,"KEGELLE 4";#N/A,#N/A,FALSE,"KEGELLE 5";#N/A,#N/A,FALSE,"KEGELLE 6";#N/A,#N/A,FALSE,"KEGELLE 7"}</definedName>
    <definedName name="wrn.90." localSheetId="2"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90." localSheetId="3"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localSheetId="2" hidden="1">{#N/A,#N/A,TRUE,"Report"}</definedName>
    <definedName name="wrn.Capacity._.Calculations._.for._.FM3." localSheetId="3" hidden="1">{#N/A,#N/A,TRUE,"Report"}</definedName>
    <definedName name="wrn.Capacity._.Calculations._.for._.FM3." hidden="1">{#N/A,#N/A,TRUE,"Report"}</definedName>
    <definedName name="wrn.GGP1." localSheetId="2" hidden="1">{#N/A,#N/A,TRUE,"TOT-GGRAL";#N/A,#N/A,TRUE,"G1000";#N/A,#N/A,TRUE,"G1200";#N/A,#N/A,TRUE,"G1400"}</definedName>
    <definedName name="wrn.GGP1." localSheetId="3" hidden="1">{#N/A,#N/A,TRUE,"TOT-GGRAL";#N/A,#N/A,TRUE,"G1000";#N/A,#N/A,TRUE,"G1200";#N/A,#N/A,TRUE,"G1400"}</definedName>
    <definedName name="wrn.GGP1." hidden="1">{#N/A,#N/A,TRUE,"TOT-GGRAL";#N/A,#N/A,TRUE,"G1000";#N/A,#N/A,TRUE,"G1200";#N/A,#N/A,TRUE,"G1400"}</definedName>
    <definedName name="wrn.GGP2." localSheetId="2" hidden="1">{#N/A,#N/A,TRUE,"TOT-GGRAL";#N/A,#N/A,TRUE,"G1000";#N/A,#N/A,TRUE,"G1200";#N/A,#N/A,TRUE,"G1400"}</definedName>
    <definedName name="wrn.GGP2." localSheetId="3" hidden="1">{#N/A,#N/A,TRUE,"TOT-GGRAL";#N/A,#N/A,TRUE,"G1000";#N/A,#N/A,TRUE,"G1200";#N/A,#N/A,TRUE,"G1400"}</definedName>
    <definedName name="wrn.GGP2." hidden="1">{#N/A,#N/A,TRUE,"TOT-GGRAL";#N/A,#N/A,TRUE,"G1000";#N/A,#N/A,TRUE,"G1200";#N/A,#N/A,TRUE,"G1400"}</definedName>
    <definedName name="wrn.GGP3." localSheetId="2" hidden="1">{#N/A,#N/A,TRUE,"TOT-GGRAL";#N/A,#N/A,TRUE,"G1000";#N/A,#N/A,TRUE,"G1200";#N/A,#N/A,TRUE,"G1400"}</definedName>
    <definedName name="wrn.GGP3." localSheetId="3" hidden="1">{#N/A,#N/A,TRUE,"TOT-GGRAL";#N/A,#N/A,TRUE,"G1000";#N/A,#N/A,TRUE,"G1200";#N/A,#N/A,TRUE,"G1400"}</definedName>
    <definedName name="wrn.GGP3." hidden="1">{#N/A,#N/A,TRUE,"TOT-GGRAL";#N/A,#N/A,TRUE,"G1000";#N/A,#N/A,TRUE,"G1200";#N/A,#N/A,TRUE,"G1400"}</definedName>
    <definedName name="wrn.GGP4." localSheetId="2" hidden="1">{#N/A,#N/A,TRUE,"TOT-GGRAL";#N/A,#N/A,TRUE,"G1000";#N/A,#N/A,TRUE,"G1200";#N/A,#N/A,TRUE,"G1400"}</definedName>
    <definedName name="wrn.GGP4." localSheetId="3" hidden="1">{#N/A,#N/A,TRUE,"TOT-GGRAL";#N/A,#N/A,TRUE,"G1000";#N/A,#N/A,TRUE,"G1200";#N/A,#N/A,TRUE,"G1400"}</definedName>
    <definedName name="wrn.GGP4." hidden="1">{#N/A,#N/A,TRUE,"TOT-GGRAL";#N/A,#N/A,TRUE,"G1000";#N/A,#N/A,TRUE,"G1200";#N/A,#N/A,TRUE,"G1400"}</definedName>
    <definedName name="wrn.GGP5." localSheetId="2" hidden="1">{#N/A,#N/A,TRUE,"TOT-GGRAL"}</definedName>
    <definedName name="wrn.GGP5." localSheetId="3" hidden="1">{#N/A,#N/A,TRUE,"TOT-GGRAL"}</definedName>
    <definedName name="wrn.GGP5." hidden="1">{#N/A,#N/A,TRUE,"TOT-GGRAL"}</definedName>
    <definedName name="wrn.julio24." localSheetId="2" hidden="1">{#N/A,#N/A,FALSE,"310.1";#N/A,#N/A,FALSE,"321.1";#N/A,#N/A,FALSE,"320.3";#N/A,#N/A,FALSE,"330.1"}</definedName>
    <definedName name="wrn.julio24." localSheetId="3" hidden="1">{#N/A,#N/A,FALSE,"310.1";#N/A,#N/A,FALSE,"321.1";#N/A,#N/A,FALSE,"320.3";#N/A,#N/A,FALSE,"330.1"}</definedName>
    <definedName name="wrn.julio24." hidden="1">{#N/A,#N/A,FALSE,"310.1";#N/A,#N/A,FALSE,"321.1";#N/A,#N/A,FALSE,"320.3";#N/A,#N/A,FALSE,"330.1"}</definedName>
    <definedName name="wrn.LPU._.MG." localSheetId="2" hidden="1">{"MG-2002-F1",#N/A,FALSE,"PPU-Telemig";"MG-2002-F2",#N/A,FALSE,"PPU-Telemig";"MG-2002-F3",#N/A,FALSE,"PPU-Telemig";"MG-2002-F4",#N/A,FALSE,"PPU-Telemig";"MG-2003-F1",#N/A,FALSE,"PPU-Telemig";"MG-2004-F1",#N/A,FALSE,"PPU-Telemig"}</definedName>
    <definedName name="wrn.LPU._.MG." localSheetId="3" hidden="1">{"MG-2002-F1",#N/A,FALSE,"PPU-Telemig";"MG-2002-F2",#N/A,FALSE,"PPU-Telemig";"MG-2002-F3",#N/A,FALSE,"PPU-Telemig";"MG-2002-F4",#N/A,FALSE,"PPU-Telemig";"MG-2003-F1",#N/A,FALSE,"PPU-Telemig";"MG-2004-F1",#N/A,FALSE,"PPU-Telemig"}</definedName>
    <definedName name="wrn.LPU._.MG." hidden="1">{"MG-2002-F1",#N/A,FALSE,"PPU-Telemig";"MG-2002-F2",#N/A,FALSE,"PPU-Telemig";"MG-2002-F3",#N/A,FALSE,"PPU-Telemig";"MG-2002-F4",#N/A,FALSE,"PPU-Telemig";"MG-2003-F1",#N/A,FALSE,"PPU-Telemig";"MG-2004-F1",#N/A,FALSE,"PPU-Telemig"}</definedName>
    <definedName name="wrn.SUPPLY." localSheetId="2" hidden="1">{#N/A,#N/A,FALSE,"POLONNA 8";#N/A,#N/A,FALSE,"POLONNA 7";#N/A,#N/A,FALSE,"POLONNA 6";#N/A,#N/A,FALSE,"POLONNA 5 ";#N/A,#N/A,FALSE,"POLONNA 3";#N/A,#N/A,FALSE,"POLONNA 4";#N/A,#N/A,FALSE,"POLONNA 2";#N/A,#N/A,FALSE,"POLONNA 1"}</definedName>
    <definedName name="wrn.SUPPLY." localSheetId="3" hidden="1">{#N/A,#N/A,FALSE,"POLONNA 8";#N/A,#N/A,FALSE,"POLONNA 7";#N/A,#N/A,FALSE,"POLONNA 6";#N/A,#N/A,FALSE,"POLONNA 5 ";#N/A,#N/A,FALSE,"POLONNA 3";#N/A,#N/A,FALSE,"POLONNA 4";#N/A,#N/A,FALSE,"POLONNA 2";#N/A,#N/A,FALSE,"POLONNA 1"}</definedName>
    <definedName name="wrn.SUPPLY." hidden="1">{#N/A,#N/A,FALSE,"POLONNA 8";#N/A,#N/A,FALSE,"POLONNA 7";#N/A,#N/A,FALSE,"POLONNA 6";#N/A,#N/A,FALSE,"POLONNA 5 ";#N/A,#N/A,FALSE,"POLONNA 3";#N/A,#N/A,FALSE,"POLONNA 4";#N/A,#N/A,FALSE,"POLONNA 2";#N/A,#N/A,FALSE,"POLONNA 1"}</definedName>
    <definedName name="wrn.TOTAL." localSheetId="2"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TOTAL." localSheetId="3"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localSheetId="2" hidden="1">{#N/A,#N/A,TRUE,"Report"}</definedName>
    <definedName name="ww" localSheetId="3" hidden="1">{#N/A,#N/A,TRUE,"Report"}</definedName>
    <definedName name="ww" hidden="1">{#N/A,#N/A,TRUE,"Report"}</definedName>
    <definedName name="x">#REF!</definedName>
    <definedName name="xxxx" localSheetId="2" hidden="1">{"'内訳表'!$B$2:$N$64"}</definedName>
    <definedName name="xxxx" localSheetId="3" hidden="1">{"'内訳表'!$B$2:$N$64"}</definedName>
    <definedName name="xxxx" hidden="1">{"'内訳表'!$B$2:$N$64"}</definedName>
    <definedName name="z" hidden="1">#REF!</definedName>
    <definedName name="Z_ABCCF9B4_4F75_4F3B_AAD2_54E1C063315C_.wvu.Cols" hidden="1">#REF!</definedName>
    <definedName name="Z_ABCCF9B4_4F75_4F3B_AAD2_54E1C063315C_.wvu.FilterData" hidden="1">#REF!</definedName>
    <definedName name="Z_ABCCF9B4_4F75_4F3B_AAD2_54E1C063315C_.wvu.PrintArea" hidden="1">#REF!</definedName>
    <definedName name="z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9" l="1"/>
  <c r="E4" i="9"/>
  <c r="E5" i="9"/>
  <c r="E6" i="9"/>
  <c r="E7" i="9"/>
  <c r="E8" i="9"/>
  <c r="E9" i="9"/>
  <c r="E10" i="9"/>
  <c r="E11" i="9"/>
  <c r="E12" i="9"/>
  <c r="E13" i="9"/>
  <c r="E14" i="9"/>
  <c r="E15" i="9"/>
  <c r="E16" i="9"/>
  <c r="E17" i="9"/>
  <c r="E18" i="9"/>
  <c r="E19" i="9"/>
  <c r="E20" i="9"/>
  <c r="E21" i="9"/>
  <c r="E22" i="9"/>
  <c r="E23" i="9"/>
  <c r="E24" i="9"/>
  <c r="E25" i="9"/>
  <c r="E26" i="9"/>
  <c r="E27" i="9"/>
  <c r="E28" i="9"/>
  <c r="E29" i="9"/>
  <c r="E30" i="9"/>
  <c r="E31" i="9"/>
  <c r="E32" i="9"/>
  <c r="E33" i="9"/>
  <c r="E34" i="9"/>
  <c r="E35" i="9"/>
  <c r="E36" i="9"/>
  <c r="E37" i="9"/>
  <c r="E38" i="9"/>
  <c r="E39" i="9"/>
  <c r="E40" i="9"/>
  <c r="E41" i="9"/>
  <c r="E42" i="9"/>
  <c r="E43" i="9"/>
  <c r="E44" i="9"/>
  <c r="E45" i="9"/>
  <c r="E46" i="9"/>
  <c r="E47" i="9"/>
  <c r="E48" i="9"/>
  <c r="E49" i="9"/>
  <c r="E50" i="9"/>
  <c r="E51" i="9"/>
  <c r="E52" i="9"/>
  <c r="E53" i="9"/>
  <c r="E54" i="9"/>
  <c r="E55" i="9"/>
  <c r="E56" i="9"/>
  <c r="E57" i="9"/>
  <c r="E58" i="9"/>
  <c r="E59" i="9"/>
  <c r="E60" i="9"/>
  <c r="E61" i="9"/>
  <c r="E62" i="9"/>
  <c r="E63" i="9"/>
  <c r="E64" i="9"/>
  <c r="E65" i="9"/>
  <c r="E66" i="9"/>
  <c r="E67" i="9"/>
  <c r="E68" i="9"/>
  <c r="E69" i="9"/>
  <c r="E70" i="9"/>
  <c r="E71" i="9"/>
  <c r="E72" i="9"/>
  <c r="E73" i="9"/>
  <c r="E74" i="9"/>
  <c r="E75" i="9"/>
  <c r="E76" i="9"/>
  <c r="E77" i="9"/>
  <c r="E78" i="9"/>
  <c r="E79" i="9"/>
  <c r="E80" i="9"/>
  <c r="E81" i="9"/>
  <c r="E82" i="9"/>
  <c r="E83" i="9"/>
  <c r="E84" i="9"/>
  <c r="E85" i="9"/>
  <c r="E86" i="9"/>
  <c r="E87" i="9"/>
  <c r="E88" i="9"/>
  <c r="E89" i="9"/>
  <c r="E90" i="9"/>
  <c r="E91" i="9"/>
  <c r="E92" i="9"/>
  <c r="E93" i="9"/>
  <c r="E94" i="9"/>
  <c r="E95" i="9"/>
  <c r="E96" i="9"/>
  <c r="E97" i="9"/>
  <c r="E98" i="9"/>
  <c r="E99" i="9"/>
  <c r="E100" i="9"/>
  <c r="E101" i="9"/>
  <c r="E102" i="9"/>
  <c r="E103" i="9"/>
  <c r="E104" i="9"/>
  <c r="E105" i="9"/>
  <c r="E106" i="9"/>
  <c r="E107" i="9"/>
  <c r="E108" i="9"/>
  <c r="E109" i="9"/>
  <c r="E110" i="9"/>
  <c r="E111" i="9"/>
  <c r="E112" i="9"/>
  <c r="E113" i="9"/>
  <c r="E114" i="9"/>
  <c r="E115" i="9"/>
  <c r="E116" i="9"/>
  <c r="E117" i="9"/>
  <c r="E118" i="9"/>
  <c r="E119" i="9"/>
  <c r="E120" i="9"/>
  <c r="E121" i="9"/>
  <c r="E122" i="9"/>
  <c r="E123" i="9"/>
  <c r="E124" i="9"/>
  <c r="E125" i="9"/>
  <c r="E126" i="9"/>
  <c r="E127" i="9"/>
  <c r="E128" i="9"/>
  <c r="E129" i="9"/>
  <c r="E130" i="9"/>
  <c r="E131" i="9"/>
  <c r="E132" i="9"/>
  <c r="E133" i="9"/>
  <c r="E134" i="9"/>
  <c r="E135" i="9"/>
  <c r="E136" i="9"/>
  <c r="E137" i="9"/>
  <c r="E138" i="9"/>
  <c r="E139" i="9"/>
  <c r="E140" i="9"/>
  <c r="E141" i="9"/>
  <c r="E142" i="9"/>
  <c r="E143" i="9"/>
  <c r="E144" i="9"/>
  <c r="E145" i="9"/>
  <c r="E146" i="9"/>
  <c r="E147" i="9"/>
  <c r="E148" i="9"/>
  <c r="E149" i="9"/>
  <c r="E150" i="9"/>
  <c r="E151" i="9"/>
  <c r="E152" i="9"/>
  <c r="E153" i="9"/>
  <c r="E154" i="9"/>
  <c r="E155" i="9"/>
  <c r="E156" i="9"/>
  <c r="E157" i="9"/>
  <c r="E158" i="9"/>
  <c r="E159" i="9"/>
  <c r="E160" i="9"/>
  <c r="E161" i="9"/>
  <c r="E162" i="9"/>
  <c r="E163" i="9"/>
  <c r="E164" i="9"/>
  <c r="E165" i="9"/>
  <c r="E166" i="9"/>
  <c r="E167" i="9"/>
  <c r="E168" i="9"/>
  <c r="E169" i="9"/>
  <c r="E170" i="9"/>
  <c r="E171" i="9"/>
  <c r="E172" i="9"/>
  <c r="E173" i="9"/>
  <c r="E174" i="9"/>
  <c r="E175" i="9"/>
  <c r="E176" i="9"/>
  <c r="E177" i="9"/>
  <c r="E178" i="9"/>
  <c r="E179" i="9"/>
  <c r="E180" i="9"/>
  <c r="E181" i="9"/>
  <c r="E182" i="9"/>
  <c r="E183" i="9"/>
  <c r="E184" i="9"/>
  <c r="E185" i="9"/>
  <c r="E186" i="9"/>
  <c r="E187" i="9"/>
  <c r="E188" i="9"/>
  <c r="E189" i="9"/>
  <c r="E190" i="9"/>
  <c r="E191" i="9"/>
  <c r="E192" i="9"/>
  <c r="E193" i="9"/>
  <c r="E194" i="9"/>
  <c r="E195" i="9"/>
  <c r="E196" i="9"/>
  <c r="E197" i="9"/>
  <c r="E198" i="9"/>
  <c r="E199" i="9"/>
  <c r="E200" i="9"/>
  <c r="E201" i="9"/>
  <c r="E202" i="9"/>
  <c r="E203" i="9"/>
  <c r="E204" i="9"/>
  <c r="E205" i="9"/>
  <c r="E206" i="9"/>
  <c r="E207" i="9"/>
  <c r="E208" i="9"/>
  <c r="E209" i="9"/>
  <c r="E210" i="9"/>
  <c r="E211" i="9"/>
  <c r="E212" i="9"/>
  <c r="E213" i="9"/>
  <c r="E214" i="9"/>
  <c r="E215" i="9"/>
  <c r="E216" i="9"/>
  <c r="E217" i="9"/>
  <c r="E218" i="9"/>
  <c r="E219" i="9"/>
  <c r="E220" i="9"/>
  <c r="E221" i="9"/>
  <c r="E222" i="9"/>
  <c r="E223" i="9"/>
  <c r="E224" i="9"/>
  <c r="E225" i="9"/>
  <c r="E226" i="9"/>
  <c r="E227" i="9"/>
  <c r="E228" i="9"/>
  <c r="E229" i="9"/>
  <c r="E230" i="9"/>
  <c r="E231" i="9"/>
  <c r="E232" i="9"/>
  <c r="E233" i="9"/>
  <c r="E234" i="9"/>
  <c r="E235" i="9"/>
  <c r="E236" i="9"/>
  <c r="E237" i="9"/>
  <c r="E238" i="9"/>
  <c r="E239" i="9"/>
  <c r="E240" i="9"/>
  <c r="E241" i="9"/>
  <c r="E242" i="9"/>
  <c r="E243" i="9"/>
  <c r="E244" i="9"/>
  <c r="E245" i="9"/>
  <c r="E246" i="9"/>
  <c r="E247" i="9"/>
  <c r="E248" i="9"/>
  <c r="E249" i="9"/>
  <c r="E250" i="9"/>
  <c r="E251" i="9"/>
  <c r="E252" i="9"/>
  <c r="E253" i="9"/>
  <c r="E254" i="9"/>
  <c r="E255" i="9"/>
  <c r="E256" i="9"/>
  <c r="E257" i="9"/>
  <c r="E258" i="9"/>
  <c r="E259" i="9"/>
  <c r="E260" i="9"/>
  <c r="E261" i="9"/>
  <c r="E262" i="9"/>
  <c r="E263" i="9"/>
  <c r="E264" i="9"/>
  <c r="E265" i="9"/>
  <c r="E266" i="9"/>
  <c r="E267" i="9"/>
  <c r="E268" i="9"/>
  <c r="E269" i="9"/>
  <c r="E270" i="9"/>
  <c r="E271" i="9"/>
  <c r="E272" i="9"/>
  <c r="E273" i="9"/>
  <c r="E274" i="9"/>
  <c r="E275" i="9"/>
  <c r="E276" i="9"/>
  <c r="E277" i="9"/>
  <c r="E278" i="9"/>
  <c r="E279" i="9"/>
  <c r="E280" i="9"/>
  <c r="E281" i="9"/>
  <c r="E282" i="9"/>
  <c r="E283" i="9"/>
  <c r="E284" i="9"/>
  <c r="E285" i="9"/>
  <c r="E286" i="9"/>
  <c r="E287" i="9"/>
  <c r="E288" i="9"/>
  <c r="E289" i="9"/>
  <c r="E290" i="9"/>
  <c r="E291" i="9"/>
  <c r="E292" i="9"/>
  <c r="E293" i="9"/>
  <c r="E294" i="9"/>
  <c r="E295" i="9"/>
  <c r="E296" i="9"/>
  <c r="E297" i="9"/>
  <c r="E298" i="9"/>
  <c r="E299" i="9"/>
  <c r="E300" i="9"/>
  <c r="E301" i="9"/>
  <c r="E302" i="9"/>
  <c r="E303" i="9"/>
  <c r="E304" i="9"/>
  <c r="E305" i="9"/>
  <c r="E306" i="9"/>
  <c r="E307" i="9"/>
  <c r="E308" i="9"/>
  <c r="E309" i="9"/>
  <c r="E310" i="9"/>
  <c r="E311" i="9"/>
  <c r="E312" i="9"/>
  <c r="E313" i="9"/>
  <c r="E314" i="9"/>
  <c r="E315" i="9"/>
  <c r="E316" i="9"/>
  <c r="E317" i="9"/>
  <c r="E318" i="9"/>
  <c r="E319" i="9"/>
  <c r="E320" i="9"/>
  <c r="E321" i="9"/>
  <c r="E322" i="9"/>
  <c r="E323" i="9"/>
  <c r="E324" i="9"/>
  <c r="E325" i="9"/>
  <c r="E326" i="9"/>
  <c r="E327" i="9"/>
  <c r="E2" i="9"/>
  <c r="R3" i="6"/>
  <c r="K4" i="6"/>
  <c r="K5" i="6"/>
  <c r="K6" i="6"/>
  <c r="K7" i="6"/>
  <c r="K8" i="6"/>
  <c r="K9" i="6"/>
  <c r="K10" i="6"/>
  <c r="K11" i="6"/>
  <c r="K12" i="6"/>
  <c r="K13" i="6"/>
  <c r="K14" i="6"/>
  <c r="K15" i="6"/>
  <c r="K16" i="6"/>
  <c r="K17" i="6"/>
  <c r="K18" i="6"/>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K65" i="6"/>
  <c r="K66" i="6"/>
  <c r="K67" i="6"/>
  <c r="K68" i="6"/>
  <c r="K69" i="6"/>
  <c r="K70" i="6"/>
  <c r="K71" i="6"/>
  <c r="K72" i="6"/>
  <c r="K73" i="6"/>
  <c r="K74" i="6"/>
  <c r="K75" i="6"/>
  <c r="K76" i="6"/>
  <c r="K77" i="6"/>
  <c r="K78" i="6"/>
  <c r="K79" i="6"/>
  <c r="K80" i="6"/>
  <c r="K81" i="6"/>
  <c r="K82" i="6"/>
  <c r="K83" i="6"/>
  <c r="K84" i="6"/>
  <c r="K85" i="6"/>
  <c r="K86" i="6"/>
  <c r="K87" i="6"/>
  <c r="K88" i="6"/>
  <c r="K89" i="6"/>
  <c r="K90" i="6"/>
  <c r="K91" i="6"/>
  <c r="K92" i="6"/>
  <c r="K93" i="6"/>
  <c r="K94" i="6"/>
  <c r="K95" i="6"/>
  <c r="K96" i="6"/>
  <c r="K97" i="6"/>
  <c r="K98" i="6"/>
  <c r="K99" i="6"/>
  <c r="K100" i="6"/>
  <c r="K101" i="6"/>
  <c r="K102" i="6"/>
  <c r="K103" i="6"/>
  <c r="K104" i="6"/>
  <c r="K105" i="6"/>
  <c r="K106" i="6"/>
  <c r="K107" i="6"/>
  <c r="K108" i="6"/>
  <c r="K109" i="6"/>
  <c r="K110" i="6"/>
  <c r="K111" i="6"/>
  <c r="K112" i="6"/>
  <c r="K113" i="6"/>
  <c r="K114" i="6"/>
  <c r="K115" i="6"/>
  <c r="K116" i="6"/>
  <c r="K117" i="6"/>
  <c r="K118" i="6"/>
  <c r="K119" i="6"/>
  <c r="K120" i="6"/>
  <c r="K121" i="6"/>
  <c r="K122" i="6"/>
  <c r="K123" i="6"/>
  <c r="K124" i="6"/>
  <c r="K125" i="6"/>
  <c r="K126" i="6"/>
  <c r="K127" i="6"/>
  <c r="K128" i="6"/>
  <c r="K129" i="6"/>
  <c r="K130" i="6"/>
  <c r="K131" i="6"/>
  <c r="K132" i="6"/>
  <c r="K133" i="6"/>
  <c r="K134" i="6"/>
  <c r="K135" i="6"/>
  <c r="K136" i="6"/>
  <c r="K137" i="6"/>
  <c r="K138" i="6"/>
  <c r="K139" i="6"/>
  <c r="K140" i="6"/>
  <c r="K141" i="6"/>
  <c r="K142" i="6"/>
  <c r="K143" i="6"/>
  <c r="K144" i="6"/>
  <c r="K145" i="6"/>
  <c r="K146" i="6"/>
  <c r="K147" i="6"/>
  <c r="K148" i="6"/>
  <c r="K149" i="6"/>
  <c r="K150" i="6"/>
  <c r="K151" i="6"/>
  <c r="K152" i="6"/>
  <c r="K153" i="6"/>
  <c r="K154" i="6"/>
  <c r="K155" i="6"/>
  <c r="K156" i="6"/>
  <c r="K157" i="6"/>
  <c r="K158" i="6"/>
  <c r="K159" i="6"/>
  <c r="K160" i="6"/>
  <c r="K161" i="6"/>
  <c r="K162" i="6"/>
  <c r="K163" i="6"/>
  <c r="K164" i="6"/>
  <c r="K165" i="6"/>
  <c r="K166" i="6"/>
  <c r="K167" i="6"/>
  <c r="K168" i="6"/>
  <c r="K169" i="6"/>
  <c r="K170" i="6"/>
  <c r="K171" i="6"/>
  <c r="K172" i="6"/>
  <c r="K173" i="6"/>
  <c r="K174" i="6"/>
  <c r="K175" i="6"/>
  <c r="K177" i="6"/>
  <c r="K178" i="6"/>
  <c r="K179" i="6"/>
  <c r="K180" i="6"/>
  <c r="K181" i="6"/>
  <c r="K182" i="6"/>
  <c r="K183" i="6"/>
  <c r="K184" i="6"/>
  <c r="K185" i="6"/>
  <c r="K186" i="6"/>
  <c r="K187" i="6"/>
  <c r="K188" i="6"/>
  <c r="K189" i="6"/>
  <c r="K190" i="6"/>
  <c r="K191" i="6"/>
  <c r="K192" i="6"/>
  <c r="K193" i="6"/>
  <c r="K194" i="6"/>
  <c r="K195" i="6"/>
  <c r="K196" i="6"/>
  <c r="K197" i="6"/>
  <c r="K198" i="6"/>
  <c r="K199" i="6"/>
  <c r="K200" i="6"/>
  <c r="K201" i="6"/>
  <c r="K202" i="6"/>
  <c r="K203" i="6"/>
  <c r="K204" i="6"/>
  <c r="K205" i="6"/>
  <c r="K206" i="6"/>
  <c r="K207" i="6"/>
  <c r="K208" i="6"/>
  <c r="K209" i="6"/>
  <c r="K210" i="6"/>
  <c r="K211" i="6"/>
  <c r="K212" i="6"/>
  <c r="K213" i="6"/>
  <c r="K214" i="6"/>
  <c r="K215" i="6"/>
  <c r="K216" i="6"/>
  <c r="K217" i="6"/>
  <c r="K218" i="6"/>
  <c r="K219" i="6"/>
  <c r="K220" i="6"/>
  <c r="K221" i="6"/>
  <c r="K222" i="6"/>
  <c r="K223" i="6"/>
  <c r="K225" i="6"/>
  <c r="K226" i="6"/>
  <c r="K227" i="6"/>
  <c r="K228" i="6"/>
  <c r="K229" i="6"/>
  <c r="K230" i="6"/>
  <c r="K231" i="6"/>
  <c r="K232" i="6"/>
  <c r="K233" i="6"/>
  <c r="K234" i="6"/>
  <c r="K235" i="6"/>
  <c r="K236" i="6"/>
  <c r="K237" i="6"/>
  <c r="K238" i="6"/>
  <c r="K239" i="6"/>
  <c r="K240" i="6"/>
  <c r="K241" i="6"/>
  <c r="K242" i="6"/>
  <c r="K243" i="6"/>
  <c r="K244" i="6"/>
  <c r="K245" i="6"/>
  <c r="K246" i="6"/>
  <c r="K247" i="6"/>
  <c r="K248" i="6"/>
  <c r="K249" i="6"/>
  <c r="K250" i="6"/>
  <c r="K251" i="6"/>
  <c r="K252" i="6"/>
  <c r="K253" i="6"/>
  <c r="K254" i="6"/>
  <c r="K255" i="6"/>
  <c r="K256" i="6"/>
  <c r="K257" i="6"/>
  <c r="K258" i="6"/>
  <c r="K259" i="6"/>
  <c r="K260" i="6"/>
  <c r="K261" i="6"/>
  <c r="K262" i="6"/>
  <c r="K263" i="6"/>
  <c r="K264" i="6"/>
  <c r="K265" i="6"/>
  <c r="K266" i="6"/>
  <c r="K267" i="6"/>
  <c r="K268" i="6"/>
  <c r="K269" i="6"/>
  <c r="K270" i="6"/>
  <c r="K271" i="6"/>
  <c r="K272" i="6"/>
  <c r="K273" i="6"/>
  <c r="K274" i="6"/>
  <c r="K275" i="6"/>
  <c r="K276" i="6"/>
  <c r="K277" i="6"/>
  <c r="K278" i="6"/>
  <c r="K279" i="6"/>
  <c r="K280" i="6"/>
  <c r="K281" i="6"/>
  <c r="K282" i="6"/>
  <c r="K283" i="6"/>
  <c r="K284" i="6"/>
  <c r="K285" i="6"/>
  <c r="K286" i="6"/>
  <c r="K287" i="6"/>
  <c r="K288" i="6"/>
  <c r="K289" i="6"/>
  <c r="K290" i="6"/>
  <c r="K291" i="6"/>
  <c r="K292" i="6"/>
  <c r="K293" i="6"/>
  <c r="K294" i="6"/>
  <c r="K295" i="6"/>
  <c r="K296" i="6"/>
  <c r="K297" i="6"/>
  <c r="K298" i="6"/>
  <c r="K299" i="6"/>
  <c r="K300" i="6"/>
  <c r="K301" i="6"/>
  <c r="K302" i="6"/>
  <c r="K303" i="6"/>
  <c r="K304" i="6"/>
  <c r="K305" i="6"/>
  <c r="K306" i="6"/>
  <c r="K307" i="6"/>
  <c r="K308" i="6"/>
  <c r="K309" i="6"/>
  <c r="K310" i="6"/>
  <c r="K311" i="6"/>
  <c r="K312" i="6"/>
  <c r="K313" i="6"/>
  <c r="K314" i="6"/>
  <c r="K315" i="6"/>
  <c r="K316" i="6"/>
  <c r="K317" i="6"/>
  <c r="K318" i="6"/>
  <c r="K319" i="6"/>
  <c r="K320" i="6"/>
  <c r="K321" i="6"/>
  <c r="K322" i="6"/>
  <c r="K323" i="6"/>
  <c r="K324" i="6"/>
  <c r="K327" i="6"/>
  <c r="K3" i="6"/>
  <c r="J3" i="6"/>
  <c r="I3" i="10"/>
  <c r="J4" i="6"/>
  <c r="J5" i="6"/>
  <c r="J6" i="6"/>
  <c r="J7" i="6"/>
  <c r="J8" i="6"/>
  <c r="J9" i="6"/>
  <c r="J10" i="6"/>
  <c r="J11" i="6"/>
  <c r="J12" i="6"/>
  <c r="J13" i="6"/>
  <c r="J14" i="6"/>
  <c r="J15" i="6"/>
  <c r="J16" i="6"/>
  <c r="J17"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83" i="6"/>
  <c r="J284" i="6"/>
  <c r="J285" i="6"/>
  <c r="J286" i="6"/>
  <c r="J287" i="6"/>
  <c r="J288" i="6"/>
  <c r="J289" i="6"/>
  <c r="J290" i="6"/>
  <c r="J291" i="6"/>
  <c r="J292" i="6"/>
  <c r="J293" i="6"/>
  <c r="J294" i="6"/>
  <c r="J295" i="6"/>
  <c r="J296" i="6"/>
  <c r="J297" i="6"/>
  <c r="J298" i="6"/>
  <c r="J299" i="6"/>
  <c r="J300" i="6"/>
  <c r="J301" i="6"/>
  <c r="J302" i="6"/>
  <c r="J303" i="6"/>
  <c r="J304" i="6"/>
  <c r="J305" i="6"/>
  <c r="J306" i="6"/>
  <c r="J307" i="6"/>
  <c r="J308" i="6"/>
  <c r="J309" i="6"/>
  <c r="J310" i="6"/>
  <c r="J311" i="6"/>
  <c r="J312" i="6"/>
  <c r="J313" i="6"/>
  <c r="J314" i="6"/>
  <c r="J315" i="6"/>
  <c r="J316" i="6"/>
  <c r="J317" i="6"/>
  <c r="J318" i="6"/>
  <c r="J319" i="6"/>
  <c r="J320" i="6"/>
  <c r="J321" i="6"/>
  <c r="J322" i="6"/>
  <c r="J323" i="6"/>
  <c r="J324" i="6"/>
  <c r="J325" i="6"/>
  <c r="J326" i="6"/>
  <c r="J327" i="6"/>
  <c r="J328" i="6"/>
  <c r="U328" i="17"/>
  <c r="T328" i="17"/>
  <c r="S328" i="17"/>
  <c r="R328" i="17"/>
  <c r="Q328" i="17"/>
  <c r="P328" i="17"/>
  <c r="O328" i="17"/>
  <c r="N328" i="17"/>
  <c r="M328" i="17"/>
  <c r="U327" i="17"/>
  <c r="T327" i="17"/>
  <c r="S327" i="17"/>
  <c r="R327" i="17"/>
  <c r="Q327" i="17"/>
  <c r="P327" i="17"/>
  <c r="O327" i="17"/>
  <c r="N327" i="17"/>
  <c r="M327" i="17"/>
  <c r="U326" i="17"/>
  <c r="T326" i="17"/>
  <c r="S326" i="17"/>
  <c r="R326" i="17"/>
  <c r="Q326" i="17"/>
  <c r="P326" i="17"/>
  <c r="O326" i="17"/>
  <c r="N326" i="17"/>
  <c r="M326" i="17"/>
  <c r="U325" i="17"/>
  <c r="T325" i="17"/>
  <c r="S325" i="17"/>
  <c r="R325" i="17"/>
  <c r="Q325" i="17"/>
  <c r="P325" i="17"/>
  <c r="O325" i="17"/>
  <c r="N325" i="17"/>
  <c r="M325" i="17"/>
  <c r="U324" i="17"/>
  <c r="T324" i="17"/>
  <c r="S324" i="17"/>
  <c r="R324" i="17"/>
  <c r="Q324" i="17"/>
  <c r="P324" i="17"/>
  <c r="O324" i="17"/>
  <c r="N324" i="17"/>
  <c r="M324" i="17"/>
  <c r="U323" i="17"/>
  <c r="T323" i="17"/>
  <c r="S323" i="17"/>
  <c r="R323" i="17"/>
  <c r="Q323" i="17"/>
  <c r="P323" i="17"/>
  <c r="O323" i="17"/>
  <c r="N323" i="17"/>
  <c r="M323" i="17"/>
  <c r="U322" i="17"/>
  <c r="T322" i="17"/>
  <c r="S322" i="17"/>
  <c r="R322" i="17"/>
  <c r="Q322" i="17"/>
  <c r="P322" i="17"/>
  <c r="O322" i="17"/>
  <c r="N322" i="17"/>
  <c r="M322" i="17"/>
  <c r="U321" i="17"/>
  <c r="T321" i="17"/>
  <c r="S321" i="17"/>
  <c r="R321" i="17"/>
  <c r="Q321" i="17"/>
  <c r="P321" i="17"/>
  <c r="O321" i="17"/>
  <c r="N321" i="17"/>
  <c r="M321" i="17"/>
  <c r="U320" i="17"/>
  <c r="T320" i="17"/>
  <c r="S320" i="17"/>
  <c r="R320" i="17"/>
  <c r="Q320" i="17"/>
  <c r="P320" i="17"/>
  <c r="O320" i="17"/>
  <c r="N320" i="17"/>
  <c r="M320" i="17"/>
  <c r="U319" i="17"/>
  <c r="T319" i="17"/>
  <c r="S319" i="17"/>
  <c r="R319" i="17"/>
  <c r="Q319" i="17"/>
  <c r="P319" i="17"/>
  <c r="O319" i="17"/>
  <c r="N319" i="17"/>
  <c r="M319" i="17"/>
  <c r="U318" i="17"/>
  <c r="T318" i="17"/>
  <c r="S318" i="17"/>
  <c r="R318" i="17"/>
  <c r="Q318" i="17"/>
  <c r="P318" i="17"/>
  <c r="O318" i="17"/>
  <c r="N318" i="17"/>
  <c r="M318" i="17"/>
  <c r="U317" i="17"/>
  <c r="T317" i="17"/>
  <c r="S317" i="17"/>
  <c r="R317" i="17"/>
  <c r="Q317" i="17"/>
  <c r="P317" i="17"/>
  <c r="O317" i="17"/>
  <c r="N317" i="17"/>
  <c r="M317" i="17"/>
  <c r="U316" i="17"/>
  <c r="T316" i="17"/>
  <c r="S316" i="17"/>
  <c r="R316" i="17"/>
  <c r="Q316" i="17"/>
  <c r="P316" i="17"/>
  <c r="O316" i="17"/>
  <c r="N316" i="17"/>
  <c r="M316" i="17"/>
  <c r="U315" i="17"/>
  <c r="T315" i="17"/>
  <c r="S315" i="17"/>
  <c r="R315" i="17"/>
  <c r="Q315" i="17"/>
  <c r="P315" i="17"/>
  <c r="O315" i="17"/>
  <c r="N315" i="17"/>
  <c r="M315" i="17"/>
  <c r="U314" i="17"/>
  <c r="T314" i="17"/>
  <c r="S314" i="17"/>
  <c r="R314" i="17"/>
  <c r="Q314" i="17"/>
  <c r="P314" i="17"/>
  <c r="O314" i="17"/>
  <c r="N314" i="17"/>
  <c r="M314" i="17"/>
  <c r="U313" i="17"/>
  <c r="T313" i="17"/>
  <c r="S313" i="17"/>
  <c r="R313" i="17"/>
  <c r="Q313" i="17"/>
  <c r="P313" i="17"/>
  <c r="O313" i="17"/>
  <c r="N313" i="17"/>
  <c r="M313" i="17"/>
  <c r="U312" i="17"/>
  <c r="T312" i="17"/>
  <c r="S312" i="17"/>
  <c r="R312" i="17"/>
  <c r="Q312" i="17"/>
  <c r="P312" i="17"/>
  <c r="O312" i="17"/>
  <c r="N312" i="17"/>
  <c r="M312" i="17"/>
  <c r="U311" i="17"/>
  <c r="T311" i="17"/>
  <c r="S311" i="17"/>
  <c r="R311" i="17"/>
  <c r="Q311" i="17"/>
  <c r="P311" i="17"/>
  <c r="O311" i="17"/>
  <c r="N311" i="17"/>
  <c r="M311" i="17"/>
  <c r="U310" i="17"/>
  <c r="T310" i="17"/>
  <c r="S310" i="17"/>
  <c r="R310" i="17"/>
  <c r="Q310" i="17"/>
  <c r="P310" i="17"/>
  <c r="O310" i="17"/>
  <c r="N310" i="17"/>
  <c r="M310" i="17"/>
  <c r="U309" i="17"/>
  <c r="T309" i="17"/>
  <c r="S309" i="17"/>
  <c r="R309" i="17"/>
  <c r="Q309" i="17"/>
  <c r="P309" i="17"/>
  <c r="O309" i="17"/>
  <c r="N309" i="17"/>
  <c r="M309" i="17"/>
  <c r="U308" i="17"/>
  <c r="T308" i="17"/>
  <c r="S308" i="17"/>
  <c r="R308" i="17"/>
  <c r="Q308" i="17"/>
  <c r="P308" i="17"/>
  <c r="O308" i="17"/>
  <c r="N308" i="17"/>
  <c r="M308" i="17"/>
  <c r="U307" i="17"/>
  <c r="T307" i="17"/>
  <c r="S307" i="17"/>
  <c r="R307" i="17"/>
  <c r="Q307" i="17"/>
  <c r="P307" i="17"/>
  <c r="O307" i="17"/>
  <c r="N307" i="17"/>
  <c r="M307" i="17"/>
  <c r="U306" i="17"/>
  <c r="T306" i="17"/>
  <c r="S306" i="17"/>
  <c r="R306" i="17"/>
  <c r="Q306" i="17"/>
  <c r="P306" i="17"/>
  <c r="O306" i="17"/>
  <c r="N306" i="17"/>
  <c r="M306" i="17"/>
  <c r="U305" i="17"/>
  <c r="T305" i="17"/>
  <c r="S305" i="17"/>
  <c r="R305" i="17"/>
  <c r="Q305" i="17"/>
  <c r="P305" i="17"/>
  <c r="O305" i="17"/>
  <c r="N305" i="17"/>
  <c r="M305" i="17"/>
  <c r="U304" i="17"/>
  <c r="T304" i="17"/>
  <c r="S304" i="17"/>
  <c r="R304" i="17"/>
  <c r="Q304" i="17"/>
  <c r="P304" i="17"/>
  <c r="O304" i="17"/>
  <c r="N304" i="17"/>
  <c r="M304" i="17"/>
  <c r="U303" i="17"/>
  <c r="T303" i="17"/>
  <c r="S303" i="17"/>
  <c r="R303" i="17"/>
  <c r="Q303" i="17"/>
  <c r="P303" i="17"/>
  <c r="O303" i="17"/>
  <c r="N303" i="17"/>
  <c r="M303" i="17"/>
  <c r="U302" i="17"/>
  <c r="T302" i="17"/>
  <c r="S302" i="17"/>
  <c r="R302" i="17"/>
  <c r="Q302" i="17"/>
  <c r="P302" i="17"/>
  <c r="O302" i="17"/>
  <c r="N302" i="17"/>
  <c r="M302" i="17"/>
  <c r="U301" i="17"/>
  <c r="T301" i="17"/>
  <c r="S301" i="17"/>
  <c r="R301" i="17"/>
  <c r="Q301" i="17"/>
  <c r="P301" i="17"/>
  <c r="O301" i="17"/>
  <c r="N301" i="17"/>
  <c r="M301" i="17"/>
  <c r="U300" i="17"/>
  <c r="T300" i="17"/>
  <c r="S300" i="17"/>
  <c r="R300" i="17"/>
  <c r="Q300" i="17"/>
  <c r="P300" i="17"/>
  <c r="O300" i="17"/>
  <c r="N300" i="17"/>
  <c r="M300" i="17"/>
  <c r="U299" i="17"/>
  <c r="T299" i="17"/>
  <c r="S299" i="17"/>
  <c r="R299" i="17"/>
  <c r="Q299" i="17"/>
  <c r="P299" i="17"/>
  <c r="O299" i="17"/>
  <c r="N299" i="17"/>
  <c r="M299" i="17"/>
  <c r="U298" i="17"/>
  <c r="T298" i="17"/>
  <c r="S298" i="17"/>
  <c r="R298" i="17"/>
  <c r="Q298" i="17"/>
  <c r="P298" i="17"/>
  <c r="O298" i="17"/>
  <c r="N298" i="17"/>
  <c r="M298" i="17"/>
  <c r="U297" i="17"/>
  <c r="T297" i="17"/>
  <c r="S297" i="17"/>
  <c r="R297" i="17"/>
  <c r="Q297" i="17"/>
  <c r="P297" i="17"/>
  <c r="O297" i="17"/>
  <c r="N297" i="17"/>
  <c r="M297" i="17"/>
  <c r="U296" i="17"/>
  <c r="T296" i="17"/>
  <c r="S296" i="17"/>
  <c r="R296" i="17"/>
  <c r="Q296" i="17"/>
  <c r="P296" i="17"/>
  <c r="O296" i="17"/>
  <c r="N296" i="17"/>
  <c r="M296" i="17"/>
  <c r="U295" i="17"/>
  <c r="T295" i="17"/>
  <c r="S295" i="17"/>
  <c r="R295" i="17"/>
  <c r="Q295" i="17"/>
  <c r="P295" i="17"/>
  <c r="O295" i="17"/>
  <c r="N295" i="17"/>
  <c r="M295" i="17"/>
  <c r="U294" i="17"/>
  <c r="T294" i="17"/>
  <c r="S294" i="17"/>
  <c r="R294" i="17"/>
  <c r="Q294" i="17"/>
  <c r="P294" i="17"/>
  <c r="O294" i="17"/>
  <c r="N294" i="17"/>
  <c r="M294" i="17"/>
  <c r="U293" i="17"/>
  <c r="T293" i="17"/>
  <c r="S293" i="17"/>
  <c r="R293" i="17"/>
  <c r="Q293" i="17"/>
  <c r="P293" i="17"/>
  <c r="O293" i="17"/>
  <c r="N293" i="17"/>
  <c r="M293" i="17"/>
  <c r="U292" i="17"/>
  <c r="T292" i="17"/>
  <c r="S292" i="17"/>
  <c r="R292" i="17"/>
  <c r="Q292" i="17"/>
  <c r="P292" i="17"/>
  <c r="O292" i="17"/>
  <c r="N292" i="17"/>
  <c r="M292" i="17"/>
  <c r="U291" i="17"/>
  <c r="T291" i="17"/>
  <c r="S291" i="17"/>
  <c r="R291" i="17"/>
  <c r="Q291" i="17"/>
  <c r="P291" i="17"/>
  <c r="O291" i="17"/>
  <c r="N291" i="17"/>
  <c r="M291" i="17"/>
  <c r="U290" i="17"/>
  <c r="T290" i="17"/>
  <c r="S290" i="17"/>
  <c r="R290" i="17"/>
  <c r="Q290" i="17"/>
  <c r="P290" i="17"/>
  <c r="O290" i="17"/>
  <c r="N290" i="17"/>
  <c r="M290" i="17"/>
  <c r="U289" i="17"/>
  <c r="T289" i="17"/>
  <c r="S289" i="17"/>
  <c r="R289" i="17"/>
  <c r="Q289" i="17"/>
  <c r="P289" i="17"/>
  <c r="O289" i="17"/>
  <c r="N289" i="17"/>
  <c r="M289" i="17"/>
  <c r="U288" i="17"/>
  <c r="T288" i="17"/>
  <c r="S288" i="17"/>
  <c r="R288" i="17"/>
  <c r="Q288" i="17"/>
  <c r="P288" i="17"/>
  <c r="O288" i="17"/>
  <c r="N288" i="17"/>
  <c r="M288" i="17"/>
  <c r="U287" i="17"/>
  <c r="T287" i="17"/>
  <c r="S287" i="17"/>
  <c r="R287" i="17"/>
  <c r="Q287" i="17"/>
  <c r="P287" i="17"/>
  <c r="O287" i="17"/>
  <c r="N287" i="17"/>
  <c r="M287" i="17"/>
  <c r="U286" i="17"/>
  <c r="T286" i="17"/>
  <c r="S286" i="17"/>
  <c r="R286" i="17"/>
  <c r="Q286" i="17"/>
  <c r="P286" i="17"/>
  <c r="O286" i="17"/>
  <c r="N286" i="17"/>
  <c r="M286" i="17"/>
  <c r="U285" i="17"/>
  <c r="T285" i="17"/>
  <c r="S285" i="17"/>
  <c r="R285" i="17"/>
  <c r="Q285" i="17"/>
  <c r="P285" i="17"/>
  <c r="O285" i="17"/>
  <c r="N285" i="17"/>
  <c r="M285" i="17"/>
  <c r="U284" i="17"/>
  <c r="T284" i="17"/>
  <c r="S284" i="17"/>
  <c r="R284" i="17"/>
  <c r="Q284" i="17"/>
  <c r="P284" i="17"/>
  <c r="O284" i="17"/>
  <c r="N284" i="17"/>
  <c r="M284" i="17"/>
  <c r="U283" i="17"/>
  <c r="T283" i="17"/>
  <c r="S283" i="17"/>
  <c r="R283" i="17"/>
  <c r="Q283" i="17"/>
  <c r="P283" i="17"/>
  <c r="O283" i="17"/>
  <c r="N283" i="17"/>
  <c r="M283" i="17"/>
  <c r="U282" i="17"/>
  <c r="T282" i="17"/>
  <c r="S282" i="17"/>
  <c r="R282" i="17"/>
  <c r="Q282" i="17"/>
  <c r="P282" i="17"/>
  <c r="O282" i="17"/>
  <c r="N282" i="17"/>
  <c r="M282" i="17"/>
  <c r="U281" i="17"/>
  <c r="T281" i="17"/>
  <c r="S281" i="17"/>
  <c r="R281" i="17"/>
  <c r="Q281" i="17"/>
  <c r="P281" i="17"/>
  <c r="O281" i="17"/>
  <c r="N281" i="17"/>
  <c r="M281" i="17"/>
  <c r="U280" i="17"/>
  <c r="T280" i="17"/>
  <c r="S280" i="17"/>
  <c r="R280" i="17"/>
  <c r="Q280" i="17"/>
  <c r="P280" i="17"/>
  <c r="O280" i="17"/>
  <c r="N280" i="17"/>
  <c r="M280" i="17"/>
  <c r="U279" i="17"/>
  <c r="T279" i="17"/>
  <c r="S279" i="17"/>
  <c r="R279" i="17"/>
  <c r="Q279" i="17"/>
  <c r="P279" i="17"/>
  <c r="O279" i="17"/>
  <c r="N279" i="17"/>
  <c r="M279" i="17"/>
  <c r="U278" i="17"/>
  <c r="T278" i="17"/>
  <c r="S278" i="17"/>
  <c r="R278" i="17"/>
  <c r="Q278" i="17"/>
  <c r="P278" i="17"/>
  <c r="O278" i="17"/>
  <c r="N278" i="17"/>
  <c r="M278" i="17"/>
  <c r="U277" i="17"/>
  <c r="T277" i="17"/>
  <c r="S277" i="17"/>
  <c r="R277" i="17"/>
  <c r="Q277" i="17"/>
  <c r="P277" i="17"/>
  <c r="O277" i="17"/>
  <c r="N277" i="17"/>
  <c r="M277" i="17"/>
  <c r="U276" i="17"/>
  <c r="T276" i="17"/>
  <c r="S276" i="17"/>
  <c r="R276" i="17"/>
  <c r="Q276" i="17"/>
  <c r="P276" i="17"/>
  <c r="O276" i="17"/>
  <c r="N276" i="17"/>
  <c r="M276" i="17"/>
  <c r="U275" i="17"/>
  <c r="T275" i="17"/>
  <c r="S275" i="17"/>
  <c r="R275" i="17"/>
  <c r="Q275" i="17"/>
  <c r="P275" i="17"/>
  <c r="O275" i="17"/>
  <c r="N275" i="17"/>
  <c r="M275" i="17"/>
  <c r="U274" i="17"/>
  <c r="T274" i="17"/>
  <c r="S274" i="17"/>
  <c r="R274" i="17"/>
  <c r="Q274" i="17"/>
  <c r="P274" i="17"/>
  <c r="O274" i="17"/>
  <c r="N274" i="17"/>
  <c r="M274" i="17"/>
  <c r="U273" i="17"/>
  <c r="T273" i="17"/>
  <c r="S273" i="17"/>
  <c r="R273" i="17"/>
  <c r="Q273" i="17"/>
  <c r="P273" i="17"/>
  <c r="O273" i="17"/>
  <c r="N273" i="17"/>
  <c r="M273" i="17"/>
  <c r="U272" i="17"/>
  <c r="T272" i="17"/>
  <c r="S272" i="17"/>
  <c r="R272" i="17"/>
  <c r="Q272" i="17"/>
  <c r="P272" i="17"/>
  <c r="O272" i="17"/>
  <c r="N272" i="17"/>
  <c r="M272" i="17"/>
  <c r="U271" i="17"/>
  <c r="T271" i="17"/>
  <c r="S271" i="17"/>
  <c r="R271" i="17"/>
  <c r="Q271" i="17"/>
  <c r="P271" i="17"/>
  <c r="O271" i="17"/>
  <c r="N271" i="17"/>
  <c r="M271" i="17"/>
  <c r="U270" i="17"/>
  <c r="T270" i="17"/>
  <c r="S270" i="17"/>
  <c r="R270" i="17"/>
  <c r="Q270" i="17"/>
  <c r="P270" i="17"/>
  <c r="O270" i="17"/>
  <c r="N270" i="17"/>
  <c r="M270" i="17"/>
  <c r="U269" i="17"/>
  <c r="T269" i="17"/>
  <c r="S269" i="17"/>
  <c r="R269" i="17"/>
  <c r="Q269" i="17"/>
  <c r="P269" i="17"/>
  <c r="O269" i="17"/>
  <c r="N269" i="17"/>
  <c r="M269" i="17"/>
  <c r="U268" i="17"/>
  <c r="T268" i="17"/>
  <c r="S268" i="17"/>
  <c r="R268" i="17"/>
  <c r="Q268" i="17"/>
  <c r="P268" i="17"/>
  <c r="O268" i="17"/>
  <c r="N268" i="17"/>
  <c r="M268" i="17"/>
  <c r="U267" i="17"/>
  <c r="T267" i="17"/>
  <c r="S267" i="17"/>
  <c r="R267" i="17"/>
  <c r="Q267" i="17"/>
  <c r="P267" i="17"/>
  <c r="O267" i="17"/>
  <c r="N267" i="17"/>
  <c r="M267" i="17"/>
  <c r="U266" i="17"/>
  <c r="T266" i="17"/>
  <c r="S266" i="17"/>
  <c r="R266" i="17"/>
  <c r="Q266" i="17"/>
  <c r="P266" i="17"/>
  <c r="O266" i="17"/>
  <c r="N266" i="17"/>
  <c r="M266" i="17"/>
  <c r="U265" i="17"/>
  <c r="T265" i="17"/>
  <c r="S265" i="17"/>
  <c r="R265" i="17"/>
  <c r="Q265" i="17"/>
  <c r="P265" i="17"/>
  <c r="O265" i="17"/>
  <c r="N265" i="17"/>
  <c r="M265" i="17"/>
  <c r="U264" i="17"/>
  <c r="T264" i="17"/>
  <c r="S264" i="17"/>
  <c r="R264" i="17"/>
  <c r="Q264" i="17"/>
  <c r="P264" i="17"/>
  <c r="O264" i="17"/>
  <c r="N264" i="17"/>
  <c r="M264" i="17"/>
  <c r="U263" i="17"/>
  <c r="T263" i="17"/>
  <c r="S263" i="17"/>
  <c r="R263" i="17"/>
  <c r="Q263" i="17"/>
  <c r="P263" i="17"/>
  <c r="O263" i="17"/>
  <c r="N263" i="17"/>
  <c r="M263" i="17"/>
  <c r="U262" i="17"/>
  <c r="T262" i="17"/>
  <c r="S262" i="17"/>
  <c r="R262" i="17"/>
  <c r="Q262" i="17"/>
  <c r="P262" i="17"/>
  <c r="O262" i="17"/>
  <c r="N262" i="17"/>
  <c r="M262" i="17"/>
  <c r="U261" i="17"/>
  <c r="T261" i="17"/>
  <c r="S261" i="17"/>
  <c r="R261" i="17"/>
  <c r="Q261" i="17"/>
  <c r="P261" i="17"/>
  <c r="O261" i="17"/>
  <c r="N261" i="17"/>
  <c r="M261" i="17"/>
  <c r="U260" i="17"/>
  <c r="T260" i="17"/>
  <c r="S260" i="17"/>
  <c r="R260" i="17"/>
  <c r="Q260" i="17"/>
  <c r="P260" i="17"/>
  <c r="O260" i="17"/>
  <c r="N260" i="17"/>
  <c r="M260" i="17"/>
  <c r="U259" i="17"/>
  <c r="T259" i="17"/>
  <c r="S259" i="17"/>
  <c r="R259" i="17"/>
  <c r="Q259" i="17"/>
  <c r="P259" i="17"/>
  <c r="O259" i="17"/>
  <c r="N259" i="17"/>
  <c r="M259" i="17"/>
  <c r="U258" i="17"/>
  <c r="T258" i="17"/>
  <c r="S258" i="17"/>
  <c r="R258" i="17"/>
  <c r="Q258" i="17"/>
  <c r="P258" i="17"/>
  <c r="O258" i="17"/>
  <c r="N258" i="17"/>
  <c r="M258" i="17"/>
  <c r="U257" i="17"/>
  <c r="T257" i="17"/>
  <c r="S257" i="17"/>
  <c r="R257" i="17"/>
  <c r="Q257" i="17"/>
  <c r="P257" i="17"/>
  <c r="O257" i="17"/>
  <c r="N257" i="17"/>
  <c r="M257" i="17"/>
  <c r="U256" i="17"/>
  <c r="T256" i="17"/>
  <c r="S256" i="17"/>
  <c r="R256" i="17"/>
  <c r="Q256" i="17"/>
  <c r="P256" i="17"/>
  <c r="O256" i="17"/>
  <c r="N256" i="17"/>
  <c r="M256" i="17"/>
  <c r="U255" i="17"/>
  <c r="T255" i="17"/>
  <c r="S255" i="17"/>
  <c r="R255" i="17"/>
  <c r="Q255" i="17"/>
  <c r="P255" i="17"/>
  <c r="O255" i="17"/>
  <c r="N255" i="17"/>
  <c r="M255" i="17"/>
  <c r="U254" i="17"/>
  <c r="T254" i="17"/>
  <c r="S254" i="17"/>
  <c r="R254" i="17"/>
  <c r="Q254" i="17"/>
  <c r="P254" i="17"/>
  <c r="O254" i="17"/>
  <c r="N254" i="17"/>
  <c r="M254" i="17"/>
  <c r="U253" i="17"/>
  <c r="T253" i="17"/>
  <c r="S253" i="17"/>
  <c r="R253" i="17"/>
  <c r="Q253" i="17"/>
  <c r="P253" i="17"/>
  <c r="O253" i="17"/>
  <c r="N253" i="17"/>
  <c r="M253" i="17"/>
  <c r="U252" i="17"/>
  <c r="T252" i="17"/>
  <c r="S252" i="17"/>
  <c r="R252" i="17"/>
  <c r="Q252" i="17"/>
  <c r="P252" i="17"/>
  <c r="O252" i="17"/>
  <c r="N252" i="17"/>
  <c r="M252" i="17"/>
  <c r="U251" i="17"/>
  <c r="T251" i="17"/>
  <c r="S251" i="17"/>
  <c r="R251" i="17"/>
  <c r="Q251" i="17"/>
  <c r="P251" i="17"/>
  <c r="O251" i="17"/>
  <c r="N251" i="17"/>
  <c r="M251" i="17"/>
  <c r="U250" i="17"/>
  <c r="T250" i="17"/>
  <c r="S250" i="17"/>
  <c r="R250" i="17"/>
  <c r="Q250" i="17"/>
  <c r="P250" i="17"/>
  <c r="O250" i="17"/>
  <c r="N250" i="17"/>
  <c r="M250" i="17"/>
  <c r="U249" i="17"/>
  <c r="T249" i="17"/>
  <c r="S249" i="17"/>
  <c r="R249" i="17"/>
  <c r="Q249" i="17"/>
  <c r="P249" i="17"/>
  <c r="O249" i="17"/>
  <c r="N249" i="17"/>
  <c r="M249" i="17"/>
  <c r="U248" i="17"/>
  <c r="T248" i="17"/>
  <c r="S248" i="17"/>
  <c r="R248" i="17"/>
  <c r="Q248" i="17"/>
  <c r="P248" i="17"/>
  <c r="O248" i="17"/>
  <c r="N248" i="17"/>
  <c r="M248" i="17"/>
  <c r="U247" i="17"/>
  <c r="T247" i="17"/>
  <c r="S247" i="17"/>
  <c r="R247" i="17"/>
  <c r="Q247" i="17"/>
  <c r="P247" i="17"/>
  <c r="O247" i="17"/>
  <c r="N247" i="17"/>
  <c r="M247" i="17"/>
  <c r="U246" i="17"/>
  <c r="T246" i="17"/>
  <c r="S246" i="17"/>
  <c r="R246" i="17"/>
  <c r="Q246" i="17"/>
  <c r="P246" i="17"/>
  <c r="O246" i="17"/>
  <c r="N246" i="17"/>
  <c r="M246" i="17"/>
  <c r="U245" i="17"/>
  <c r="T245" i="17"/>
  <c r="S245" i="17"/>
  <c r="R245" i="17"/>
  <c r="Q245" i="17"/>
  <c r="P245" i="17"/>
  <c r="O245" i="17"/>
  <c r="N245" i="17"/>
  <c r="M245" i="17"/>
  <c r="U244" i="17"/>
  <c r="T244" i="17"/>
  <c r="S244" i="17"/>
  <c r="R244" i="17"/>
  <c r="Q244" i="17"/>
  <c r="P244" i="17"/>
  <c r="O244" i="17"/>
  <c r="N244" i="17"/>
  <c r="M244" i="17"/>
  <c r="U243" i="17"/>
  <c r="T243" i="17"/>
  <c r="S243" i="17"/>
  <c r="R243" i="17"/>
  <c r="Q243" i="17"/>
  <c r="P243" i="17"/>
  <c r="O243" i="17"/>
  <c r="N243" i="17"/>
  <c r="M243" i="17"/>
  <c r="U242" i="17"/>
  <c r="T242" i="17"/>
  <c r="S242" i="17"/>
  <c r="R242" i="17"/>
  <c r="Q242" i="17"/>
  <c r="P242" i="17"/>
  <c r="O242" i="17"/>
  <c r="N242" i="17"/>
  <c r="M242" i="17"/>
  <c r="U241" i="17"/>
  <c r="T241" i="17"/>
  <c r="S241" i="17"/>
  <c r="R241" i="17"/>
  <c r="Q241" i="17"/>
  <c r="P241" i="17"/>
  <c r="O241" i="17"/>
  <c r="N241" i="17"/>
  <c r="M241" i="17"/>
  <c r="U240" i="17"/>
  <c r="T240" i="17"/>
  <c r="S240" i="17"/>
  <c r="R240" i="17"/>
  <c r="Q240" i="17"/>
  <c r="P240" i="17"/>
  <c r="O240" i="17"/>
  <c r="N240" i="17"/>
  <c r="M240" i="17"/>
  <c r="U239" i="17"/>
  <c r="T239" i="17"/>
  <c r="S239" i="17"/>
  <c r="R239" i="17"/>
  <c r="Q239" i="17"/>
  <c r="P239" i="17"/>
  <c r="O239" i="17"/>
  <c r="N239" i="17"/>
  <c r="M239" i="17"/>
  <c r="U238" i="17"/>
  <c r="T238" i="17"/>
  <c r="S238" i="17"/>
  <c r="R238" i="17"/>
  <c r="Q238" i="17"/>
  <c r="P238" i="17"/>
  <c r="O238" i="17"/>
  <c r="N238" i="17"/>
  <c r="M238" i="17"/>
  <c r="U237" i="17"/>
  <c r="T237" i="17"/>
  <c r="S237" i="17"/>
  <c r="R237" i="17"/>
  <c r="Q237" i="17"/>
  <c r="P237" i="17"/>
  <c r="O237" i="17"/>
  <c r="N237" i="17"/>
  <c r="M237" i="17"/>
  <c r="U236" i="17"/>
  <c r="T236" i="17"/>
  <c r="S236" i="17"/>
  <c r="R236" i="17"/>
  <c r="Q236" i="17"/>
  <c r="P236" i="17"/>
  <c r="O236" i="17"/>
  <c r="N236" i="17"/>
  <c r="M236" i="17"/>
  <c r="U235" i="17"/>
  <c r="T235" i="17"/>
  <c r="S235" i="17"/>
  <c r="R235" i="17"/>
  <c r="Q235" i="17"/>
  <c r="P235" i="17"/>
  <c r="O235" i="17"/>
  <c r="N235" i="17"/>
  <c r="M235" i="17"/>
  <c r="U234" i="17"/>
  <c r="T234" i="17"/>
  <c r="S234" i="17"/>
  <c r="R234" i="17"/>
  <c r="Q234" i="17"/>
  <c r="P234" i="17"/>
  <c r="O234" i="17"/>
  <c r="N234" i="17"/>
  <c r="M234" i="17"/>
  <c r="U233" i="17"/>
  <c r="T233" i="17"/>
  <c r="S233" i="17"/>
  <c r="R233" i="17"/>
  <c r="Q233" i="17"/>
  <c r="P233" i="17"/>
  <c r="O233" i="17"/>
  <c r="N233" i="17"/>
  <c r="M233" i="17"/>
  <c r="U232" i="17"/>
  <c r="T232" i="17"/>
  <c r="S232" i="17"/>
  <c r="R232" i="17"/>
  <c r="Q232" i="17"/>
  <c r="P232" i="17"/>
  <c r="O232" i="17"/>
  <c r="N232" i="17"/>
  <c r="M232" i="17"/>
  <c r="U231" i="17"/>
  <c r="T231" i="17"/>
  <c r="S231" i="17"/>
  <c r="R231" i="17"/>
  <c r="Q231" i="17"/>
  <c r="P231" i="17"/>
  <c r="O231" i="17"/>
  <c r="N231" i="17"/>
  <c r="M231" i="17"/>
  <c r="U230" i="17"/>
  <c r="T230" i="17"/>
  <c r="S230" i="17"/>
  <c r="R230" i="17"/>
  <c r="Q230" i="17"/>
  <c r="P230" i="17"/>
  <c r="O230" i="17"/>
  <c r="N230" i="17"/>
  <c r="M230" i="17"/>
  <c r="U229" i="17"/>
  <c r="T229" i="17"/>
  <c r="S229" i="17"/>
  <c r="R229" i="17"/>
  <c r="Q229" i="17"/>
  <c r="P229" i="17"/>
  <c r="O229" i="17"/>
  <c r="N229" i="17"/>
  <c r="M229" i="17"/>
  <c r="U228" i="17"/>
  <c r="T228" i="17"/>
  <c r="S228" i="17"/>
  <c r="R228" i="17"/>
  <c r="Q228" i="17"/>
  <c r="P228" i="17"/>
  <c r="O228" i="17"/>
  <c r="N228" i="17"/>
  <c r="M228" i="17"/>
  <c r="U227" i="17"/>
  <c r="T227" i="17"/>
  <c r="S227" i="17"/>
  <c r="R227" i="17"/>
  <c r="Q227" i="17"/>
  <c r="P227" i="17"/>
  <c r="O227" i="17"/>
  <c r="N227" i="17"/>
  <c r="M227" i="17"/>
  <c r="U226" i="17"/>
  <c r="T226" i="17"/>
  <c r="S226" i="17"/>
  <c r="R226" i="17"/>
  <c r="Q226" i="17"/>
  <c r="P226" i="17"/>
  <c r="O226" i="17"/>
  <c r="N226" i="17"/>
  <c r="M226" i="17"/>
  <c r="U225" i="17"/>
  <c r="T225" i="17"/>
  <c r="S225" i="17"/>
  <c r="R225" i="17"/>
  <c r="Q225" i="17"/>
  <c r="P225" i="17"/>
  <c r="O225" i="17"/>
  <c r="N225" i="17"/>
  <c r="M225" i="17"/>
  <c r="U224" i="17"/>
  <c r="T224" i="17"/>
  <c r="S224" i="17"/>
  <c r="R224" i="17"/>
  <c r="Q224" i="17"/>
  <c r="P224" i="17"/>
  <c r="O224" i="17"/>
  <c r="N224" i="17"/>
  <c r="M224" i="17"/>
  <c r="U223" i="17"/>
  <c r="T223" i="17"/>
  <c r="S223" i="17"/>
  <c r="R223" i="17"/>
  <c r="Q223" i="17"/>
  <c r="P223" i="17"/>
  <c r="O223" i="17"/>
  <c r="N223" i="17"/>
  <c r="M223" i="17"/>
  <c r="U222" i="17"/>
  <c r="T222" i="17"/>
  <c r="S222" i="17"/>
  <c r="R222" i="17"/>
  <c r="Q222" i="17"/>
  <c r="P222" i="17"/>
  <c r="O222" i="17"/>
  <c r="N222" i="17"/>
  <c r="M222" i="17"/>
  <c r="U221" i="17"/>
  <c r="T221" i="17"/>
  <c r="S221" i="17"/>
  <c r="R221" i="17"/>
  <c r="Q221" i="17"/>
  <c r="P221" i="17"/>
  <c r="O221" i="17"/>
  <c r="N221" i="17"/>
  <c r="M221" i="17"/>
  <c r="U220" i="17"/>
  <c r="T220" i="17"/>
  <c r="S220" i="17"/>
  <c r="R220" i="17"/>
  <c r="Q220" i="17"/>
  <c r="P220" i="17"/>
  <c r="O220" i="17"/>
  <c r="N220" i="17"/>
  <c r="M220" i="17"/>
  <c r="U219" i="17"/>
  <c r="T219" i="17"/>
  <c r="S219" i="17"/>
  <c r="R219" i="17"/>
  <c r="Q219" i="17"/>
  <c r="P219" i="17"/>
  <c r="O219" i="17"/>
  <c r="N219" i="17"/>
  <c r="M219" i="17"/>
  <c r="U218" i="17"/>
  <c r="T218" i="17"/>
  <c r="S218" i="17"/>
  <c r="R218" i="17"/>
  <c r="Q218" i="17"/>
  <c r="P218" i="17"/>
  <c r="O218" i="17"/>
  <c r="N218" i="17"/>
  <c r="M218" i="17"/>
  <c r="U217" i="17"/>
  <c r="T217" i="17"/>
  <c r="S217" i="17"/>
  <c r="R217" i="17"/>
  <c r="Q217" i="17"/>
  <c r="P217" i="17"/>
  <c r="O217" i="17"/>
  <c r="N217" i="17"/>
  <c r="M217" i="17"/>
  <c r="U216" i="17"/>
  <c r="T216" i="17"/>
  <c r="S216" i="17"/>
  <c r="R216" i="17"/>
  <c r="Q216" i="17"/>
  <c r="P216" i="17"/>
  <c r="O216" i="17"/>
  <c r="N216" i="17"/>
  <c r="M216" i="17"/>
  <c r="U215" i="17"/>
  <c r="T215" i="17"/>
  <c r="S215" i="17"/>
  <c r="R215" i="17"/>
  <c r="Q215" i="17"/>
  <c r="P215" i="17"/>
  <c r="O215" i="17"/>
  <c r="N215" i="17"/>
  <c r="M215" i="17"/>
  <c r="U214" i="17"/>
  <c r="T214" i="17"/>
  <c r="S214" i="17"/>
  <c r="R214" i="17"/>
  <c r="Q214" i="17"/>
  <c r="P214" i="17"/>
  <c r="O214" i="17"/>
  <c r="N214" i="17"/>
  <c r="M214" i="17"/>
  <c r="U213" i="17"/>
  <c r="T213" i="17"/>
  <c r="S213" i="17"/>
  <c r="R213" i="17"/>
  <c r="Q213" i="17"/>
  <c r="P213" i="17"/>
  <c r="O213" i="17"/>
  <c r="N213" i="17"/>
  <c r="M213" i="17"/>
  <c r="U212" i="17"/>
  <c r="T212" i="17"/>
  <c r="S212" i="17"/>
  <c r="R212" i="17"/>
  <c r="Q212" i="17"/>
  <c r="P212" i="17"/>
  <c r="O212" i="17"/>
  <c r="N212" i="17"/>
  <c r="M212" i="17"/>
  <c r="U211" i="17"/>
  <c r="T211" i="17"/>
  <c r="S211" i="17"/>
  <c r="R211" i="17"/>
  <c r="Q211" i="17"/>
  <c r="P211" i="17"/>
  <c r="O211" i="17"/>
  <c r="N211" i="17"/>
  <c r="M211" i="17"/>
  <c r="U210" i="17"/>
  <c r="T210" i="17"/>
  <c r="S210" i="17"/>
  <c r="R210" i="17"/>
  <c r="Q210" i="17"/>
  <c r="P210" i="17"/>
  <c r="O210" i="17"/>
  <c r="N210" i="17"/>
  <c r="M210" i="17"/>
  <c r="U209" i="17"/>
  <c r="T209" i="17"/>
  <c r="S209" i="17"/>
  <c r="R209" i="17"/>
  <c r="Q209" i="17"/>
  <c r="P209" i="17"/>
  <c r="O209" i="17"/>
  <c r="N209" i="17"/>
  <c r="M209" i="17"/>
  <c r="U208" i="17"/>
  <c r="T208" i="17"/>
  <c r="S208" i="17"/>
  <c r="R208" i="17"/>
  <c r="Q208" i="17"/>
  <c r="P208" i="17"/>
  <c r="O208" i="17"/>
  <c r="N208" i="17"/>
  <c r="M208" i="17"/>
  <c r="U207" i="17"/>
  <c r="T207" i="17"/>
  <c r="S207" i="17"/>
  <c r="R207" i="17"/>
  <c r="Q207" i="17"/>
  <c r="P207" i="17"/>
  <c r="O207" i="17"/>
  <c r="N207" i="17"/>
  <c r="M207" i="17"/>
  <c r="U206" i="17"/>
  <c r="T206" i="17"/>
  <c r="S206" i="17"/>
  <c r="R206" i="17"/>
  <c r="Q206" i="17"/>
  <c r="P206" i="17"/>
  <c r="O206" i="17"/>
  <c r="N206" i="17"/>
  <c r="M206" i="17"/>
  <c r="U205" i="17"/>
  <c r="T205" i="17"/>
  <c r="S205" i="17"/>
  <c r="R205" i="17"/>
  <c r="Q205" i="17"/>
  <c r="P205" i="17"/>
  <c r="O205" i="17"/>
  <c r="N205" i="17"/>
  <c r="M205" i="17"/>
  <c r="U204" i="17"/>
  <c r="T204" i="17"/>
  <c r="S204" i="17"/>
  <c r="R204" i="17"/>
  <c r="Q204" i="17"/>
  <c r="P204" i="17"/>
  <c r="O204" i="17"/>
  <c r="N204" i="17"/>
  <c r="M204" i="17"/>
  <c r="U203" i="17"/>
  <c r="T203" i="17"/>
  <c r="S203" i="17"/>
  <c r="R203" i="17"/>
  <c r="Q203" i="17"/>
  <c r="P203" i="17"/>
  <c r="O203" i="17"/>
  <c r="N203" i="17"/>
  <c r="M203" i="17"/>
  <c r="U202" i="17"/>
  <c r="T202" i="17"/>
  <c r="S202" i="17"/>
  <c r="R202" i="17"/>
  <c r="Q202" i="17"/>
  <c r="P202" i="17"/>
  <c r="O202" i="17"/>
  <c r="N202" i="17"/>
  <c r="M202" i="17"/>
  <c r="U201" i="17"/>
  <c r="T201" i="17"/>
  <c r="S201" i="17"/>
  <c r="R201" i="17"/>
  <c r="Q201" i="17"/>
  <c r="P201" i="17"/>
  <c r="O201" i="17"/>
  <c r="N201" i="17"/>
  <c r="M201" i="17"/>
  <c r="U200" i="17"/>
  <c r="T200" i="17"/>
  <c r="S200" i="17"/>
  <c r="R200" i="17"/>
  <c r="Q200" i="17"/>
  <c r="P200" i="17"/>
  <c r="O200" i="17"/>
  <c r="N200" i="17"/>
  <c r="M200" i="17"/>
  <c r="U199" i="17"/>
  <c r="T199" i="17"/>
  <c r="S199" i="17"/>
  <c r="R199" i="17"/>
  <c r="Q199" i="17"/>
  <c r="P199" i="17"/>
  <c r="O199" i="17"/>
  <c r="N199" i="17"/>
  <c r="M199" i="17"/>
  <c r="U198" i="17"/>
  <c r="T198" i="17"/>
  <c r="S198" i="17"/>
  <c r="R198" i="17"/>
  <c r="Q198" i="17"/>
  <c r="P198" i="17"/>
  <c r="O198" i="17"/>
  <c r="N198" i="17"/>
  <c r="M198" i="17"/>
  <c r="U197" i="17"/>
  <c r="T197" i="17"/>
  <c r="S197" i="17"/>
  <c r="R197" i="17"/>
  <c r="Q197" i="17"/>
  <c r="P197" i="17"/>
  <c r="O197" i="17"/>
  <c r="N197" i="17"/>
  <c r="M197" i="17"/>
  <c r="U196" i="17"/>
  <c r="T196" i="17"/>
  <c r="S196" i="17"/>
  <c r="R196" i="17"/>
  <c r="Q196" i="17"/>
  <c r="P196" i="17"/>
  <c r="O196" i="17"/>
  <c r="N196" i="17"/>
  <c r="M196" i="17"/>
  <c r="U195" i="17"/>
  <c r="T195" i="17"/>
  <c r="S195" i="17"/>
  <c r="R195" i="17"/>
  <c r="Q195" i="17"/>
  <c r="P195" i="17"/>
  <c r="O195" i="17"/>
  <c r="N195" i="17"/>
  <c r="M195" i="17"/>
  <c r="U194" i="17"/>
  <c r="T194" i="17"/>
  <c r="S194" i="17"/>
  <c r="R194" i="17"/>
  <c r="Q194" i="17"/>
  <c r="P194" i="17"/>
  <c r="O194" i="17"/>
  <c r="N194" i="17"/>
  <c r="M194" i="17"/>
  <c r="U193" i="17"/>
  <c r="T193" i="17"/>
  <c r="S193" i="17"/>
  <c r="R193" i="17"/>
  <c r="Q193" i="17"/>
  <c r="P193" i="17"/>
  <c r="O193" i="17"/>
  <c r="N193" i="17"/>
  <c r="M193" i="17"/>
  <c r="U192" i="17"/>
  <c r="T192" i="17"/>
  <c r="S192" i="17"/>
  <c r="R192" i="17"/>
  <c r="Q192" i="17"/>
  <c r="P192" i="17"/>
  <c r="O192" i="17"/>
  <c r="N192" i="17"/>
  <c r="M192" i="17"/>
  <c r="U191" i="17"/>
  <c r="T191" i="17"/>
  <c r="S191" i="17"/>
  <c r="R191" i="17"/>
  <c r="Q191" i="17"/>
  <c r="P191" i="17"/>
  <c r="O191" i="17"/>
  <c r="N191" i="17"/>
  <c r="M191" i="17"/>
  <c r="U190" i="17"/>
  <c r="T190" i="17"/>
  <c r="S190" i="17"/>
  <c r="R190" i="17"/>
  <c r="Q190" i="17"/>
  <c r="P190" i="17"/>
  <c r="O190" i="17"/>
  <c r="N190" i="17"/>
  <c r="M190" i="17"/>
  <c r="U189" i="17"/>
  <c r="T189" i="17"/>
  <c r="S189" i="17"/>
  <c r="R189" i="17"/>
  <c r="Q189" i="17"/>
  <c r="P189" i="17"/>
  <c r="O189" i="17"/>
  <c r="N189" i="17"/>
  <c r="M189" i="17"/>
  <c r="U188" i="17"/>
  <c r="T188" i="17"/>
  <c r="S188" i="17"/>
  <c r="R188" i="17"/>
  <c r="Q188" i="17"/>
  <c r="P188" i="17"/>
  <c r="O188" i="17"/>
  <c r="N188" i="17"/>
  <c r="M188" i="17"/>
  <c r="U187" i="17"/>
  <c r="T187" i="17"/>
  <c r="S187" i="17"/>
  <c r="R187" i="17"/>
  <c r="Q187" i="17"/>
  <c r="P187" i="17"/>
  <c r="O187" i="17"/>
  <c r="N187" i="17"/>
  <c r="M187" i="17"/>
  <c r="U186" i="17"/>
  <c r="T186" i="17"/>
  <c r="S186" i="17"/>
  <c r="R186" i="17"/>
  <c r="Q186" i="17"/>
  <c r="P186" i="17"/>
  <c r="O186" i="17"/>
  <c r="N186" i="17"/>
  <c r="M186" i="17"/>
  <c r="U185" i="17"/>
  <c r="T185" i="17"/>
  <c r="S185" i="17"/>
  <c r="R185" i="17"/>
  <c r="Q185" i="17"/>
  <c r="P185" i="17"/>
  <c r="O185" i="17"/>
  <c r="N185" i="17"/>
  <c r="M185" i="17"/>
  <c r="U184" i="17"/>
  <c r="T184" i="17"/>
  <c r="S184" i="17"/>
  <c r="R184" i="17"/>
  <c r="Q184" i="17"/>
  <c r="P184" i="17"/>
  <c r="O184" i="17"/>
  <c r="N184" i="17"/>
  <c r="M184" i="17"/>
  <c r="U183" i="17"/>
  <c r="T183" i="17"/>
  <c r="S183" i="17"/>
  <c r="R183" i="17"/>
  <c r="Q183" i="17"/>
  <c r="P183" i="17"/>
  <c r="O183" i="17"/>
  <c r="N183" i="17"/>
  <c r="M183" i="17"/>
  <c r="U182" i="17"/>
  <c r="T182" i="17"/>
  <c r="S182" i="17"/>
  <c r="R182" i="17"/>
  <c r="Q182" i="17"/>
  <c r="P182" i="17"/>
  <c r="O182" i="17"/>
  <c r="N182" i="17"/>
  <c r="M182" i="17"/>
  <c r="U181" i="17"/>
  <c r="T181" i="17"/>
  <c r="S181" i="17"/>
  <c r="R181" i="17"/>
  <c r="Q181" i="17"/>
  <c r="P181" i="17"/>
  <c r="O181" i="17"/>
  <c r="N181" i="17"/>
  <c r="M181" i="17"/>
  <c r="U180" i="17"/>
  <c r="T180" i="17"/>
  <c r="S180" i="17"/>
  <c r="R180" i="17"/>
  <c r="Q180" i="17"/>
  <c r="P180" i="17"/>
  <c r="O180" i="17"/>
  <c r="N180" i="17"/>
  <c r="M180" i="17"/>
  <c r="U179" i="17"/>
  <c r="T179" i="17"/>
  <c r="S179" i="17"/>
  <c r="R179" i="17"/>
  <c r="Q179" i="17"/>
  <c r="P179" i="17"/>
  <c r="O179" i="17"/>
  <c r="N179" i="17"/>
  <c r="M179" i="17"/>
  <c r="U178" i="17"/>
  <c r="T178" i="17"/>
  <c r="S178" i="17"/>
  <c r="R178" i="17"/>
  <c r="Q178" i="17"/>
  <c r="P178" i="17"/>
  <c r="O178" i="17"/>
  <c r="N178" i="17"/>
  <c r="M178" i="17"/>
  <c r="U177" i="17"/>
  <c r="T177" i="17"/>
  <c r="S177" i="17"/>
  <c r="R177" i="17"/>
  <c r="Q177" i="17"/>
  <c r="P177" i="17"/>
  <c r="O177" i="17"/>
  <c r="N177" i="17"/>
  <c r="M177" i="17"/>
  <c r="U176" i="17"/>
  <c r="T176" i="17"/>
  <c r="S176" i="17"/>
  <c r="R176" i="17"/>
  <c r="Q176" i="17"/>
  <c r="P176" i="17"/>
  <c r="O176" i="17"/>
  <c r="N176" i="17"/>
  <c r="M176" i="17"/>
  <c r="U175" i="17"/>
  <c r="T175" i="17"/>
  <c r="S175" i="17"/>
  <c r="R175" i="17"/>
  <c r="Q175" i="17"/>
  <c r="P175" i="17"/>
  <c r="O175" i="17"/>
  <c r="N175" i="17"/>
  <c r="M175" i="17"/>
  <c r="U174" i="17"/>
  <c r="T174" i="17"/>
  <c r="S174" i="17"/>
  <c r="R174" i="17"/>
  <c r="Q174" i="17"/>
  <c r="P174" i="17"/>
  <c r="O174" i="17"/>
  <c r="N174" i="17"/>
  <c r="M174" i="17"/>
  <c r="U173" i="17"/>
  <c r="T173" i="17"/>
  <c r="S173" i="17"/>
  <c r="R173" i="17"/>
  <c r="Q173" i="17"/>
  <c r="P173" i="17"/>
  <c r="O173" i="17"/>
  <c r="N173" i="17"/>
  <c r="M173" i="17"/>
  <c r="U172" i="17"/>
  <c r="T172" i="17"/>
  <c r="S172" i="17"/>
  <c r="R172" i="17"/>
  <c r="Q172" i="17"/>
  <c r="P172" i="17"/>
  <c r="O172" i="17"/>
  <c r="N172" i="17"/>
  <c r="M172" i="17"/>
  <c r="U171" i="17"/>
  <c r="T171" i="17"/>
  <c r="S171" i="17"/>
  <c r="R171" i="17"/>
  <c r="Q171" i="17"/>
  <c r="P171" i="17"/>
  <c r="O171" i="17"/>
  <c r="N171" i="17"/>
  <c r="M171" i="17"/>
  <c r="U170" i="17"/>
  <c r="T170" i="17"/>
  <c r="S170" i="17"/>
  <c r="R170" i="17"/>
  <c r="Q170" i="17"/>
  <c r="P170" i="17"/>
  <c r="O170" i="17"/>
  <c r="N170" i="17"/>
  <c r="M170" i="17"/>
  <c r="U169" i="17"/>
  <c r="T169" i="17"/>
  <c r="S169" i="17"/>
  <c r="R169" i="17"/>
  <c r="Q169" i="17"/>
  <c r="P169" i="17"/>
  <c r="O169" i="17"/>
  <c r="N169" i="17"/>
  <c r="M169" i="17"/>
  <c r="U168" i="17"/>
  <c r="T168" i="17"/>
  <c r="S168" i="17"/>
  <c r="R168" i="17"/>
  <c r="Q168" i="17"/>
  <c r="P168" i="17"/>
  <c r="O168" i="17"/>
  <c r="N168" i="17"/>
  <c r="M168" i="17"/>
  <c r="U167" i="17"/>
  <c r="T167" i="17"/>
  <c r="S167" i="17"/>
  <c r="R167" i="17"/>
  <c r="Q167" i="17"/>
  <c r="P167" i="17"/>
  <c r="O167" i="17"/>
  <c r="N167" i="17"/>
  <c r="M167" i="17"/>
  <c r="U166" i="17"/>
  <c r="T166" i="17"/>
  <c r="S166" i="17"/>
  <c r="R166" i="17"/>
  <c r="Q166" i="17"/>
  <c r="P166" i="17"/>
  <c r="O166" i="17"/>
  <c r="N166" i="17"/>
  <c r="M166" i="17"/>
  <c r="U165" i="17"/>
  <c r="T165" i="17"/>
  <c r="S165" i="17"/>
  <c r="R165" i="17"/>
  <c r="Q165" i="17"/>
  <c r="P165" i="17"/>
  <c r="O165" i="17"/>
  <c r="N165" i="17"/>
  <c r="M165" i="17"/>
  <c r="U164" i="17"/>
  <c r="T164" i="17"/>
  <c r="S164" i="17"/>
  <c r="R164" i="17"/>
  <c r="Q164" i="17"/>
  <c r="P164" i="17"/>
  <c r="O164" i="17"/>
  <c r="N164" i="17"/>
  <c r="M164" i="17"/>
  <c r="U163" i="17"/>
  <c r="T163" i="17"/>
  <c r="S163" i="17"/>
  <c r="R163" i="17"/>
  <c r="Q163" i="17"/>
  <c r="P163" i="17"/>
  <c r="O163" i="17"/>
  <c r="N163" i="17"/>
  <c r="M163" i="17"/>
  <c r="U162" i="17"/>
  <c r="T162" i="17"/>
  <c r="S162" i="17"/>
  <c r="R162" i="17"/>
  <c r="Q162" i="17"/>
  <c r="P162" i="17"/>
  <c r="O162" i="17"/>
  <c r="N162" i="17"/>
  <c r="M162" i="17"/>
  <c r="U161" i="17"/>
  <c r="T161" i="17"/>
  <c r="S161" i="17"/>
  <c r="R161" i="17"/>
  <c r="Q161" i="17"/>
  <c r="P161" i="17"/>
  <c r="O161" i="17"/>
  <c r="N161" i="17"/>
  <c r="M161" i="17"/>
  <c r="U160" i="17"/>
  <c r="T160" i="17"/>
  <c r="S160" i="17"/>
  <c r="R160" i="17"/>
  <c r="Q160" i="17"/>
  <c r="P160" i="17"/>
  <c r="O160" i="17"/>
  <c r="N160" i="17"/>
  <c r="M160" i="17"/>
  <c r="U159" i="17"/>
  <c r="T159" i="17"/>
  <c r="S159" i="17"/>
  <c r="R159" i="17"/>
  <c r="Q159" i="17"/>
  <c r="P159" i="17"/>
  <c r="O159" i="17"/>
  <c r="N159" i="17"/>
  <c r="M159" i="17"/>
  <c r="U158" i="17"/>
  <c r="T158" i="17"/>
  <c r="S158" i="17"/>
  <c r="R158" i="17"/>
  <c r="Q158" i="17"/>
  <c r="P158" i="17"/>
  <c r="O158" i="17"/>
  <c r="N158" i="17"/>
  <c r="M158" i="17"/>
  <c r="U157" i="17"/>
  <c r="T157" i="17"/>
  <c r="S157" i="17"/>
  <c r="R157" i="17"/>
  <c r="Q157" i="17"/>
  <c r="P157" i="17"/>
  <c r="O157" i="17"/>
  <c r="N157" i="17"/>
  <c r="M157" i="17"/>
  <c r="U156" i="17"/>
  <c r="T156" i="17"/>
  <c r="S156" i="17"/>
  <c r="R156" i="17"/>
  <c r="Q156" i="17"/>
  <c r="P156" i="17"/>
  <c r="O156" i="17"/>
  <c r="N156" i="17"/>
  <c r="M156" i="17"/>
  <c r="U155" i="17"/>
  <c r="T155" i="17"/>
  <c r="S155" i="17"/>
  <c r="R155" i="17"/>
  <c r="Q155" i="17"/>
  <c r="P155" i="17"/>
  <c r="O155" i="17"/>
  <c r="N155" i="17"/>
  <c r="M155" i="17"/>
  <c r="U154" i="17"/>
  <c r="T154" i="17"/>
  <c r="S154" i="17"/>
  <c r="R154" i="17"/>
  <c r="Q154" i="17"/>
  <c r="P154" i="17"/>
  <c r="O154" i="17"/>
  <c r="N154" i="17"/>
  <c r="M154" i="17"/>
  <c r="U153" i="17"/>
  <c r="T153" i="17"/>
  <c r="S153" i="17"/>
  <c r="R153" i="17"/>
  <c r="Q153" i="17"/>
  <c r="P153" i="17"/>
  <c r="O153" i="17"/>
  <c r="N153" i="17"/>
  <c r="M153" i="17"/>
  <c r="U152" i="17"/>
  <c r="T152" i="17"/>
  <c r="S152" i="17"/>
  <c r="R152" i="17"/>
  <c r="Q152" i="17"/>
  <c r="P152" i="17"/>
  <c r="O152" i="17"/>
  <c r="N152" i="17"/>
  <c r="M152" i="17"/>
  <c r="U151" i="17"/>
  <c r="T151" i="17"/>
  <c r="S151" i="17"/>
  <c r="R151" i="17"/>
  <c r="Q151" i="17"/>
  <c r="P151" i="17"/>
  <c r="O151" i="17"/>
  <c r="N151" i="17"/>
  <c r="M151" i="17"/>
  <c r="U150" i="17"/>
  <c r="T150" i="17"/>
  <c r="S150" i="17"/>
  <c r="R150" i="17"/>
  <c r="Q150" i="17"/>
  <c r="P150" i="17"/>
  <c r="O150" i="17"/>
  <c r="N150" i="17"/>
  <c r="M150" i="17"/>
  <c r="U149" i="17"/>
  <c r="T149" i="17"/>
  <c r="S149" i="17"/>
  <c r="R149" i="17"/>
  <c r="Q149" i="17"/>
  <c r="P149" i="17"/>
  <c r="O149" i="17"/>
  <c r="N149" i="17"/>
  <c r="M149" i="17"/>
  <c r="U148" i="17"/>
  <c r="T148" i="17"/>
  <c r="S148" i="17"/>
  <c r="R148" i="17"/>
  <c r="Q148" i="17"/>
  <c r="P148" i="17"/>
  <c r="O148" i="17"/>
  <c r="N148" i="17"/>
  <c r="M148" i="17"/>
  <c r="U147" i="17"/>
  <c r="T147" i="17"/>
  <c r="S147" i="17"/>
  <c r="R147" i="17"/>
  <c r="Q147" i="17"/>
  <c r="P147" i="17"/>
  <c r="O147" i="17"/>
  <c r="N147" i="17"/>
  <c r="M147" i="17"/>
  <c r="U146" i="17"/>
  <c r="T146" i="17"/>
  <c r="S146" i="17"/>
  <c r="R146" i="17"/>
  <c r="Q146" i="17"/>
  <c r="P146" i="17"/>
  <c r="O146" i="17"/>
  <c r="N146" i="17"/>
  <c r="M146" i="17"/>
  <c r="U145" i="17"/>
  <c r="T145" i="17"/>
  <c r="S145" i="17"/>
  <c r="R145" i="17"/>
  <c r="Q145" i="17"/>
  <c r="P145" i="17"/>
  <c r="O145" i="17"/>
  <c r="N145" i="17"/>
  <c r="M145" i="17"/>
  <c r="U144" i="17"/>
  <c r="T144" i="17"/>
  <c r="S144" i="17"/>
  <c r="R144" i="17"/>
  <c r="Q144" i="17"/>
  <c r="P144" i="17"/>
  <c r="O144" i="17"/>
  <c r="N144" i="17"/>
  <c r="M144" i="17"/>
  <c r="U143" i="17"/>
  <c r="T143" i="17"/>
  <c r="S143" i="17"/>
  <c r="R143" i="17"/>
  <c r="Q143" i="17"/>
  <c r="P143" i="17"/>
  <c r="O143" i="17"/>
  <c r="N143" i="17"/>
  <c r="M143" i="17"/>
  <c r="U142" i="17"/>
  <c r="T142" i="17"/>
  <c r="S142" i="17"/>
  <c r="R142" i="17"/>
  <c r="Q142" i="17"/>
  <c r="P142" i="17"/>
  <c r="O142" i="17"/>
  <c r="N142" i="17"/>
  <c r="M142" i="17"/>
  <c r="U141" i="17"/>
  <c r="T141" i="17"/>
  <c r="S141" i="17"/>
  <c r="R141" i="17"/>
  <c r="Q141" i="17"/>
  <c r="P141" i="17"/>
  <c r="O141" i="17"/>
  <c r="N141" i="17"/>
  <c r="M141" i="17"/>
  <c r="U140" i="17"/>
  <c r="T140" i="17"/>
  <c r="S140" i="17"/>
  <c r="R140" i="17"/>
  <c r="Q140" i="17"/>
  <c r="P140" i="17"/>
  <c r="O140" i="17"/>
  <c r="N140" i="17"/>
  <c r="M140" i="17"/>
  <c r="U139" i="17"/>
  <c r="T139" i="17"/>
  <c r="S139" i="17"/>
  <c r="R139" i="17"/>
  <c r="Q139" i="17"/>
  <c r="P139" i="17"/>
  <c r="O139" i="17"/>
  <c r="N139" i="17"/>
  <c r="M139" i="17"/>
  <c r="U138" i="17"/>
  <c r="T138" i="17"/>
  <c r="S138" i="17"/>
  <c r="R138" i="17"/>
  <c r="Q138" i="17"/>
  <c r="P138" i="17"/>
  <c r="O138" i="17"/>
  <c r="N138" i="17"/>
  <c r="M138" i="17"/>
  <c r="U137" i="17"/>
  <c r="T137" i="17"/>
  <c r="S137" i="17"/>
  <c r="R137" i="17"/>
  <c r="Q137" i="17"/>
  <c r="P137" i="17"/>
  <c r="O137" i="17"/>
  <c r="N137" i="17"/>
  <c r="M137" i="17"/>
  <c r="U136" i="17"/>
  <c r="T136" i="17"/>
  <c r="S136" i="17"/>
  <c r="R136" i="17"/>
  <c r="Q136" i="17"/>
  <c r="P136" i="17"/>
  <c r="O136" i="17"/>
  <c r="N136" i="17"/>
  <c r="M136" i="17"/>
  <c r="U135" i="17"/>
  <c r="T135" i="17"/>
  <c r="S135" i="17"/>
  <c r="R135" i="17"/>
  <c r="Q135" i="17"/>
  <c r="P135" i="17"/>
  <c r="O135" i="17"/>
  <c r="N135" i="17"/>
  <c r="M135" i="17"/>
  <c r="U134" i="17"/>
  <c r="T134" i="17"/>
  <c r="S134" i="17"/>
  <c r="R134" i="17"/>
  <c r="Q134" i="17"/>
  <c r="P134" i="17"/>
  <c r="O134" i="17"/>
  <c r="N134" i="17"/>
  <c r="M134" i="17"/>
  <c r="U133" i="17"/>
  <c r="T133" i="17"/>
  <c r="S133" i="17"/>
  <c r="R133" i="17"/>
  <c r="Q133" i="17"/>
  <c r="P133" i="17"/>
  <c r="O133" i="17"/>
  <c r="N133" i="17"/>
  <c r="M133" i="17"/>
  <c r="U132" i="17"/>
  <c r="T132" i="17"/>
  <c r="S132" i="17"/>
  <c r="R132" i="17"/>
  <c r="Q132" i="17"/>
  <c r="P132" i="17"/>
  <c r="O132" i="17"/>
  <c r="N132" i="17"/>
  <c r="M132" i="17"/>
  <c r="U131" i="17"/>
  <c r="T131" i="17"/>
  <c r="S131" i="17"/>
  <c r="R131" i="17"/>
  <c r="Q131" i="17"/>
  <c r="P131" i="17"/>
  <c r="O131" i="17"/>
  <c r="N131" i="17"/>
  <c r="M131" i="17"/>
  <c r="U130" i="17"/>
  <c r="T130" i="17"/>
  <c r="S130" i="17"/>
  <c r="R130" i="17"/>
  <c r="Q130" i="17"/>
  <c r="P130" i="17"/>
  <c r="O130" i="17"/>
  <c r="N130" i="17"/>
  <c r="M130" i="17"/>
  <c r="U129" i="17"/>
  <c r="T129" i="17"/>
  <c r="S129" i="17"/>
  <c r="R129" i="17"/>
  <c r="Q129" i="17"/>
  <c r="P129" i="17"/>
  <c r="O129" i="17"/>
  <c r="N129" i="17"/>
  <c r="M129" i="17"/>
  <c r="U128" i="17"/>
  <c r="T128" i="17"/>
  <c r="S128" i="17"/>
  <c r="R128" i="17"/>
  <c r="Q128" i="17"/>
  <c r="P128" i="17"/>
  <c r="O128" i="17"/>
  <c r="N128" i="17"/>
  <c r="M128" i="17"/>
  <c r="U127" i="17"/>
  <c r="T127" i="17"/>
  <c r="S127" i="17"/>
  <c r="R127" i="17"/>
  <c r="Q127" i="17"/>
  <c r="P127" i="17"/>
  <c r="O127" i="17"/>
  <c r="N127" i="17"/>
  <c r="M127" i="17"/>
  <c r="U126" i="17"/>
  <c r="T126" i="17"/>
  <c r="S126" i="17"/>
  <c r="R126" i="17"/>
  <c r="Q126" i="17"/>
  <c r="P126" i="17"/>
  <c r="O126" i="17"/>
  <c r="N126" i="17"/>
  <c r="M126" i="17"/>
  <c r="U125" i="17"/>
  <c r="T125" i="17"/>
  <c r="S125" i="17"/>
  <c r="R125" i="17"/>
  <c r="Q125" i="17"/>
  <c r="P125" i="17"/>
  <c r="O125" i="17"/>
  <c r="N125" i="17"/>
  <c r="M125" i="17"/>
  <c r="U124" i="17"/>
  <c r="T124" i="17"/>
  <c r="S124" i="17"/>
  <c r="R124" i="17"/>
  <c r="Q124" i="17"/>
  <c r="P124" i="17"/>
  <c r="O124" i="17"/>
  <c r="N124" i="17"/>
  <c r="M124" i="17"/>
  <c r="U123" i="17"/>
  <c r="T123" i="17"/>
  <c r="S123" i="17"/>
  <c r="R123" i="17"/>
  <c r="Q123" i="17"/>
  <c r="P123" i="17"/>
  <c r="O123" i="17"/>
  <c r="N123" i="17"/>
  <c r="M123" i="17"/>
  <c r="U122" i="17"/>
  <c r="T122" i="17"/>
  <c r="S122" i="17"/>
  <c r="R122" i="17"/>
  <c r="Q122" i="17"/>
  <c r="P122" i="17"/>
  <c r="O122" i="17"/>
  <c r="N122" i="17"/>
  <c r="M122" i="17"/>
  <c r="U121" i="17"/>
  <c r="T121" i="17"/>
  <c r="S121" i="17"/>
  <c r="R121" i="17"/>
  <c r="Q121" i="17"/>
  <c r="P121" i="17"/>
  <c r="O121" i="17"/>
  <c r="N121" i="17"/>
  <c r="M121" i="17"/>
  <c r="U120" i="17"/>
  <c r="T120" i="17"/>
  <c r="S120" i="17"/>
  <c r="R120" i="17"/>
  <c r="Q120" i="17"/>
  <c r="P120" i="17"/>
  <c r="O120" i="17"/>
  <c r="N120" i="17"/>
  <c r="M120" i="17"/>
  <c r="U119" i="17"/>
  <c r="T119" i="17"/>
  <c r="S119" i="17"/>
  <c r="R119" i="17"/>
  <c r="Q119" i="17"/>
  <c r="P119" i="17"/>
  <c r="O119" i="17"/>
  <c r="N119" i="17"/>
  <c r="M119" i="17"/>
  <c r="U118" i="17"/>
  <c r="T118" i="17"/>
  <c r="S118" i="17"/>
  <c r="R118" i="17"/>
  <c r="Q118" i="17"/>
  <c r="P118" i="17"/>
  <c r="O118" i="17"/>
  <c r="N118" i="17"/>
  <c r="M118" i="17"/>
  <c r="U117" i="17"/>
  <c r="T117" i="17"/>
  <c r="S117" i="17"/>
  <c r="R117" i="17"/>
  <c r="Q117" i="17"/>
  <c r="P117" i="17"/>
  <c r="O117" i="17"/>
  <c r="N117" i="17"/>
  <c r="M117" i="17"/>
  <c r="U116" i="17"/>
  <c r="T116" i="17"/>
  <c r="S116" i="17"/>
  <c r="R116" i="17"/>
  <c r="Q116" i="17"/>
  <c r="P116" i="17"/>
  <c r="O116" i="17"/>
  <c r="N116" i="17"/>
  <c r="M116" i="17"/>
  <c r="U115" i="17"/>
  <c r="T115" i="17"/>
  <c r="S115" i="17"/>
  <c r="R115" i="17"/>
  <c r="Q115" i="17"/>
  <c r="P115" i="17"/>
  <c r="O115" i="17"/>
  <c r="N115" i="17"/>
  <c r="M115" i="17"/>
  <c r="U114" i="17"/>
  <c r="T114" i="17"/>
  <c r="S114" i="17"/>
  <c r="R114" i="17"/>
  <c r="Q114" i="17"/>
  <c r="P114" i="17"/>
  <c r="O114" i="17"/>
  <c r="N114" i="17"/>
  <c r="M114" i="17"/>
  <c r="U113" i="17"/>
  <c r="T113" i="17"/>
  <c r="S113" i="17"/>
  <c r="R113" i="17"/>
  <c r="Q113" i="17"/>
  <c r="P113" i="17"/>
  <c r="O113" i="17"/>
  <c r="N113" i="17"/>
  <c r="M113" i="17"/>
  <c r="U112" i="17"/>
  <c r="T112" i="17"/>
  <c r="S112" i="17"/>
  <c r="R112" i="17"/>
  <c r="Q112" i="17"/>
  <c r="P112" i="17"/>
  <c r="O112" i="17"/>
  <c r="N112" i="17"/>
  <c r="M112" i="17"/>
  <c r="U111" i="17"/>
  <c r="T111" i="17"/>
  <c r="S111" i="17"/>
  <c r="R111" i="17"/>
  <c r="Q111" i="17"/>
  <c r="P111" i="17"/>
  <c r="O111" i="17"/>
  <c r="N111" i="17"/>
  <c r="M111" i="17"/>
  <c r="U110" i="17"/>
  <c r="T110" i="17"/>
  <c r="S110" i="17"/>
  <c r="R110" i="17"/>
  <c r="Q110" i="17"/>
  <c r="P110" i="17"/>
  <c r="O110" i="17"/>
  <c r="N110" i="17"/>
  <c r="M110" i="17"/>
  <c r="U109" i="17"/>
  <c r="T109" i="17"/>
  <c r="S109" i="17"/>
  <c r="R109" i="17"/>
  <c r="Q109" i="17"/>
  <c r="P109" i="17"/>
  <c r="O109" i="17"/>
  <c r="N109" i="17"/>
  <c r="M109" i="17"/>
  <c r="U108" i="17"/>
  <c r="T108" i="17"/>
  <c r="S108" i="17"/>
  <c r="R108" i="17"/>
  <c r="Q108" i="17"/>
  <c r="P108" i="17"/>
  <c r="O108" i="17"/>
  <c r="N108" i="17"/>
  <c r="M108" i="17"/>
  <c r="U107" i="17"/>
  <c r="T107" i="17"/>
  <c r="S107" i="17"/>
  <c r="R107" i="17"/>
  <c r="Q107" i="17"/>
  <c r="P107" i="17"/>
  <c r="O107" i="17"/>
  <c r="N107" i="17"/>
  <c r="M107" i="17"/>
  <c r="U106" i="17"/>
  <c r="T106" i="17"/>
  <c r="S106" i="17"/>
  <c r="R106" i="17"/>
  <c r="Q106" i="17"/>
  <c r="P106" i="17"/>
  <c r="O106" i="17"/>
  <c r="N106" i="17"/>
  <c r="M106" i="17"/>
  <c r="U105" i="17"/>
  <c r="T105" i="17"/>
  <c r="S105" i="17"/>
  <c r="R105" i="17"/>
  <c r="Q105" i="17"/>
  <c r="P105" i="17"/>
  <c r="O105" i="17"/>
  <c r="N105" i="17"/>
  <c r="M105" i="17"/>
  <c r="U104" i="17"/>
  <c r="T104" i="17"/>
  <c r="S104" i="17"/>
  <c r="R104" i="17"/>
  <c r="Q104" i="17"/>
  <c r="P104" i="17"/>
  <c r="O104" i="17"/>
  <c r="N104" i="17"/>
  <c r="M104" i="17"/>
  <c r="U103" i="17"/>
  <c r="T103" i="17"/>
  <c r="S103" i="17"/>
  <c r="R103" i="17"/>
  <c r="Q103" i="17"/>
  <c r="P103" i="17"/>
  <c r="O103" i="17"/>
  <c r="N103" i="17"/>
  <c r="M103" i="17"/>
  <c r="U102" i="17"/>
  <c r="T102" i="17"/>
  <c r="S102" i="17"/>
  <c r="R102" i="17"/>
  <c r="Q102" i="17"/>
  <c r="P102" i="17"/>
  <c r="O102" i="17"/>
  <c r="N102" i="17"/>
  <c r="M102" i="17"/>
  <c r="U101" i="17"/>
  <c r="T101" i="17"/>
  <c r="S101" i="17"/>
  <c r="R101" i="17"/>
  <c r="Q101" i="17"/>
  <c r="P101" i="17"/>
  <c r="O101" i="17"/>
  <c r="N101" i="17"/>
  <c r="M101" i="17"/>
  <c r="U100" i="17"/>
  <c r="T100" i="17"/>
  <c r="S100" i="17"/>
  <c r="R100" i="17"/>
  <c r="Q100" i="17"/>
  <c r="P100" i="17"/>
  <c r="O100" i="17"/>
  <c r="N100" i="17"/>
  <c r="M100" i="17"/>
  <c r="U99" i="17"/>
  <c r="T99" i="17"/>
  <c r="S99" i="17"/>
  <c r="R99" i="17"/>
  <c r="Q99" i="17"/>
  <c r="P99" i="17"/>
  <c r="O99" i="17"/>
  <c r="N99" i="17"/>
  <c r="M99" i="17"/>
  <c r="U98" i="17"/>
  <c r="T98" i="17"/>
  <c r="S98" i="17"/>
  <c r="R98" i="17"/>
  <c r="Q98" i="17"/>
  <c r="P98" i="17"/>
  <c r="O98" i="17"/>
  <c r="N98" i="17"/>
  <c r="M98" i="17"/>
  <c r="U97" i="17"/>
  <c r="T97" i="17"/>
  <c r="S97" i="17"/>
  <c r="R97" i="17"/>
  <c r="Q97" i="17"/>
  <c r="P97" i="17"/>
  <c r="O97" i="17"/>
  <c r="N97" i="17"/>
  <c r="M97" i="17"/>
  <c r="U96" i="17"/>
  <c r="T96" i="17"/>
  <c r="S96" i="17"/>
  <c r="R96" i="17"/>
  <c r="Q96" i="17"/>
  <c r="P96" i="17"/>
  <c r="O96" i="17"/>
  <c r="N96" i="17"/>
  <c r="M96" i="17"/>
  <c r="U95" i="17"/>
  <c r="T95" i="17"/>
  <c r="S95" i="17"/>
  <c r="R95" i="17"/>
  <c r="Q95" i="17"/>
  <c r="P95" i="17"/>
  <c r="O95" i="17"/>
  <c r="N95" i="17"/>
  <c r="M95" i="17"/>
  <c r="U94" i="17"/>
  <c r="T94" i="17"/>
  <c r="S94" i="17"/>
  <c r="R94" i="17"/>
  <c r="Q94" i="17"/>
  <c r="P94" i="17"/>
  <c r="O94" i="17"/>
  <c r="N94" i="17"/>
  <c r="M94" i="17"/>
  <c r="U93" i="17"/>
  <c r="T93" i="17"/>
  <c r="S93" i="17"/>
  <c r="R93" i="17"/>
  <c r="Q93" i="17"/>
  <c r="P93" i="17"/>
  <c r="O93" i="17"/>
  <c r="N93" i="17"/>
  <c r="M93" i="17"/>
  <c r="U92" i="17"/>
  <c r="T92" i="17"/>
  <c r="S92" i="17"/>
  <c r="R92" i="17"/>
  <c r="Q92" i="17"/>
  <c r="P92" i="17"/>
  <c r="O92" i="17"/>
  <c r="N92" i="17"/>
  <c r="M92" i="17"/>
  <c r="U91" i="17"/>
  <c r="T91" i="17"/>
  <c r="S91" i="17"/>
  <c r="R91" i="17"/>
  <c r="Q91" i="17"/>
  <c r="P91" i="17"/>
  <c r="O91" i="17"/>
  <c r="N91" i="17"/>
  <c r="M91" i="17"/>
  <c r="U90" i="17"/>
  <c r="T90" i="17"/>
  <c r="S90" i="17"/>
  <c r="R90" i="17"/>
  <c r="Q90" i="17"/>
  <c r="P90" i="17"/>
  <c r="O90" i="17"/>
  <c r="N90" i="17"/>
  <c r="M90" i="17"/>
  <c r="U89" i="17"/>
  <c r="T89" i="17"/>
  <c r="S89" i="17"/>
  <c r="R89" i="17"/>
  <c r="Q89" i="17"/>
  <c r="P89" i="17"/>
  <c r="O89" i="17"/>
  <c r="N89" i="17"/>
  <c r="M89" i="17"/>
  <c r="U88" i="17"/>
  <c r="T88" i="17"/>
  <c r="S88" i="17"/>
  <c r="R88" i="17"/>
  <c r="Q88" i="17"/>
  <c r="P88" i="17"/>
  <c r="O88" i="17"/>
  <c r="N88" i="17"/>
  <c r="M88" i="17"/>
  <c r="U87" i="17"/>
  <c r="T87" i="17"/>
  <c r="S87" i="17"/>
  <c r="R87" i="17"/>
  <c r="Q87" i="17"/>
  <c r="P87" i="17"/>
  <c r="O87" i="17"/>
  <c r="N87" i="17"/>
  <c r="M87" i="17"/>
  <c r="U86" i="17"/>
  <c r="T86" i="17"/>
  <c r="S86" i="17"/>
  <c r="R86" i="17"/>
  <c r="Q86" i="17"/>
  <c r="P86" i="17"/>
  <c r="O86" i="17"/>
  <c r="N86" i="17"/>
  <c r="M86" i="17"/>
  <c r="U85" i="17"/>
  <c r="T85" i="17"/>
  <c r="S85" i="17"/>
  <c r="R85" i="17"/>
  <c r="Q85" i="17"/>
  <c r="P85" i="17"/>
  <c r="O85" i="17"/>
  <c r="N85" i="17"/>
  <c r="M85" i="17"/>
  <c r="U84" i="17"/>
  <c r="T84" i="17"/>
  <c r="S84" i="17"/>
  <c r="R84" i="17"/>
  <c r="Q84" i="17"/>
  <c r="P84" i="17"/>
  <c r="O84" i="17"/>
  <c r="N84" i="17"/>
  <c r="M84" i="17"/>
  <c r="U83" i="17"/>
  <c r="T83" i="17"/>
  <c r="S83" i="17"/>
  <c r="R83" i="17"/>
  <c r="Q83" i="17"/>
  <c r="P83" i="17"/>
  <c r="O83" i="17"/>
  <c r="N83" i="17"/>
  <c r="M83" i="17"/>
  <c r="U82" i="17"/>
  <c r="T82" i="17"/>
  <c r="S82" i="17"/>
  <c r="R82" i="17"/>
  <c r="Q82" i="17"/>
  <c r="P82" i="17"/>
  <c r="O82" i="17"/>
  <c r="N82" i="17"/>
  <c r="M82" i="17"/>
  <c r="U81" i="17"/>
  <c r="T81" i="17"/>
  <c r="S81" i="17"/>
  <c r="R81" i="17"/>
  <c r="Q81" i="17"/>
  <c r="P81" i="17"/>
  <c r="O81" i="17"/>
  <c r="N81" i="17"/>
  <c r="M81" i="17"/>
  <c r="U80" i="17"/>
  <c r="T80" i="17"/>
  <c r="S80" i="17"/>
  <c r="R80" i="17"/>
  <c r="Q80" i="17"/>
  <c r="P80" i="17"/>
  <c r="O80" i="17"/>
  <c r="N80" i="17"/>
  <c r="M80" i="17"/>
  <c r="U79" i="17"/>
  <c r="T79" i="17"/>
  <c r="S79" i="17"/>
  <c r="R79" i="17"/>
  <c r="Q79" i="17"/>
  <c r="P79" i="17"/>
  <c r="O79" i="17"/>
  <c r="N79" i="17"/>
  <c r="M79" i="17"/>
  <c r="U78" i="17"/>
  <c r="T78" i="17"/>
  <c r="S78" i="17"/>
  <c r="R78" i="17"/>
  <c r="Q78" i="17"/>
  <c r="P78" i="17"/>
  <c r="O78" i="17"/>
  <c r="N78" i="17"/>
  <c r="M78" i="17"/>
  <c r="U77" i="17"/>
  <c r="T77" i="17"/>
  <c r="S77" i="17"/>
  <c r="R77" i="17"/>
  <c r="Q77" i="17"/>
  <c r="P77" i="17"/>
  <c r="O77" i="17"/>
  <c r="N77" i="17"/>
  <c r="M77" i="17"/>
  <c r="U76" i="17"/>
  <c r="T76" i="17"/>
  <c r="S76" i="17"/>
  <c r="R76" i="17"/>
  <c r="Q76" i="17"/>
  <c r="P76" i="17"/>
  <c r="O76" i="17"/>
  <c r="N76" i="17"/>
  <c r="M76" i="17"/>
  <c r="U75" i="17"/>
  <c r="T75" i="17"/>
  <c r="S75" i="17"/>
  <c r="R75" i="17"/>
  <c r="Q75" i="17"/>
  <c r="P75" i="17"/>
  <c r="O75" i="17"/>
  <c r="N75" i="17"/>
  <c r="M75" i="17"/>
  <c r="U74" i="17"/>
  <c r="T74" i="17"/>
  <c r="S74" i="17"/>
  <c r="R74" i="17"/>
  <c r="Q74" i="17"/>
  <c r="P74" i="17"/>
  <c r="O74" i="17"/>
  <c r="N74" i="17"/>
  <c r="M74" i="17"/>
  <c r="U73" i="17"/>
  <c r="T73" i="17"/>
  <c r="S73" i="17"/>
  <c r="R73" i="17"/>
  <c r="Q73" i="17"/>
  <c r="P73" i="17"/>
  <c r="O73" i="17"/>
  <c r="N73" i="17"/>
  <c r="M73" i="17"/>
  <c r="U72" i="17"/>
  <c r="T72" i="17"/>
  <c r="S72" i="17"/>
  <c r="R72" i="17"/>
  <c r="Q72" i="17"/>
  <c r="P72" i="17"/>
  <c r="O72" i="17"/>
  <c r="N72" i="17"/>
  <c r="M72" i="17"/>
  <c r="U71" i="17"/>
  <c r="T71" i="17"/>
  <c r="S71" i="17"/>
  <c r="R71" i="17"/>
  <c r="Q71" i="17"/>
  <c r="P71" i="17"/>
  <c r="O71" i="17"/>
  <c r="N71" i="17"/>
  <c r="M71" i="17"/>
  <c r="U70" i="17"/>
  <c r="T70" i="17"/>
  <c r="S70" i="17"/>
  <c r="R70" i="17"/>
  <c r="Q70" i="17"/>
  <c r="P70" i="17"/>
  <c r="O70" i="17"/>
  <c r="N70" i="17"/>
  <c r="M70" i="17"/>
  <c r="U69" i="17"/>
  <c r="T69" i="17"/>
  <c r="S69" i="17"/>
  <c r="R69" i="17"/>
  <c r="Q69" i="17"/>
  <c r="P69" i="17"/>
  <c r="O69" i="17"/>
  <c r="N69" i="17"/>
  <c r="M69" i="17"/>
  <c r="U68" i="17"/>
  <c r="T68" i="17"/>
  <c r="S68" i="17"/>
  <c r="R68" i="17"/>
  <c r="Q68" i="17"/>
  <c r="P68" i="17"/>
  <c r="O68" i="17"/>
  <c r="N68" i="17"/>
  <c r="M68" i="17"/>
  <c r="U67" i="17"/>
  <c r="T67" i="17"/>
  <c r="S67" i="17"/>
  <c r="R67" i="17"/>
  <c r="Q67" i="17"/>
  <c r="P67" i="17"/>
  <c r="O67" i="17"/>
  <c r="N67" i="17"/>
  <c r="M67" i="17"/>
  <c r="U66" i="17"/>
  <c r="T66" i="17"/>
  <c r="S66" i="17"/>
  <c r="R66" i="17"/>
  <c r="Q66" i="17"/>
  <c r="P66" i="17"/>
  <c r="O66" i="17"/>
  <c r="N66" i="17"/>
  <c r="M66" i="17"/>
  <c r="U65" i="17"/>
  <c r="T65" i="17"/>
  <c r="S65" i="17"/>
  <c r="R65" i="17"/>
  <c r="Q65" i="17"/>
  <c r="P65" i="17"/>
  <c r="O65" i="17"/>
  <c r="N65" i="17"/>
  <c r="M65" i="17"/>
  <c r="U64" i="17"/>
  <c r="T64" i="17"/>
  <c r="S64" i="17"/>
  <c r="R64" i="17"/>
  <c r="Q64" i="17"/>
  <c r="P64" i="17"/>
  <c r="O64" i="17"/>
  <c r="N64" i="17"/>
  <c r="M64" i="17"/>
  <c r="U63" i="17"/>
  <c r="T63" i="17"/>
  <c r="S63" i="17"/>
  <c r="R63" i="17"/>
  <c r="Q63" i="17"/>
  <c r="P63" i="17"/>
  <c r="O63" i="17"/>
  <c r="N63" i="17"/>
  <c r="M63" i="17"/>
  <c r="U62" i="17"/>
  <c r="T62" i="17"/>
  <c r="S62" i="17"/>
  <c r="R62" i="17"/>
  <c r="Q62" i="17"/>
  <c r="P62" i="17"/>
  <c r="O62" i="17"/>
  <c r="N62" i="17"/>
  <c r="M62" i="17"/>
  <c r="U61" i="17"/>
  <c r="T61" i="17"/>
  <c r="S61" i="17"/>
  <c r="R61" i="17"/>
  <c r="Q61" i="17"/>
  <c r="P61" i="17"/>
  <c r="O61" i="17"/>
  <c r="N61" i="17"/>
  <c r="M61" i="17"/>
  <c r="U60" i="17"/>
  <c r="T60" i="17"/>
  <c r="S60" i="17"/>
  <c r="R60" i="17"/>
  <c r="Q60" i="17"/>
  <c r="P60" i="17"/>
  <c r="O60" i="17"/>
  <c r="N60" i="17"/>
  <c r="M60" i="17"/>
  <c r="U59" i="17"/>
  <c r="T59" i="17"/>
  <c r="S59" i="17"/>
  <c r="R59" i="17"/>
  <c r="Q59" i="17"/>
  <c r="P59" i="17"/>
  <c r="O59" i="17"/>
  <c r="N59" i="17"/>
  <c r="M59" i="17"/>
  <c r="U58" i="17"/>
  <c r="T58" i="17"/>
  <c r="S58" i="17"/>
  <c r="R58" i="17"/>
  <c r="Q58" i="17"/>
  <c r="P58" i="17"/>
  <c r="O58" i="17"/>
  <c r="N58" i="17"/>
  <c r="M58" i="17"/>
  <c r="U57" i="17"/>
  <c r="T57" i="17"/>
  <c r="S57" i="17"/>
  <c r="R57" i="17"/>
  <c r="Q57" i="17"/>
  <c r="P57" i="17"/>
  <c r="O57" i="17"/>
  <c r="N57" i="17"/>
  <c r="M57" i="17"/>
  <c r="U56" i="17"/>
  <c r="T56" i="17"/>
  <c r="S56" i="17"/>
  <c r="R56" i="17"/>
  <c r="Q56" i="17"/>
  <c r="P56" i="17"/>
  <c r="O56" i="17"/>
  <c r="N56" i="17"/>
  <c r="M56" i="17"/>
  <c r="U55" i="17"/>
  <c r="T55" i="17"/>
  <c r="S55" i="17"/>
  <c r="R55" i="17"/>
  <c r="Q55" i="17"/>
  <c r="P55" i="17"/>
  <c r="O55" i="17"/>
  <c r="N55" i="17"/>
  <c r="M55" i="17"/>
  <c r="U54" i="17"/>
  <c r="T54" i="17"/>
  <c r="S54" i="17"/>
  <c r="R54" i="17"/>
  <c r="Q54" i="17"/>
  <c r="P54" i="17"/>
  <c r="O54" i="17"/>
  <c r="N54" i="17"/>
  <c r="M54" i="17"/>
  <c r="U53" i="17"/>
  <c r="T53" i="17"/>
  <c r="S53" i="17"/>
  <c r="R53" i="17"/>
  <c r="Q53" i="17"/>
  <c r="P53" i="17"/>
  <c r="O53" i="17"/>
  <c r="N53" i="17"/>
  <c r="M53" i="17"/>
  <c r="U52" i="17"/>
  <c r="T52" i="17"/>
  <c r="S52" i="17"/>
  <c r="R52" i="17"/>
  <c r="Q52" i="17"/>
  <c r="P52" i="17"/>
  <c r="O52" i="17"/>
  <c r="N52" i="17"/>
  <c r="M52" i="17"/>
  <c r="U51" i="17"/>
  <c r="T51" i="17"/>
  <c r="S51" i="17"/>
  <c r="R51" i="17"/>
  <c r="Q51" i="17"/>
  <c r="P51" i="17"/>
  <c r="O51" i="17"/>
  <c r="N51" i="17"/>
  <c r="M51" i="17"/>
  <c r="U50" i="17"/>
  <c r="T50" i="17"/>
  <c r="S50" i="17"/>
  <c r="R50" i="17"/>
  <c r="Q50" i="17"/>
  <c r="P50" i="17"/>
  <c r="O50" i="17"/>
  <c r="N50" i="17"/>
  <c r="M50" i="17"/>
  <c r="U49" i="17"/>
  <c r="T49" i="17"/>
  <c r="S49" i="17"/>
  <c r="R49" i="17"/>
  <c r="Q49" i="17"/>
  <c r="P49" i="17"/>
  <c r="O49" i="17"/>
  <c r="N49" i="17"/>
  <c r="M49" i="17"/>
  <c r="U48" i="17"/>
  <c r="T48" i="17"/>
  <c r="S48" i="17"/>
  <c r="R48" i="17"/>
  <c r="Q48" i="17"/>
  <c r="P48" i="17"/>
  <c r="O48" i="17"/>
  <c r="N48" i="17"/>
  <c r="M48" i="17"/>
  <c r="U47" i="17"/>
  <c r="T47" i="17"/>
  <c r="S47" i="17"/>
  <c r="R47" i="17"/>
  <c r="Q47" i="17"/>
  <c r="P47" i="17"/>
  <c r="O47" i="17"/>
  <c r="N47" i="17"/>
  <c r="M47" i="17"/>
  <c r="U46" i="17"/>
  <c r="T46" i="17"/>
  <c r="S46" i="17"/>
  <c r="R46" i="17"/>
  <c r="Q46" i="17"/>
  <c r="P46" i="17"/>
  <c r="O46" i="17"/>
  <c r="N46" i="17"/>
  <c r="M46" i="17"/>
  <c r="U45" i="17"/>
  <c r="T45" i="17"/>
  <c r="S45" i="17"/>
  <c r="R45" i="17"/>
  <c r="Q45" i="17"/>
  <c r="P45" i="17"/>
  <c r="O45" i="17"/>
  <c r="N45" i="17"/>
  <c r="M45" i="17"/>
  <c r="U44" i="17"/>
  <c r="T44" i="17"/>
  <c r="S44" i="17"/>
  <c r="R44" i="17"/>
  <c r="Q44" i="17"/>
  <c r="P44" i="17"/>
  <c r="O44" i="17"/>
  <c r="N44" i="17"/>
  <c r="M44" i="17"/>
  <c r="U43" i="17"/>
  <c r="T43" i="17"/>
  <c r="S43" i="17"/>
  <c r="R43" i="17"/>
  <c r="Q43" i="17"/>
  <c r="P43" i="17"/>
  <c r="O43" i="17"/>
  <c r="N43" i="17"/>
  <c r="M43" i="17"/>
  <c r="U42" i="17"/>
  <c r="T42" i="17"/>
  <c r="S42" i="17"/>
  <c r="R42" i="17"/>
  <c r="Q42" i="17"/>
  <c r="P42" i="17"/>
  <c r="O42" i="17"/>
  <c r="N42" i="17"/>
  <c r="M42" i="17"/>
  <c r="U41" i="17"/>
  <c r="T41" i="17"/>
  <c r="S41" i="17"/>
  <c r="R41" i="17"/>
  <c r="Q41" i="17"/>
  <c r="P41" i="17"/>
  <c r="O41" i="17"/>
  <c r="N41" i="17"/>
  <c r="M41" i="17"/>
  <c r="U40" i="17"/>
  <c r="T40" i="17"/>
  <c r="S40" i="17"/>
  <c r="R40" i="17"/>
  <c r="Q40" i="17"/>
  <c r="P40" i="17"/>
  <c r="O40" i="17"/>
  <c r="N40" i="17"/>
  <c r="M40" i="17"/>
  <c r="U39" i="17"/>
  <c r="T39" i="17"/>
  <c r="S39" i="17"/>
  <c r="R39" i="17"/>
  <c r="Q39" i="17"/>
  <c r="P39" i="17"/>
  <c r="O39" i="17"/>
  <c r="N39" i="17"/>
  <c r="M39" i="17"/>
  <c r="U38" i="17"/>
  <c r="T38" i="17"/>
  <c r="S38" i="17"/>
  <c r="R38" i="17"/>
  <c r="Q38" i="17"/>
  <c r="P38" i="17"/>
  <c r="O38" i="17"/>
  <c r="N38" i="17"/>
  <c r="M38" i="17"/>
  <c r="U37" i="17"/>
  <c r="T37" i="17"/>
  <c r="S37" i="17"/>
  <c r="R37" i="17"/>
  <c r="Q37" i="17"/>
  <c r="P37" i="17"/>
  <c r="O37" i="17"/>
  <c r="N37" i="17"/>
  <c r="M37" i="17"/>
  <c r="U36" i="17"/>
  <c r="T36" i="17"/>
  <c r="S36" i="17"/>
  <c r="R36" i="17"/>
  <c r="Q36" i="17"/>
  <c r="P36" i="17"/>
  <c r="O36" i="17"/>
  <c r="N36" i="17"/>
  <c r="M36" i="17"/>
  <c r="U35" i="17"/>
  <c r="T35" i="17"/>
  <c r="S35" i="17"/>
  <c r="R35" i="17"/>
  <c r="Q35" i="17"/>
  <c r="P35" i="17"/>
  <c r="O35" i="17"/>
  <c r="N35" i="17"/>
  <c r="M35" i="17"/>
  <c r="U34" i="17"/>
  <c r="T34" i="17"/>
  <c r="S34" i="17"/>
  <c r="R34" i="17"/>
  <c r="Q34" i="17"/>
  <c r="P34" i="17"/>
  <c r="O34" i="17"/>
  <c r="N34" i="17"/>
  <c r="M34" i="17"/>
  <c r="U33" i="17"/>
  <c r="T33" i="17"/>
  <c r="S33" i="17"/>
  <c r="R33" i="17"/>
  <c r="Q33" i="17"/>
  <c r="P33" i="17"/>
  <c r="O33" i="17"/>
  <c r="N33" i="17"/>
  <c r="M33" i="17"/>
  <c r="U32" i="17"/>
  <c r="T32" i="17"/>
  <c r="S32" i="17"/>
  <c r="R32" i="17"/>
  <c r="Q32" i="17"/>
  <c r="P32" i="17"/>
  <c r="O32" i="17"/>
  <c r="N32" i="17"/>
  <c r="M32" i="17"/>
  <c r="U31" i="17"/>
  <c r="T31" i="17"/>
  <c r="S31" i="17"/>
  <c r="R31" i="17"/>
  <c r="Q31" i="17"/>
  <c r="P31" i="17"/>
  <c r="O31" i="17"/>
  <c r="N31" i="17"/>
  <c r="M31" i="17"/>
  <c r="U30" i="17"/>
  <c r="T30" i="17"/>
  <c r="S30" i="17"/>
  <c r="R30" i="17"/>
  <c r="Q30" i="17"/>
  <c r="P30" i="17"/>
  <c r="O30" i="17"/>
  <c r="N30" i="17"/>
  <c r="M30" i="17"/>
  <c r="U29" i="17"/>
  <c r="T29" i="17"/>
  <c r="S29" i="17"/>
  <c r="R29" i="17"/>
  <c r="Q29" i="17"/>
  <c r="P29" i="17"/>
  <c r="O29" i="17"/>
  <c r="N29" i="17"/>
  <c r="M29" i="17"/>
  <c r="U28" i="17"/>
  <c r="T28" i="17"/>
  <c r="S28" i="17"/>
  <c r="R28" i="17"/>
  <c r="Q28" i="17"/>
  <c r="P28" i="17"/>
  <c r="O28" i="17"/>
  <c r="N28" i="17"/>
  <c r="M28" i="17"/>
  <c r="U27" i="17"/>
  <c r="T27" i="17"/>
  <c r="S27" i="17"/>
  <c r="R27" i="17"/>
  <c r="Q27" i="17"/>
  <c r="P27" i="17"/>
  <c r="O27" i="17"/>
  <c r="N27" i="17"/>
  <c r="M27" i="17"/>
  <c r="U26" i="17"/>
  <c r="T26" i="17"/>
  <c r="S26" i="17"/>
  <c r="R26" i="17"/>
  <c r="Q26" i="17"/>
  <c r="P26" i="17"/>
  <c r="O26" i="17"/>
  <c r="N26" i="17"/>
  <c r="M26" i="17"/>
  <c r="U25" i="17"/>
  <c r="T25" i="17"/>
  <c r="S25" i="17"/>
  <c r="R25" i="17"/>
  <c r="Q25" i="17"/>
  <c r="P25" i="17"/>
  <c r="O25" i="17"/>
  <c r="N25" i="17"/>
  <c r="M25" i="17"/>
  <c r="U24" i="17"/>
  <c r="T24" i="17"/>
  <c r="S24" i="17"/>
  <c r="R24" i="17"/>
  <c r="Q24" i="17"/>
  <c r="P24" i="17"/>
  <c r="O24" i="17"/>
  <c r="N24" i="17"/>
  <c r="M24" i="17"/>
  <c r="U23" i="17"/>
  <c r="T23" i="17"/>
  <c r="S23" i="17"/>
  <c r="R23" i="17"/>
  <c r="Q23" i="17"/>
  <c r="P23" i="17"/>
  <c r="O23" i="17"/>
  <c r="N23" i="17"/>
  <c r="M23" i="17"/>
  <c r="U22" i="17"/>
  <c r="T22" i="17"/>
  <c r="S22" i="17"/>
  <c r="R22" i="17"/>
  <c r="Q22" i="17"/>
  <c r="P22" i="17"/>
  <c r="O22" i="17"/>
  <c r="N22" i="17"/>
  <c r="M22" i="17"/>
  <c r="U21" i="17"/>
  <c r="T21" i="17"/>
  <c r="S21" i="17"/>
  <c r="R21" i="17"/>
  <c r="Q21" i="17"/>
  <c r="P21" i="17"/>
  <c r="O21" i="17"/>
  <c r="N21" i="17"/>
  <c r="M21" i="17"/>
  <c r="U20" i="17"/>
  <c r="T20" i="17"/>
  <c r="S20" i="17"/>
  <c r="R20" i="17"/>
  <c r="Q20" i="17"/>
  <c r="P20" i="17"/>
  <c r="O20" i="17"/>
  <c r="N20" i="17"/>
  <c r="M20" i="17"/>
  <c r="U19" i="17"/>
  <c r="T19" i="17"/>
  <c r="S19" i="17"/>
  <c r="R19" i="17"/>
  <c r="Q19" i="17"/>
  <c r="P19" i="17"/>
  <c r="O19" i="17"/>
  <c r="N19" i="17"/>
  <c r="M19" i="17"/>
  <c r="U18" i="17"/>
  <c r="T18" i="17"/>
  <c r="S18" i="17"/>
  <c r="R18" i="17"/>
  <c r="Q18" i="17"/>
  <c r="P18" i="17"/>
  <c r="O18" i="17"/>
  <c r="N18" i="17"/>
  <c r="M18" i="17"/>
  <c r="U17" i="17"/>
  <c r="T17" i="17"/>
  <c r="S17" i="17"/>
  <c r="R17" i="17"/>
  <c r="Q17" i="17"/>
  <c r="P17" i="17"/>
  <c r="O17" i="17"/>
  <c r="N17" i="17"/>
  <c r="M17" i="17"/>
  <c r="U16" i="17"/>
  <c r="T16" i="17"/>
  <c r="S16" i="17"/>
  <c r="R16" i="17"/>
  <c r="Q16" i="17"/>
  <c r="P16" i="17"/>
  <c r="O16" i="17"/>
  <c r="N16" i="17"/>
  <c r="M16" i="17"/>
  <c r="U15" i="17"/>
  <c r="T15" i="17"/>
  <c r="S15" i="17"/>
  <c r="R15" i="17"/>
  <c r="Q15" i="17"/>
  <c r="P15" i="17"/>
  <c r="O15" i="17"/>
  <c r="N15" i="17"/>
  <c r="M15" i="17"/>
  <c r="U14" i="17"/>
  <c r="T14" i="17"/>
  <c r="S14" i="17"/>
  <c r="R14" i="17"/>
  <c r="Q14" i="17"/>
  <c r="P14" i="17"/>
  <c r="O14" i="17"/>
  <c r="N14" i="17"/>
  <c r="M14" i="17"/>
  <c r="U13" i="17"/>
  <c r="T13" i="17"/>
  <c r="S13" i="17"/>
  <c r="R13" i="17"/>
  <c r="Q13" i="17"/>
  <c r="P13" i="17"/>
  <c r="O13" i="17"/>
  <c r="N13" i="17"/>
  <c r="M13" i="17"/>
  <c r="U12" i="17"/>
  <c r="T12" i="17"/>
  <c r="S12" i="17"/>
  <c r="R12" i="17"/>
  <c r="Q12" i="17"/>
  <c r="P12" i="17"/>
  <c r="O12" i="17"/>
  <c r="N12" i="17"/>
  <c r="M12" i="17"/>
  <c r="U11" i="17"/>
  <c r="T11" i="17"/>
  <c r="S11" i="17"/>
  <c r="R11" i="17"/>
  <c r="Q11" i="17"/>
  <c r="P11" i="17"/>
  <c r="O11" i="17"/>
  <c r="N11" i="17"/>
  <c r="M11" i="17"/>
  <c r="U10" i="17"/>
  <c r="T10" i="17"/>
  <c r="S10" i="17"/>
  <c r="R10" i="17"/>
  <c r="Q10" i="17"/>
  <c r="P10" i="17"/>
  <c r="O10" i="17"/>
  <c r="N10" i="17"/>
  <c r="M10" i="17"/>
  <c r="U9" i="17"/>
  <c r="T9" i="17"/>
  <c r="S9" i="17"/>
  <c r="R9" i="17"/>
  <c r="Q9" i="17"/>
  <c r="P9" i="17"/>
  <c r="O9" i="17"/>
  <c r="N9" i="17"/>
  <c r="M9" i="17"/>
  <c r="U8" i="17"/>
  <c r="T8" i="17"/>
  <c r="S8" i="17"/>
  <c r="R8" i="17"/>
  <c r="Q8" i="17"/>
  <c r="P8" i="17"/>
  <c r="O8" i="17"/>
  <c r="N8" i="17"/>
  <c r="M8" i="17"/>
  <c r="U7" i="17"/>
  <c r="T7" i="17"/>
  <c r="S7" i="17"/>
  <c r="R7" i="17"/>
  <c r="Q7" i="17"/>
  <c r="P7" i="17"/>
  <c r="O7" i="17"/>
  <c r="N7" i="17"/>
  <c r="M7" i="17"/>
  <c r="U6" i="17"/>
  <c r="T6" i="17"/>
  <c r="S6" i="17"/>
  <c r="R6" i="17"/>
  <c r="Q6" i="17"/>
  <c r="P6" i="17"/>
  <c r="O6" i="17"/>
  <c r="N6" i="17"/>
  <c r="M6" i="17"/>
  <c r="U5" i="17"/>
  <c r="T5" i="17"/>
  <c r="S5" i="17"/>
  <c r="R5" i="17"/>
  <c r="Q5" i="17"/>
  <c r="P5" i="17"/>
  <c r="O5" i="17"/>
  <c r="N5" i="17"/>
  <c r="M5" i="17"/>
  <c r="U4" i="17"/>
  <c r="T4" i="17"/>
  <c r="S4" i="17"/>
  <c r="R4" i="17"/>
  <c r="Q4" i="17"/>
  <c r="P4" i="17"/>
  <c r="O4" i="17"/>
  <c r="N4" i="17"/>
  <c r="M4" i="17"/>
  <c r="U3" i="17"/>
  <c r="T3" i="17"/>
  <c r="S3" i="17"/>
  <c r="R3" i="17"/>
  <c r="Q3" i="17"/>
  <c r="P3" i="17"/>
  <c r="O3" i="17"/>
  <c r="N3" i="17"/>
  <c r="M3" i="17"/>
  <c r="V241" i="17" l="1" a="1"/>
  <c r="V241" i="17" s="1"/>
  <c r="I241" i="6" s="1"/>
  <c r="V68" i="17" a="1"/>
  <c r="V68" i="17" s="1"/>
  <c r="V106" i="17" a="1"/>
  <c r="V106" i="17" s="1"/>
  <c r="I106" i="6" s="1"/>
  <c r="V11" i="17" a="1"/>
  <c r="V11" i="17" s="1"/>
  <c r="V156" i="17" a="1"/>
  <c r="V156" i="17" s="1"/>
  <c r="V165" i="17" a="1"/>
  <c r="V165" i="17" s="1"/>
  <c r="V144" i="17" a="1"/>
  <c r="V144" i="17" s="1"/>
  <c r="I144" i="6" s="1"/>
  <c r="V244" i="17" a="1"/>
  <c r="V244" i="17" s="1"/>
  <c r="V22" i="17" a="1"/>
  <c r="V22" i="17" s="1"/>
  <c r="V71" i="17" a="1"/>
  <c r="V71" i="17" s="1"/>
  <c r="V286" i="17" a="1"/>
  <c r="V286" i="17" s="1"/>
  <c r="V97" i="17" a="1"/>
  <c r="V97" i="17" s="1"/>
  <c r="I97" i="6" s="1"/>
  <c r="V192" i="17" a="1"/>
  <c r="V192" i="17" s="1"/>
  <c r="V232" i="17" a="1"/>
  <c r="V232" i="17" s="1"/>
  <c r="V280" i="17" a="1"/>
  <c r="V280" i="17" s="1"/>
  <c r="V142" i="17" a="1"/>
  <c r="V142" i="17" s="1"/>
  <c r="I142" i="6" s="1"/>
  <c r="V296" i="17" a="1"/>
  <c r="V296" i="17" s="1"/>
  <c r="V318" i="17" a="1"/>
  <c r="V318" i="17" s="1"/>
  <c r="V21" i="17" a="1"/>
  <c r="V21" i="17" s="1"/>
  <c r="V116" i="17" a="1"/>
  <c r="V116" i="17" s="1"/>
  <c r="V147" i="17" a="1"/>
  <c r="V147" i="17" s="1"/>
  <c r="I147" i="6" s="1"/>
  <c r="V220" i="17" a="1"/>
  <c r="V220" i="17" s="1"/>
  <c r="I220" i="6" s="1"/>
  <c r="V262" i="17" a="1"/>
  <c r="V262" i="17" s="1"/>
  <c r="I262" i="6" s="1"/>
  <c r="V61" i="17" a="1"/>
  <c r="V61" i="17" s="1"/>
  <c r="I61" i="6" s="1"/>
  <c r="V184" i="17" a="1"/>
  <c r="V184" i="17" s="1"/>
  <c r="V311" i="17" a="1"/>
  <c r="V311" i="17" s="1"/>
  <c r="I311" i="6" s="1"/>
  <c r="R311" i="6" s="1"/>
  <c r="V299" i="17" a="1"/>
  <c r="V299" i="17" s="1"/>
  <c r="I299" i="6" s="1"/>
  <c r="V69" i="17" a="1"/>
  <c r="V69" i="17" s="1"/>
  <c r="I69" i="6" s="1"/>
  <c r="V308" i="17" a="1"/>
  <c r="V308" i="17" s="1"/>
  <c r="I308" i="6" s="1"/>
  <c r="V104" i="17" a="1"/>
  <c r="V104" i="17" s="1"/>
  <c r="I104" i="6" s="1"/>
  <c r="V52" i="17" a="1"/>
  <c r="V52" i="17" s="1"/>
  <c r="V13" i="17" a="1"/>
  <c r="V13" i="17" s="1"/>
  <c r="I13" i="6" s="1"/>
  <c r="R13" i="6" s="1"/>
  <c r="V49" i="17" a="1"/>
  <c r="V49" i="17" s="1"/>
  <c r="V113" i="17" a="1"/>
  <c r="V113" i="17" s="1"/>
  <c r="I113" i="6" s="1"/>
  <c r="R113" i="6" s="1"/>
  <c r="V177" i="17" a="1"/>
  <c r="V177" i="17" s="1"/>
  <c r="I177" i="6" s="1"/>
  <c r="V126" i="17" a="1"/>
  <c r="V126" i="17" s="1"/>
  <c r="V174" i="17" a="1"/>
  <c r="V174" i="17" s="1"/>
  <c r="V253" i="17" a="1"/>
  <c r="V253" i="17" s="1"/>
  <c r="I253" i="6" s="1"/>
  <c r="V3" i="17" a="1"/>
  <c r="V3" i="17" s="1"/>
  <c r="I3" i="6" s="1"/>
  <c r="V282" i="17" a="1"/>
  <c r="V282" i="17" s="1"/>
  <c r="V92" i="17" a="1"/>
  <c r="V92" i="17" s="1"/>
  <c r="I92" i="6" s="1"/>
  <c r="L92" i="6" s="1"/>
  <c r="V87" i="17" a="1"/>
  <c r="V87" i="17" s="1"/>
  <c r="V28" i="17" a="1"/>
  <c r="V28" i="17" s="1"/>
  <c r="I28" i="6" s="1"/>
  <c r="R28" i="6" s="1"/>
  <c r="V40" i="17" a="1"/>
  <c r="V40" i="17" s="1"/>
  <c r="I40" i="6" s="1"/>
  <c r="V180" i="17" a="1"/>
  <c r="V180" i="17" s="1"/>
  <c r="V41" i="17" a="1"/>
  <c r="V41" i="17" s="1"/>
  <c r="V256" i="17" a="1"/>
  <c r="V256" i="17" s="1"/>
  <c r="I256" i="6" s="1"/>
  <c r="V283" i="17" a="1"/>
  <c r="V283" i="17" s="1"/>
  <c r="I283" i="6" s="1"/>
  <c r="L241" i="6"/>
  <c r="L97" i="6"/>
  <c r="I244" i="6"/>
  <c r="I52" i="6"/>
  <c r="I116" i="6"/>
  <c r="I156" i="6"/>
  <c r="L156" i="6" s="1"/>
  <c r="I280" i="6"/>
  <c r="R280" i="6" s="1"/>
  <c r="I49" i="6"/>
  <c r="I180" i="6"/>
  <c r="I87" i="6"/>
  <c r="R87" i="6" s="1"/>
  <c r="V208" i="17" a="1"/>
  <c r="V208" i="17" s="1"/>
  <c r="V26" i="17" a="1"/>
  <c r="V26" i="17" s="1"/>
  <c r="V35" i="17" a="1"/>
  <c r="V35" i="17" s="1"/>
  <c r="V56" i="17" a="1"/>
  <c r="V56" i="17" s="1"/>
  <c r="V64" i="17" a="1"/>
  <c r="V64" i="17" s="1"/>
  <c r="V110" i="17" a="1"/>
  <c r="V110" i="17" s="1"/>
  <c r="V132" i="17" a="1"/>
  <c r="V132" i="17" s="1"/>
  <c r="V167" i="17" a="1"/>
  <c r="V167" i="17" s="1"/>
  <c r="V178" i="17" a="1"/>
  <c r="V178" i="17" s="1"/>
  <c r="V186" i="17" a="1"/>
  <c r="V186" i="17" s="1"/>
  <c r="V284" i="17" a="1"/>
  <c r="V284" i="17" s="1"/>
  <c r="V298" i="17" a="1"/>
  <c r="V298" i="17" s="1"/>
  <c r="V316" i="17" a="1"/>
  <c r="V316" i="17" s="1"/>
  <c r="V324" i="17" a="1"/>
  <c r="V324" i="17" s="1"/>
  <c r="V10" i="17" a="1"/>
  <c r="V10" i="17" s="1"/>
  <c r="V6" i="17" a="1"/>
  <c r="V6" i="17" s="1"/>
  <c r="V24" i="17" a="1"/>
  <c r="V24" i="17" s="1"/>
  <c r="V43" i="17" a="1"/>
  <c r="V43" i="17" s="1"/>
  <c r="V54" i="17" a="1"/>
  <c r="V54" i="17" s="1"/>
  <c r="V65" i="17" a="1"/>
  <c r="V65" i="17" s="1"/>
  <c r="V72" i="17" a="1"/>
  <c r="V72" i="17" s="1"/>
  <c r="V148" i="17" a="1"/>
  <c r="V148" i="17" s="1"/>
  <c r="V158" i="17" a="1"/>
  <c r="V158" i="17" s="1"/>
  <c r="V273" i="17" a="1"/>
  <c r="V273" i="17" s="1"/>
  <c r="V293" i="17" a="1"/>
  <c r="V293" i="17" s="1"/>
  <c r="I174" i="6"/>
  <c r="V196" i="17" a="1"/>
  <c r="V196" i="17" s="1"/>
  <c r="V231" i="17" a="1"/>
  <c r="V231" i="17" s="1"/>
  <c r="V242" i="17" a="1"/>
  <c r="V242" i="17" s="1"/>
  <c r="V261" i="17" a="1"/>
  <c r="V261" i="17" s="1"/>
  <c r="V272" i="17" a="1"/>
  <c r="V272" i="17" s="1"/>
  <c r="I71" i="6"/>
  <c r="R71" i="6" s="1"/>
  <c r="I282" i="6"/>
  <c r="V74" i="17" a="1"/>
  <c r="V74" i="17" s="1"/>
  <c r="V90" i="17" a="1"/>
  <c r="V90" i="17" s="1"/>
  <c r="V99" i="17" a="1"/>
  <c r="V99" i="17" s="1"/>
  <c r="V120" i="17" a="1"/>
  <c r="V120" i="17" s="1"/>
  <c r="V128" i="17" a="1"/>
  <c r="V128" i="17" s="1"/>
  <c r="V212" i="17" a="1"/>
  <c r="V212" i="17" s="1"/>
  <c r="V222" i="17" a="1"/>
  <c r="V222" i="17" s="1"/>
  <c r="V240" i="17" a="1"/>
  <c r="V240" i="17" s="1"/>
  <c r="V250" i="17" a="1"/>
  <c r="V250" i="17" s="1"/>
  <c r="V302" i="17" a="1"/>
  <c r="V302" i="17" s="1"/>
  <c r="V16" i="17" a="1"/>
  <c r="V16" i="17" s="1"/>
  <c r="V12" i="17" a="1"/>
  <c r="V12" i="17" s="1"/>
  <c r="V25" i="17" a="1"/>
  <c r="V25" i="17" s="1"/>
  <c r="V32" i="17" a="1"/>
  <c r="V32" i="17" s="1"/>
  <c r="V53" i="17" a="1"/>
  <c r="V53" i="17" s="1"/>
  <c r="V60" i="17" a="1"/>
  <c r="V60" i="17" s="1"/>
  <c r="V70" i="17" a="1"/>
  <c r="V70" i="17" s="1"/>
  <c r="V88" i="17" a="1"/>
  <c r="V88" i="17" s="1"/>
  <c r="V107" i="17" a="1"/>
  <c r="V107" i="17" s="1"/>
  <c r="V118" i="17" a="1"/>
  <c r="V118" i="17" s="1"/>
  <c r="V129" i="17" a="1"/>
  <c r="V129" i="17" s="1"/>
  <c r="V136" i="17" a="1"/>
  <c r="V136" i="17" s="1"/>
  <c r="V168" i="17" a="1"/>
  <c r="V168" i="17" s="1"/>
  <c r="V173" i="17" a="1"/>
  <c r="V173" i="17" s="1"/>
  <c r="V205" i="17" a="1"/>
  <c r="V205" i="17" s="1"/>
  <c r="V214" i="17" a="1"/>
  <c r="V214" i="17" s="1"/>
  <c r="V249" i="17" a="1"/>
  <c r="V249" i="17" s="1"/>
  <c r="V251" i="17" a="1"/>
  <c r="V251" i="17" s="1"/>
  <c r="V263" i="17" a="1"/>
  <c r="V263" i="17" s="1"/>
  <c r="V274" i="17" a="1"/>
  <c r="V274" i="17" s="1"/>
  <c r="V281" i="17" a="1"/>
  <c r="V281" i="17" s="1"/>
  <c r="V291" i="17" a="1"/>
  <c r="V291" i="17" s="1"/>
  <c r="V51" i="17" a="1"/>
  <c r="V51" i="17" s="1"/>
  <c r="V62" i="17" a="1"/>
  <c r="V62" i="17" s="1"/>
  <c r="V78" i="17" a="1"/>
  <c r="V78" i="17" s="1"/>
  <c r="V101" i="17" a="1"/>
  <c r="V101" i="17" s="1"/>
  <c r="V108" i="17" a="1"/>
  <c r="V108" i="17" s="1"/>
  <c r="V145" i="17" a="1"/>
  <c r="V145" i="17" s="1"/>
  <c r="V164" i="17" a="1"/>
  <c r="V164" i="17" s="1"/>
  <c r="V183" i="17" a="1"/>
  <c r="V183" i="17" s="1"/>
  <c r="V201" i="17" a="1"/>
  <c r="V201" i="17" s="1"/>
  <c r="V219" i="17" a="1"/>
  <c r="V219" i="17" s="1"/>
  <c r="V221" i="17" a="1"/>
  <c r="V221" i="17" s="1"/>
  <c r="V230" i="17" a="1"/>
  <c r="V230" i="17" s="1"/>
  <c r="V238" i="17" a="1"/>
  <c r="V238" i="17" s="1"/>
  <c r="V260" i="17" a="1"/>
  <c r="V260" i="17" s="1"/>
  <c r="V279" i="17" a="1"/>
  <c r="V279" i="17" s="1"/>
  <c r="V290" i="17" a="1"/>
  <c r="V290" i="17" s="1"/>
  <c r="V295" i="17" a="1"/>
  <c r="V295" i="17" s="1"/>
  <c r="I318" i="6"/>
  <c r="I184" i="6"/>
  <c r="R184" i="6" s="1"/>
  <c r="V39" i="17" a="1"/>
  <c r="V39" i="17" s="1"/>
  <c r="V80" i="17" a="1"/>
  <c r="V80" i="17" s="1"/>
  <c r="V125" i="17" a="1"/>
  <c r="V125" i="17" s="1"/>
  <c r="V138" i="17" a="1"/>
  <c r="V138" i="17" s="1"/>
  <c r="V154" i="17" a="1"/>
  <c r="V154" i="17" s="1"/>
  <c r="V163" i="17" a="1"/>
  <c r="V163" i="17" s="1"/>
  <c r="V171" i="17" a="1"/>
  <c r="V171" i="17" s="1"/>
  <c r="V182" i="17" a="1"/>
  <c r="V182" i="17" s="1"/>
  <c r="V193" i="17" a="1"/>
  <c r="V193" i="17" s="1"/>
  <c r="V200" i="17" a="1"/>
  <c r="V200" i="17" s="1"/>
  <c r="I232" i="6"/>
  <c r="R232" i="6" s="1"/>
  <c r="V237" i="17" a="1"/>
  <c r="V237" i="17" s="1"/>
  <c r="V292" i="17" a="1"/>
  <c r="V292" i="17" s="1"/>
  <c r="I21" i="6"/>
  <c r="L21" i="6" s="1"/>
  <c r="V270" i="17" a="1"/>
  <c r="V270" i="17" s="1"/>
  <c r="V4" i="17" a="1"/>
  <c r="V4" i="17" s="1"/>
  <c r="V20" i="17" a="1"/>
  <c r="V20" i="17" s="1"/>
  <c r="V30" i="17" a="1"/>
  <c r="V30" i="17" s="1"/>
  <c r="V50" i="17" a="1"/>
  <c r="V50" i="17" s="1"/>
  <c r="V58" i="17" a="1"/>
  <c r="V58" i="17" s="1"/>
  <c r="V76" i="17" a="1"/>
  <c r="V76" i="17" s="1"/>
  <c r="V89" i="17" a="1"/>
  <c r="V89" i="17" s="1"/>
  <c r="V96" i="17" a="1"/>
  <c r="V96" i="17" s="1"/>
  <c r="V117" i="17" a="1"/>
  <c r="V117" i="17" s="1"/>
  <c r="V124" i="17" a="1"/>
  <c r="V124" i="17" s="1"/>
  <c r="V134" i="17" a="1"/>
  <c r="V134" i="17" s="1"/>
  <c r="V152" i="17" a="1"/>
  <c r="V152" i="17" s="1"/>
  <c r="V172" i="17" a="1"/>
  <c r="V172" i="17" s="1"/>
  <c r="V209" i="17" a="1"/>
  <c r="V209" i="17" s="1"/>
  <c r="V228" i="17" a="1"/>
  <c r="V228" i="17" s="1"/>
  <c r="V247" i="17" a="1"/>
  <c r="V247" i="17" s="1"/>
  <c r="V267" i="17" a="1"/>
  <c r="V267" i="17" s="1"/>
  <c r="V269" i="17" a="1"/>
  <c r="V269" i="17" s="1"/>
  <c r="V278" i="17" a="1"/>
  <c r="V278" i="17" s="1"/>
  <c r="V248" i="17" a="1"/>
  <c r="V248" i="17" s="1"/>
  <c r="I126" i="6"/>
  <c r="I11" i="6"/>
  <c r="L11" i="6" s="1"/>
  <c r="I41" i="6"/>
  <c r="V115" i="17" a="1"/>
  <c r="V115" i="17" s="1"/>
  <c r="I165" i="6"/>
  <c r="V170" i="17" a="1"/>
  <c r="V170" i="17" s="1"/>
  <c r="V211" i="17" a="1"/>
  <c r="V211" i="17" s="1"/>
  <c r="V9" i="17" a="1"/>
  <c r="V9" i="17" s="1"/>
  <c r="V27" i="17" a="1"/>
  <c r="V27" i="17" s="1"/>
  <c r="V29" i="17" a="1"/>
  <c r="V29" i="17" s="1"/>
  <c r="V38" i="17" a="1"/>
  <c r="V38" i="17" s="1"/>
  <c r="V57" i="17" a="1"/>
  <c r="V57" i="17" s="1"/>
  <c r="V59" i="17" a="1"/>
  <c r="V59" i="17" s="1"/>
  <c r="V67" i="17" a="1"/>
  <c r="V67" i="17" s="1"/>
  <c r="V75" i="17" a="1"/>
  <c r="V75" i="17" s="1"/>
  <c r="V85" i="17" a="1"/>
  <c r="V85" i="17" s="1"/>
  <c r="V105" i="17" a="1"/>
  <c r="V105" i="17" s="1"/>
  <c r="V133" i="17" a="1"/>
  <c r="V133" i="17" s="1"/>
  <c r="V135" i="17" a="1"/>
  <c r="V135" i="17" s="1"/>
  <c r="V151" i="17" a="1"/>
  <c r="V151" i="17" s="1"/>
  <c r="V161" i="17" a="1"/>
  <c r="V161" i="17" s="1"/>
  <c r="V189" i="17" a="1"/>
  <c r="V189" i="17" s="1"/>
  <c r="V202" i="17" a="1"/>
  <c r="V202" i="17" s="1"/>
  <c r="V218" i="17" a="1"/>
  <c r="V218" i="17" s="1"/>
  <c r="V227" i="17" a="1"/>
  <c r="V227" i="17" s="1"/>
  <c r="I296" i="6"/>
  <c r="I286" i="6"/>
  <c r="I22" i="6"/>
  <c r="V48" i="17" a="1"/>
  <c r="V48" i="17" s="1"/>
  <c r="V46" i="17" a="1"/>
  <c r="V46" i="17" s="1"/>
  <c r="I68" i="6"/>
  <c r="V103" i="17" a="1"/>
  <c r="V103" i="17" s="1"/>
  <c r="V8" i="17" a="1"/>
  <c r="V8" i="17" s="1"/>
  <c r="V84" i="17" a="1"/>
  <c r="V84" i="17" s="1"/>
  <c r="V94" i="17" a="1"/>
  <c r="V94" i="17" s="1"/>
  <c r="V114" i="17" a="1"/>
  <c r="V114" i="17" s="1"/>
  <c r="V122" i="17" a="1"/>
  <c r="V122" i="17" s="1"/>
  <c r="V140" i="17" a="1"/>
  <c r="V140" i="17" s="1"/>
  <c r="V153" i="17" a="1"/>
  <c r="V153" i="17" s="1"/>
  <c r="V160" i="17" a="1"/>
  <c r="V160" i="17" s="1"/>
  <c r="V259" i="17" a="1"/>
  <c r="V259" i="17" s="1"/>
  <c r="V305" i="17" a="1"/>
  <c r="V305" i="17" s="1"/>
  <c r="V321" i="17" a="1"/>
  <c r="V321" i="17" s="1"/>
  <c r="I192" i="6"/>
  <c r="V314" i="17" a="1"/>
  <c r="V314" i="17" s="1"/>
  <c r="V304" i="17" a="1"/>
  <c r="V304" i="17" s="1"/>
  <c r="V306" i="17" a="1"/>
  <c r="V306" i="17" s="1"/>
  <c r="V315" i="17" a="1"/>
  <c r="V315" i="17" s="1"/>
  <c r="V181" i="17" a="1"/>
  <c r="V181" i="17" s="1"/>
  <c r="V188" i="17" a="1"/>
  <c r="V188" i="17" s="1"/>
  <c r="V198" i="17" a="1"/>
  <c r="V198" i="17" s="1"/>
  <c r="V216" i="17" a="1"/>
  <c r="V216" i="17" s="1"/>
  <c r="V235" i="17" a="1"/>
  <c r="V235" i="17" s="1"/>
  <c r="V246" i="17" a="1"/>
  <c r="V246" i="17" s="1"/>
  <c r="V297" i="17" a="1"/>
  <c r="V297" i="17" s="1"/>
  <c r="V17" i="17" a="1"/>
  <c r="V17" i="17" s="1"/>
  <c r="V36" i="17" a="1"/>
  <c r="V36" i="17" s="1"/>
  <c r="V45" i="17" a="1"/>
  <c r="V45" i="17" s="1"/>
  <c r="V77" i="17" a="1"/>
  <c r="V77" i="17" s="1"/>
  <c r="V86" i="17" a="1"/>
  <c r="V86" i="17" s="1"/>
  <c r="V112" i="17" a="1"/>
  <c r="V112" i="17" s="1"/>
  <c r="V179" i="17" a="1"/>
  <c r="V179" i="17" s="1"/>
  <c r="V190" i="17" a="1"/>
  <c r="V190" i="17" s="1"/>
  <c r="V206" i="17" a="1"/>
  <c r="V206" i="17" s="1"/>
  <c r="V229" i="17" a="1"/>
  <c r="V229" i="17" s="1"/>
  <c r="V236" i="17" a="1"/>
  <c r="V236" i="17" s="1"/>
  <c r="V257" i="17" a="1"/>
  <c r="V257" i="17" s="1"/>
  <c r="V288" i="17" a="1"/>
  <c r="V288" i="17" s="1"/>
  <c r="V19" i="17" a="1"/>
  <c r="V19" i="17" s="1"/>
  <c r="V55" i="17" a="1"/>
  <c r="V55" i="17" s="1"/>
  <c r="V73" i="17" a="1"/>
  <c r="V73" i="17" s="1"/>
  <c r="V91" i="17" a="1"/>
  <c r="V91" i="17" s="1"/>
  <c r="V93" i="17" a="1"/>
  <c r="V93" i="17" s="1"/>
  <c r="V102" i="17" a="1"/>
  <c r="V102" i="17" s="1"/>
  <c r="V121" i="17" a="1"/>
  <c r="V121" i="17" s="1"/>
  <c r="V123" i="17" a="1"/>
  <c r="V123" i="17" s="1"/>
  <c r="V131" i="17" a="1"/>
  <c r="V131" i="17" s="1"/>
  <c r="V139" i="17" a="1"/>
  <c r="V139" i="17" s="1"/>
  <c r="V149" i="17" a="1"/>
  <c r="V149" i="17" s="1"/>
  <c r="V162" i="17" a="1"/>
  <c r="V162" i="17" s="1"/>
  <c r="V169" i="17" a="1"/>
  <c r="V169" i="17" s="1"/>
  <c r="V197" i="17" a="1"/>
  <c r="V197" i="17" s="1"/>
  <c r="V199" i="17" a="1"/>
  <c r="V199" i="17" s="1"/>
  <c r="V215" i="17" a="1"/>
  <c r="V215" i="17" s="1"/>
  <c r="V225" i="17" a="1"/>
  <c r="V225" i="17" s="1"/>
  <c r="V234" i="17" a="1"/>
  <c r="V234" i="17" s="1"/>
  <c r="V265" i="17" a="1"/>
  <c r="V265" i="17" s="1"/>
  <c r="V276" i="17" a="1"/>
  <c r="V276" i="17" s="1"/>
  <c r="V287" i="17" a="1"/>
  <c r="V287" i="17" s="1"/>
  <c r="V303" i="17" a="1"/>
  <c r="V303" i="17" s="1"/>
  <c r="V301" i="17" a="1"/>
  <c r="V301" i="17" s="1"/>
  <c r="V312" i="17" a="1"/>
  <c r="V312" i="17" s="1"/>
  <c r="V204" i="17" a="1"/>
  <c r="V204" i="17" s="1"/>
  <c r="V217" i="17" a="1"/>
  <c r="V217" i="17" s="1"/>
  <c r="V224" i="17" a="1"/>
  <c r="V224" i="17" s="1"/>
  <c r="V245" i="17" a="1"/>
  <c r="V245" i="17" s="1"/>
  <c r="V264" i="17" a="1"/>
  <c r="V264" i="17" s="1"/>
  <c r="V275" i="17" a="1"/>
  <c r="V275" i="17" s="1"/>
  <c r="V289" i="17" a="1"/>
  <c r="V289" i="17" s="1"/>
  <c r="V14" i="17" a="1"/>
  <c r="V14" i="17" s="1"/>
  <c r="V37" i="17" a="1"/>
  <c r="V37" i="17" s="1"/>
  <c r="V44" i="17" a="1"/>
  <c r="V44" i="17" s="1"/>
  <c r="V81" i="17" a="1"/>
  <c r="V81" i="17" s="1"/>
  <c r="V100" i="17" a="1"/>
  <c r="V100" i="17" s="1"/>
  <c r="V109" i="17" a="1"/>
  <c r="V109" i="17" s="1"/>
  <c r="V141" i="17" a="1"/>
  <c r="V141" i="17" s="1"/>
  <c r="V150" i="17" a="1"/>
  <c r="V150" i="17" s="1"/>
  <c r="V176" i="17" a="1"/>
  <c r="V176" i="17" s="1"/>
  <c r="V243" i="17" a="1"/>
  <c r="V243" i="17" s="1"/>
  <c r="V266" i="17" a="1"/>
  <c r="V266" i="17" s="1"/>
  <c r="V285" i="17" a="1"/>
  <c r="V285" i="17" s="1"/>
  <c r="V5" i="17" a="1"/>
  <c r="V5" i="17" s="1"/>
  <c r="V7" i="17" a="1"/>
  <c r="V7" i="17" s="1"/>
  <c r="V23" i="17" a="1"/>
  <c r="V23" i="17" s="1"/>
  <c r="V33" i="17" a="1"/>
  <c r="V33" i="17" s="1"/>
  <c r="V42" i="17" a="1"/>
  <c r="V42" i="17" s="1"/>
  <c r="V83" i="17" a="1"/>
  <c r="V83" i="17" s="1"/>
  <c r="V119" i="17" a="1"/>
  <c r="V119" i="17" s="1"/>
  <c r="V137" i="17" a="1"/>
  <c r="V137" i="17" s="1"/>
  <c r="V155" i="17" a="1"/>
  <c r="V155" i="17" s="1"/>
  <c r="V157" i="17" a="1"/>
  <c r="V157" i="17" s="1"/>
  <c r="V166" i="17" a="1"/>
  <c r="V166" i="17" s="1"/>
  <c r="V185" i="17" a="1"/>
  <c r="V185" i="17" s="1"/>
  <c r="V187" i="17" a="1"/>
  <c r="V187" i="17" s="1"/>
  <c r="V195" i="17" a="1"/>
  <c r="V195" i="17" s="1"/>
  <c r="V203" i="17" a="1"/>
  <c r="V203" i="17" s="1"/>
  <c r="V213" i="17" a="1"/>
  <c r="V213" i="17" s="1"/>
  <c r="V226" i="17" a="1"/>
  <c r="V226" i="17" s="1"/>
  <c r="V233" i="17" a="1"/>
  <c r="V233" i="17" s="1"/>
  <c r="V254" i="17" a="1"/>
  <c r="V254" i="17" s="1"/>
  <c r="V277" i="17" a="1"/>
  <c r="V277" i="17" s="1"/>
  <c r="V294" i="17" a="1"/>
  <c r="V294" i="17" s="1"/>
  <c r="V326" i="17" a="1"/>
  <c r="V326" i="17" s="1"/>
  <c r="V317" i="17" a="1"/>
  <c r="V317" i="17" s="1"/>
  <c r="V328" i="17" a="1"/>
  <c r="V328" i="17" s="1"/>
  <c r="V309" i="17" a="1"/>
  <c r="V309" i="17" s="1"/>
  <c r="V307" i="17" a="1"/>
  <c r="V307" i="17" s="1"/>
  <c r="V319" i="17" a="1"/>
  <c r="V319" i="17" s="1"/>
  <c r="V47" i="17" a="1"/>
  <c r="V47" i="17" s="1"/>
  <c r="V111" i="17" a="1"/>
  <c r="V111" i="17" s="1"/>
  <c r="V175" i="17" a="1"/>
  <c r="V175" i="17" s="1"/>
  <c r="V239" i="17" a="1"/>
  <c r="V239" i="17" s="1"/>
  <c r="V34" i="17" a="1"/>
  <c r="V34" i="17" s="1"/>
  <c r="V98" i="17" a="1"/>
  <c r="V98" i="17" s="1"/>
  <c r="V31" i="17" a="1"/>
  <c r="V31" i="17" s="1"/>
  <c r="V95" i="17" a="1"/>
  <c r="V95" i="17" s="1"/>
  <c r="V159" i="17" a="1"/>
  <c r="V159" i="17" s="1"/>
  <c r="V223" i="17" a="1"/>
  <c r="V223" i="17" s="1"/>
  <c r="V271" i="17" a="1"/>
  <c r="V271" i="17" s="1"/>
  <c r="V313" i="17" a="1"/>
  <c r="V313" i="17" s="1"/>
  <c r="V268" i="17" a="1"/>
  <c r="V268" i="17" s="1"/>
  <c r="V323" i="17" a="1"/>
  <c r="V323" i="17" s="1"/>
  <c r="V82" i="17" a="1"/>
  <c r="V82" i="17" s="1"/>
  <c r="V146" i="17" a="1"/>
  <c r="V146" i="17" s="1"/>
  <c r="V210" i="17" a="1"/>
  <c r="V210" i="17" s="1"/>
  <c r="V18" i="17" a="1"/>
  <c r="V18" i="17" s="1"/>
  <c r="V15" i="17" a="1"/>
  <c r="V15" i="17" s="1"/>
  <c r="V79" i="17" a="1"/>
  <c r="V79" i="17" s="1"/>
  <c r="V143" i="17" a="1"/>
  <c r="V143" i="17" s="1"/>
  <c r="V207" i="17" a="1"/>
  <c r="V207" i="17" s="1"/>
  <c r="V325" i="17" a="1"/>
  <c r="V325" i="17" s="1"/>
  <c r="V258" i="17" a="1"/>
  <c r="V258" i="17" s="1"/>
  <c r="V300" i="17" a="1"/>
  <c r="V300" i="17" s="1"/>
  <c r="V310" i="17" a="1"/>
  <c r="V310" i="17" s="1"/>
  <c r="V255" i="17" a="1"/>
  <c r="V255" i="17" s="1"/>
  <c r="V327" i="17" a="1"/>
  <c r="V327" i="17" s="1"/>
  <c r="V66" i="17" a="1"/>
  <c r="V66" i="17" s="1"/>
  <c r="V130" i="17" a="1"/>
  <c r="V130" i="17" s="1"/>
  <c r="V194" i="17" a="1"/>
  <c r="V194" i="17" s="1"/>
  <c r="V252" i="17" a="1"/>
  <c r="V252" i="17" s="1"/>
  <c r="V320" i="17" a="1"/>
  <c r="V320" i="17" s="1"/>
  <c r="V63" i="17" a="1"/>
  <c r="V63" i="17" s="1"/>
  <c r="V127" i="17" a="1"/>
  <c r="V127" i="17" s="1"/>
  <c r="V191" i="17" a="1"/>
  <c r="V191" i="17" s="1"/>
  <c r="V322" i="17" a="1"/>
  <c r="V322" i="17" s="1"/>
  <c r="J3" i="14"/>
  <c r="J4" i="14"/>
  <c r="J5" i="14"/>
  <c r="J6" i="14"/>
  <c r="G7" i="6" s="1"/>
  <c r="J7" i="14"/>
  <c r="J8" i="14"/>
  <c r="J9" i="14"/>
  <c r="J10" i="14"/>
  <c r="G11" i="6" s="1"/>
  <c r="J11" i="14"/>
  <c r="J12" i="14"/>
  <c r="J13" i="14"/>
  <c r="J14" i="14"/>
  <c r="G15" i="6" s="1"/>
  <c r="J15" i="14"/>
  <c r="J16" i="14"/>
  <c r="J17" i="14"/>
  <c r="J18" i="14"/>
  <c r="G19" i="6" s="1"/>
  <c r="J19" i="14"/>
  <c r="J20" i="14"/>
  <c r="J21" i="14"/>
  <c r="J22" i="14"/>
  <c r="G23" i="6" s="1"/>
  <c r="J23" i="14"/>
  <c r="J24" i="14"/>
  <c r="J25" i="14"/>
  <c r="J26" i="14"/>
  <c r="G27" i="6" s="1"/>
  <c r="J27" i="14"/>
  <c r="J28" i="14"/>
  <c r="J29" i="14"/>
  <c r="J30" i="14"/>
  <c r="G31" i="6" s="1"/>
  <c r="J31" i="14"/>
  <c r="J32" i="14"/>
  <c r="J33" i="14"/>
  <c r="J34" i="14"/>
  <c r="G35" i="6" s="1"/>
  <c r="J35" i="14"/>
  <c r="J36" i="14"/>
  <c r="J37" i="14"/>
  <c r="J38" i="14"/>
  <c r="G39" i="6" s="1"/>
  <c r="J39" i="14"/>
  <c r="J40" i="14"/>
  <c r="J41" i="14"/>
  <c r="J42" i="14"/>
  <c r="G43" i="6" s="1"/>
  <c r="J43" i="14"/>
  <c r="J44" i="14"/>
  <c r="J45" i="14"/>
  <c r="J46" i="14"/>
  <c r="G47" i="6" s="1"/>
  <c r="J47" i="14"/>
  <c r="J48" i="14"/>
  <c r="J49" i="14"/>
  <c r="J50" i="14"/>
  <c r="G51" i="6" s="1"/>
  <c r="J51" i="14"/>
  <c r="J52" i="14"/>
  <c r="J53" i="14"/>
  <c r="J54" i="14"/>
  <c r="G55" i="6" s="1"/>
  <c r="J55" i="14"/>
  <c r="J56" i="14"/>
  <c r="J57" i="14"/>
  <c r="J58" i="14"/>
  <c r="G59" i="6" s="1"/>
  <c r="J59" i="14"/>
  <c r="J60" i="14"/>
  <c r="J61" i="14"/>
  <c r="J62" i="14"/>
  <c r="G63" i="6" s="1"/>
  <c r="J63" i="14"/>
  <c r="J64" i="14"/>
  <c r="J65" i="14"/>
  <c r="J66" i="14"/>
  <c r="G67" i="6" s="1"/>
  <c r="J67" i="14"/>
  <c r="J68" i="14"/>
  <c r="J69" i="14"/>
  <c r="J70" i="14"/>
  <c r="G71" i="6" s="1"/>
  <c r="J2" i="14"/>
  <c r="G4" i="6"/>
  <c r="G5" i="6"/>
  <c r="G6" i="6"/>
  <c r="G8" i="6"/>
  <c r="G9" i="6"/>
  <c r="G10" i="6"/>
  <c r="G12" i="6"/>
  <c r="G13" i="6"/>
  <c r="G14" i="6"/>
  <c r="G16" i="6"/>
  <c r="G17" i="6"/>
  <c r="G18" i="6"/>
  <c r="G20" i="6"/>
  <c r="G21" i="6"/>
  <c r="G22" i="6"/>
  <c r="G24" i="6"/>
  <c r="G25" i="6"/>
  <c r="G26" i="6"/>
  <c r="G28" i="6"/>
  <c r="G29" i="6"/>
  <c r="G30" i="6"/>
  <c r="G32" i="6"/>
  <c r="G33" i="6"/>
  <c r="G34" i="6"/>
  <c r="G36" i="6"/>
  <c r="G37" i="6"/>
  <c r="G38" i="6"/>
  <c r="G40" i="6"/>
  <c r="G41" i="6"/>
  <c r="G42" i="6"/>
  <c r="G44" i="6"/>
  <c r="G45" i="6"/>
  <c r="G46" i="6"/>
  <c r="G48" i="6"/>
  <c r="G49" i="6"/>
  <c r="G50" i="6"/>
  <c r="G52" i="6"/>
  <c r="G53" i="6"/>
  <c r="G54" i="6"/>
  <c r="G56" i="6"/>
  <c r="G57" i="6"/>
  <c r="G58" i="6"/>
  <c r="G60" i="6"/>
  <c r="G61" i="6"/>
  <c r="G62" i="6"/>
  <c r="G64" i="6"/>
  <c r="G65" i="6"/>
  <c r="G66" i="6"/>
  <c r="G68" i="6"/>
  <c r="L68" i="6" s="1"/>
  <c r="G69" i="6"/>
  <c r="G70"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110" i="6"/>
  <c r="G111" i="6"/>
  <c r="G112" i="6"/>
  <c r="G113" i="6"/>
  <c r="G114" i="6"/>
  <c r="G115" i="6"/>
  <c r="G116" i="6"/>
  <c r="G117" i="6"/>
  <c r="G118" i="6"/>
  <c r="G119" i="6"/>
  <c r="G120" i="6"/>
  <c r="G121" i="6"/>
  <c r="G122" i="6"/>
  <c r="G123" i="6"/>
  <c r="G124" i="6"/>
  <c r="G125" i="6"/>
  <c r="G126" i="6"/>
  <c r="G127" i="6"/>
  <c r="G128" i="6"/>
  <c r="G129" i="6"/>
  <c r="G130" i="6"/>
  <c r="G131" i="6"/>
  <c r="G132" i="6"/>
  <c r="G133" i="6"/>
  <c r="G134" i="6"/>
  <c r="G135" i="6"/>
  <c r="G136" i="6"/>
  <c r="G137" i="6"/>
  <c r="G138" i="6"/>
  <c r="G139" i="6"/>
  <c r="G140" i="6"/>
  <c r="G141" i="6"/>
  <c r="G142" i="6"/>
  <c r="G143" i="6"/>
  <c r="G144" i="6"/>
  <c r="G145" i="6"/>
  <c r="G146" i="6"/>
  <c r="G147" i="6"/>
  <c r="G148" i="6"/>
  <c r="G149" i="6"/>
  <c r="G150" i="6"/>
  <c r="G151" i="6"/>
  <c r="G152" i="6"/>
  <c r="G153" i="6"/>
  <c r="G154" i="6"/>
  <c r="G155" i="6"/>
  <c r="G156" i="6"/>
  <c r="G157" i="6"/>
  <c r="G158" i="6"/>
  <c r="G159" i="6"/>
  <c r="G160" i="6"/>
  <c r="G161" i="6"/>
  <c r="G162" i="6"/>
  <c r="G163" i="6"/>
  <c r="G164" i="6"/>
  <c r="G165" i="6"/>
  <c r="G166" i="6"/>
  <c r="G167" i="6"/>
  <c r="G168" i="6"/>
  <c r="G169" i="6"/>
  <c r="G170" i="6"/>
  <c r="G171" i="6"/>
  <c r="G172" i="6"/>
  <c r="G173" i="6"/>
  <c r="G174" i="6"/>
  <c r="G175" i="6"/>
  <c r="G176" i="6"/>
  <c r="G177" i="6"/>
  <c r="G178" i="6"/>
  <c r="G179" i="6"/>
  <c r="G180" i="6"/>
  <c r="G181" i="6"/>
  <c r="G182" i="6"/>
  <c r="G183" i="6"/>
  <c r="G184" i="6"/>
  <c r="G185" i="6"/>
  <c r="G186" i="6"/>
  <c r="G187" i="6"/>
  <c r="G188" i="6"/>
  <c r="G189" i="6"/>
  <c r="G190" i="6"/>
  <c r="G191" i="6"/>
  <c r="G192" i="6"/>
  <c r="G193" i="6"/>
  <c r="G194" i="6"/>
  <c r="G195" i="6"/>
  <c r="G196" i="6"/>
  <c r="G197" i="6"/>
  <c r="G198" i="6"/>
  <c r="G199" i="6"/>
  <c r="G200" i="6"/>
  <c r="G201" i="6"/>
  <c r="G202" i="6"/>
  <c r="G203" i="6"/>
  <c r="G204" i="6"/>
  <c r="G205" i="6"/>
  <c r="G206" i="6"/>
  <c r="G207" i="6"/>
  <c r="G208" i="6"/>
  <c r="G209" i="6"/>
  <c r="G210" i="6"/>
  <c r="G211" i="6"/>
  <c r="G212" i="6"/>
  <c r="G213" i="6"/>
  <c r="G214" i="6"/>
  <c r="G215" i="6"/>
  <c r="G216" i="6"/>
  <c r="G217" i="6"/>
  <c r="G218" i="6"/>
  <c r="G219" i="6"/>
  <c r="G220" i="6"/>
  <c r="G221" i="6"/>
  <c r="G222" i="6"/>
  <c r="G223" i="6"/>
  <c r="G224" i="6"/>
  <c r="G225" i="6"/>
  <c r="G226" i="6"/>
  <c r="G227" i="6"/>
  <c r="G228" i="6"/>
  <c r="G229" i="6"/>
  <c r="G230" i="6"/>
  <c r="G231" i="6"/>
  <c r="G232" i="6"/>
  <c r="G233" i="6"/>
  <c r="G234" i="6"/>
  <c r="G235" i="6"/>
  <c r="G236" i="6"/>
  <c r="G237" i="6"/>
  <c r="G238" i="6"/>
  <c r="G239" i="6"/>
  <c r="G240" i="6"/>
  <c r="G241" i="6"/>
  <c r="G242" i="6"/>
  <c r="G243" i="6"/>
  <c r="G244" i="6"/>
  <c r="L244" i="6" s="1"/>
  <c r="G245" i="6"/>
  <c r="G246" i="6"/>
  <c r="G247" i="6"/>
  <c r="G248" i="6"/>
  <c r="G249" i="6"/>
  <c r="G250" i="6"/>
  <c r="G251" i="6"/>
  <c r="G252" i="6"/>
  <c r="G253" i="6"/>
  <c r="G254" i="6"/>
  <c r="G255" i="6"/>
  <c r="G256" i="6"/>
  <c r="G257" i="6"/>
  <c r="G258" i="6"/>
  <c r="G259" i="6"/>
  <c r="G260" i="6"/>
  <c r="G261" i="6"/>
  <c r="G262" i="6"/>
  <c r="G263" i="6"/>
  <c r="G264" i="6"/>
  <c r="G265" i="6"/>
  <c r="G266" i="6"/>
  <c r="G267" i="6"/>
  <c r="G268" i="6"/>
  <c r="G269" i="6"/>
  <c r="G270" i="6"/>
  <c r="G271" i="6"/>
  <c r="G272" i="6"/>
  <c r="G273" i="6"/>
  <c r="G274" i="6"/>
  <c r="G275" i="6"/>
  <c r="G276" i="6"/>
  <c r="G277" i="6"/>
  <c r="G278" i="6"/>
  <c r="G279" i="6"/>
  <c r="G280" i="6"/>
  <c r="G281" i="6"/>
  <c r="G282" i="6"/>
  <c r="G283" i="6"/>
  <c r="G284" i="6"/>
  <c r="G285" i="6"/>
  <c r="G286" i="6"/>
  <c r="G287" i="6"/>
  <c r="G288" i="6"/>
  <c r="G289" i="6"/>
  <c r="G290" i="6"/>
  <c r="G291" i="6"/>
  <c r="G292" i="6"/>
  <c r="G293" i="6"/>
  <c r="G294" i="6"/>
  <c r="G295" i="6"/>
  <c r="G296" i="6"/>
  <c r="G297" i="6"/>
  <c r="G298" i="6"/>
  <c r="G299" i="6"/>
  <c r="G300" i="6"/>
  <c r="G301" i="6"/>
  <c r="G302" i="6"/>
  <c r="G303" i="6"/>
  <c r="G304" i="6"/>
  <c r="G305" i="6"/>
  <c r="G306" i="6"/>
  <c r="G307" i="6"/>
  <c r="G308" i="6"/>
  <c r="G309" i="6"/>
  <c r="G310" i="6"/>
  <c r="G311" i="6"/>
  <c r="G312" i="6"/>
  <c r="G313" i="6"/>
  <c r="G314" i="6"/>
  <c r="G315" i="6"/>
  <c r="G316" i="6"/>
  <c r="G317" i="6"/>
  <c r="G318" i="6"/>
  <c r="G319" i="6"/>
  <c r="G320" i="6"/>
  <c r="G321" i="6"/>
  <c r="G322" i="6"/>
  <c r="G323" i="6"/>
  <c r="G324" i="6"/>
  <c r="G325" i="6"/>
  <c r="G326" i="6"/>
  <c r="G327" i="6"/>
  <c r="G328" i="6"/>
  <c r="G3" i="6"/>
  <c r="H4" i="6"/>
  <c r="H5" i="6"/>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L52" i="6" s="1"/>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44" i="6"/>
  <c r="H245" i="6"/>
  <c r="H246" i="6"/>
  <c r="H247" i="6"/>
  <c r="H248" i="6"/>
  <c r="H249" i="6"/>
  <c r="H250" i="6"/>
  <c r="H251" i="6"/>
  <c r="H252" i="6"/>
  <c r="H253" i="6"/>
  <c r="H254" i="6"/>
  <c r="H255" i="6"/>
  <c r="H256" i="6"/>
  <c r="H257" i="6"/>
  <c r="H258" i="6"/>
  <c r="H259" i="6"/>
  <c r="H260" i="6"/>
  <c r="H261" i="6"/>
  <c r="H262" i="6"/>
  <c r="H263" i="6"/>
  <c r="H264" i="6"/>
  <c r="H265" i="6"/>
  <c r="H266" i="6"/>
  <c r="H267" i="6"/>
  <c r="H268" i="6"/>
  <c r="H269" i="6"/>
  <c r="H270" i="6"/>
  <c r="H271" i="6"/>
  <c r="H272" i="6"/>
  <c r="H273" i="6"/>
  <c r="H274" i="6"/>
  <c r="H275" i="6"/>
  <c r="H276" i="6"/>
  <c r="H277" i="6"/>
  <c r="H278" i="6"/>
  <c r="H279" i="6"/>
  <c r="H280" i="6"/>
  <c r="H281" i="6"/>
  <c r="H282" i="6"/>
  <c r="H283" i="6"/>
  <c r="H284" i="6"/>
  <c r="H285" i="6"/>
  <c r="H286" i="6"/>
  <c r="H287" i="6"/>
  <c r="H288" i="6"/>
  <c r="H289" i="6"/>
  <c r="H290" i="6"/>
  <c r="H291" i="6"/>
  <c r="H292" i="6"/>
  <c r="H293" i="6"/>
  <c r="H294" i="6"/>
  <c r="H295" i="6"/>
  <c r="H296" i="6"/>
  <c r="H297" i="6"/>
  <c r="H298" i="6"/>
  <c r="H299" i="6"/>
  <c r="H300" i="6"/>
  <c r="H301" i="6"/>
  <c r="H302" i="6"/>
  <c r="H303" i="6"/>
  <c r="H304" i="6"/>
  <c r="H305" i="6"/>
  <c r="H306" i="6"/>
  <c r="H307" i="6"/>
  <c r="H308" i="6"/>
  <c r="H309" i="6"/>
  <c r="H310" i="6"/>
  <c r="H311" i="6"/>
  <c r="H312" i="6"/>
  <c r="H313" i="6"/>
  <c r="H314" i="6"/>
  <c r="H315" i="6"/>
  <c r="H316" i="6"/>
  <c r="H317" i="6"/>
  <c r="H318" i="6"/>
  <c r="H319" i="6"/>
  <c r="H320" i="6"/>
  <c r="H321" i="6"/>
  <c r="H322" i="6"/>
  <c r="H323" i="6"/>
  <c r="H324" i="6"/>
  <c r="H325" i="6"/>
  <c r="H326" i="6"/>
  <c r="H327" i="6"/>
  <c r="H328" i="6"/>
  <c r="H3" i="6"/>
  <c r="M6" i="15"/>
  <c r="M27" i="15"/>
  <c r="M31" i="15"/>
  <c r="M32" i="15"/>
  <c r="M35" i="15"/>
  <c r="M38" i="15"/>
  <c r="M40" i="15"/>
  <c r="M41" i="15"/>
  <c r="M42" i="15"/>
  <c r="M45" i="15"/>
  <c r="M46" i="15"/>
  <c r="M47" i="15"/>
  <c r="M79" i="15"/>
  <c r="M81" i="15"/>
  <c r="M83" i="15"/>
  <c r="M84" i="15"/>
  <c r="M88" i="15"/>
  <c r="M89" i="15"/>
  <c r="M90" i="15"/>
  <c r="M100" i="15"/>
  <c r="M101" i="15"/>
  <c r="M104" i="15"/>
  <c r="M114" i="15"/>
  <c r="M116" i="15"/>
  <c r="M117" i="15"/>
  <c r="M118" i="15"/>
  <c r="M119" i="15"/>
  <c r="M120" i="15"/>
  <c r="M122" i="15"/>
  <c r="M123" i="15"/>
  <c r="M130" i="15"/>
  <c r="M135" i="15"/>
  <c r="M137" i="15"/>
  <c r="M139" i="15"/>
  <c r="M140" i="15"/>
  <c r="M141" i="15"/>
  <c r="M142" i="15"/>
  <c r="M143" i="15"/>
  <c r="M144" i="15"/>
  <c r="M145" i="15"/>
  <c r="M146" i="15"/>
  <c r="M150" i="15"/>
  <c r="M151" i="15"/>
  <c r="M152" i="15"/>
  <c r="M153" i="15"/>
  <c r="M158" i="15"/>
  <c r="M159" i="15"/>
  <c r="M160" i="15"/>
  <c r="M161" i="15"/>
  <c r="M164" i="15"/>
  <c r="M165" i="15"/>
  <c r="M167" i="15"/>
  <c r="M170" i="15"/>
  <c r="M184" i="15"/>
  <c r="M186" i="15"/>
  <c r="M187" i="15"/>
  <c r="M191" i="15"/>
  <c r="M192" i="15"/>
  <c r="M193" i="15"/>
  <c r="M196" i="15"/>
  <c r="M197" i="15"/>
  <c r="M200" i="15"/>
  <c r="M201" i="15"/>
  <c r="M202" i="15"/>
  <c r="M203" i="15"/>
  <c r="M207" i="15"/>
  <c r="M208" i="15"/>
  <c r="M212" i="15"/>
  <c r="M213" i="15"/>
  <c r="M214" i="15"/>
  <c r="M224" i="15"/>
  <c r="M225" i="15"/>
  <c r="M226" i="15"/>
  <c r="M231" i="15"/>
  <c r="M233" i="15"/>
  <c r="M236" i="15"/>
  <c r="M237" i="15"/>
  <c r="M239" i="15"/>
  <c r="M250" i="15"/>
  <c r="M251" i="15"/>
  <c r="M252" i="15"/>
  <c r="M264" i="15"/>
  <c r="M267" i="15"/>
  <c r="M268" i="15"/>
  <c r="M288" i="15"/>
  <c r="M289" i="15"/>
  <c r="M290" i="15"/>
  <c r="M291" i="15"/>
  <c r="M292" i="15"/>
  <c r="M293" i="15"/>
  <c r="M294" i="15"/>
  <c r="M295" i="15"/>
  <c r="M302" i="15"/>
  <c r="M305" i="15"/>
  <c r="J72" i="14"/>
  <c r="J73" i="14"/>
  <c r="J74" i="14"/>
  <c r="J75" i="14"/>
  <c r="J76" i="14"/>
  <c r="J77" i="14"/>
  <c r="J78" i="14"/>
  <c r="J79" i="14"/>
  <c r="J80" i="14"/>
  <c r="J81" i="14"/>
  <c r="J82" i="14"/>
  <c r="J83" i="14"/>
  <c r="J84" i="14"/>
  <c r="J85" i="14"/>
  <c r="J86" i="14"/>
  <c r="J87" i="14"/>
  <c r="J88" i="14"/>
  <c r="J89" i="14"/>
  <c r="J90" i="14"/>
  <c r="J91" i="14"/>
  <c r="J92" i="14"/>
  <c r="J93" i="14"/>
  <c r="J94" i="14"/>
  <c r="J95" i="14"/>
  <c r="J96" i="14"/>
  <c r="J97" i="14"/>
  <c r="J98" i="14"/>
  <c r="J99" i="14"/>
  <c r="J100" i="14"/>
  <c r="J101" i="14"/>
  <c r="J102" i="14"/>
  <c r="J103" i="14"/>
  <c r="J104" i="14"/>
  <c r="J105" i="14"/>
  <c r="J106" i="14"/>
  <c r="J107" i="14"/>
  <c r="J108" i="14"/>
  <c r="J109" i="14"/>
  <c r="J110" i="14"/>
  <c r="J111" i="14"/>
  <c r="J112" i="14"/>
  <c r="J113" i="14"/>
  <c r="J114" i="14"/>
  <c r="J115" i="14"/>
  <c r="J116" i="14"/>
  <c r="J117" i="14"/>
  <c r="J118" i="14"/>
  <c r="J119" i="14"/>
  <c r="J120" i="14"/>
  <c r="J121" i="14"/>
  <c r="J122" i="14"/>
  <c r="J123" i="14"/>
  <c r="J124" i="14"/>
  <c r="J125" i="14"/>
  <c r="J126" i="14"/>
  <c r="J127" i="14"/>
  <c r="J128" i="14"/>
  <c r="J129" i="14"/>
  <c r="J130" i="14"/>
  <c r="J131" i="14"/>
  <c r="J132" i="14"/>
  <c r="J133" i="14"/>
  <c r="J134" i="14"/>
  <c r="J135" i="14"/>
  <c r="J136" i="14"/>
  <c r="J137" i="14"/>
  <c r="J138" i="14"/>
  <c r="J139" i="14"/>
  <c r="J140" i="14"/>
  <c r="J141" i="14"/>
  <c r="J142" i="14"/>
  <c r="J143" i="14"/>
  <c r="J144" i="14"/>
  <c r="J145" i="14"/>
  <c r="J146" i="14"/>
  <c r="J147" i="14"/>
  <c r="J148" i="14"/>
  <c r="J149" i="14"/>
  <c r="J150" i="14"/>
  <c r="J151" i="14"/>
  <c r="J152" i="14"/>
  <c r="J153" i="14"/>
  <c r="J154" i="14"/>
  <c r="J155" i="14"/>
  <c r="J156" i="14"/>
  <c r="J157" i="14"/>
  <c r="J158" i="14"/>
  <c r="J159" i="14"/>
  <c r="J160" i="14"/>
  <c r="J161" i="14"/>
  <c r="J162" i="14"/>
  <c r="J163" i="14"/>
  <c r="J164" i="14"/>
  <c r="J165" i="14"/>
  <c r="J166" i="14"/>
  <c r="J167" i="14"/>
  <c r="J168" i="14"/>
  <c r="J169" i="14"/>
  <c r="J170" i="14"/>
  <c r="J171" i="14"/>
  <c r="J172" i="14"/>
  <c r="J173" i="14"/>
  <c r="J174" i="14"/>
  <c r="J177" i="14"/>
  <c r="J178" i="14"/>
  <c r="J179" i="14"/>
  <c r="J180" i="14"/>
  <c r="J181" i="14"/>
  <c r="J182" i="14"/>
  <c r="J183" i="14"/>
  <c r="J184" i="14"/>
  <c r="J185" i="14"/>
  <c r="J186" i="14"/>
  <c r="J187" i="14"/>
  <c r="J188" i="14"/>
  <c r="J189" i="14"/>
  <c r="J190" i="14"/>
  <c r="J191" i="14"/>
  <c r="J192" i="14"/>
  <c r="J193" i="14"/>
  <c r="J194" i="14"/>
  <c r="J196" i="14"/>
  <c r="J197" i="14"/>
  <c r="J198" i="14"/>
  <c r="J199" i="14"/>
  <c r="J200" i="14"/>
  <c r="J201" i="14"/>
  <c r="J202" i="14"/>
  <c r="J203" i="14"/>
  <c r="J204" i="14"/>
  <c r="J205" i="14"/>
  <c r="J206" i="14"/>
  <c r="J207" i="14"/>
  <c r="J208" i="14"/>
  <c r="J209" i="14"/>
  <c r="J210" i="14"/>
  <c r="J211" i="14"/>
  <c r="J212" i="14"/>
  <c r="J213" i="14"/>
  <c r="J214" i="14"/>
  <c r="J217" i="14"/>
  <c r="J218" i="14"/>
  <c r="J222" i="14"/>
  <c r="J224" i="14"/>
  <c r="J225" i="14"/>
  <c r="J226" i="14"/>
  <c r="J227" i="14"/>
  <c r="J228" i="14"/>
  <c r="J229" i="14"/>
  <c r="J230" i="14"/>
  <c r="J231" i="14"/>
  <c r="J232" i="14"/>
  <c r="J233" i="14"/>
  <c r="J234" i="14"/>
  <c r="J235" i="14"/>
  <c r="J236" i="14"/>
  <c r="J237" i="14"/>
  <c r="J238" i="14"/>
  <c r="J239" i="14"/>
  <c r="J240" i="14"/>
  <c r="J241" i="14"/>
  <c r="J242" i="14"/>
  <c r="J243" i="14"/>
  <c r="J244" i="14"/>
  <c r="J245" i="14"/>
  <c r="J246" i="14"/>
  <c r="J247" i="14"/>
  <c r="J248" i="14"/>
  <c r="J249" i="14"/>
  <c r="J250" i="14"/>
  <c r="J251" i="14"/>
  <c r="J252" i="14"/>
  <c r="J253" i="14"/>
  <c r="J254" i="14"/>
  <c r="J255" i="14"/>
  <c r="J256" i="14"/>
  <c r="J257" i="14"/>
  <c r="J258" i="14"/>
  <c r="J259" i="14"/>
  <c r="J260" i="14"/>
  <c r="J261" i="14"/>
  <c r="J262" i="14"/>
  <c r="J263" i="14"/>
  <c r="J264" i="14"/>
  <c r="J265" i="14"/>
  <c r="J266" i="14"/>
  <c r="J267" i="14"/>
  <c r="J268" i="14"/>
  <c r="J269" i="14"/>
  <c r="J270" i="14"/>
  <c r="J271" i="14"/>
  <c r="J272" i="14"/>
  <c r="J273" i="14"/>
  <c r="J274" i="14"/>
  <c r="J275" i="14"/>
  <c r="J276" i="14"/>
  <c r="J277" i="14"/>
  <c r="J278" i="14"/>
  <c r="J279" i="14"/>
  <c r="J280" i="14"/>
  <c r="J281" i="14"/>
  <c r="J282" i="14"/>
  <c r="J283" i="14"/>
  <c r="J284" i="14"/>
  <c r="J285" i="14"/>
  <c r="J286" i="14"/>
  <c r="J287" i="14"/>
  <c r="J288" i="14"/>
  <c r="J289" i="14"/>
  <c r="J290" i="14"/>
  <c r="J291" i="14"/>
  <c r="J292" i="14"/>
  <c r="J293" i="14"/>
  <c r="J294" i="14"/>
  <c r="J295" i="14"/>
  <c r="J296" i="14"/>
  <c r="J297" i="14"/>
  <c r="J298" i="14"/>
  <c r="J299" i="14"/>
  <c r="J300" i="14"/>
  <c r="J301" i="14"/>
  <c r="J302" i="14"/>
  <c r="J303" i="14"/>
  <c r="J304" i="14"/>
  <c r="J305" i="14"/>
  <c r="J306" i="14"/>
  <c r="J312" i="14"/>
  <c r="J315" i="14"/>
  <c r="F6" i="6"/>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0" i="6"/>
  <c r="F191" i="6"/>
  <c r="F192" i="6"/>
  <c r="F193" i="6"/>
  <c r="F194" i="6"/>
  <c r="F195" i="6"/>
  <c r="F196" i="6"/>
  <c r="F197" i="6"/>
  <c r="F198" i="6"/>
  <c r="F199" i="6"/>
  <c r="F200" i="6"/>
  <c r="F201" i="6"/>
  <c r="F202" i="6"/>
  <c r="F203" i="6"/>
  <c r="F204" i="6"/>
  <c r="F205" i="6"/>
  <c r="F206" i="6"/>
  <c r="F207" i="6"/>
  <c r="F208" i="6"/>
  <c r="F209" i="6"/>
  <c r="F210" i="6"/>
  <c r="F211" i="6"/>
  <c r="F212" i="6"/>
  <c r="F213" i="6"/>
  <c r="F214" i="6"/>
  <c r="F215" i="6"/>
  <c r="F216" i="6"/>
  <c r="F217" i="6"/>
  <c r="F218"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255" i="6"/>
  <c r="F256" i="6"/>
  <c r="F257" i="6"/>
  <c r="F258" i="6"/>
  <c r="F259"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1" i="6"/>
  <c r="F292" i="6"/>
  <c r="F293" i="6"/>
  <c r="F294" i="6"/>
  <c r="F295" i="6"/>
  <c r="F296" i="6"/>
  <c r="F297" i="6"/>
  <c r="F298" i="6"/>
  <c r="F299" i="6"/>
  <c r="F300" i="6"/>
  <c r="F301" i="6"/>
  <c r="F302" i="6"/>
  <c r="F303" i="6"/>
  <c r="F304" i="6"/>
  <c r="F305" i="6"/>
  <c r="F306" i="6"/>
  <c r="F307" i="6"/>
  <c r="F308" i="6"/>
  <c r="F309" i="6"/>
  <c r="F310" i="6"/>
  <c r="F311" i="6"/>
  <c r="F312" i="6"/>
  <c r="F313" i="6"/>
  <c r="F314" i="6"/>
  <c r="F315" i="6"/>
  <c r="F316" i="6"/>
  <c r="F317" i="6"/>
  <c r="F318" i="6"/>
  <c r="F319" i="6"/>
  <c r="F320" i="6"/>
  <c r="F321" i="6"/>
  <c r="F322" i="6"/>
  <c r="F323" i="6"/>
  <c r="F324" i="6"/>
  <c r="F325" i="6"/>
  <c r="F326" i="6"/>
  <c r="F327" i="6"/>
  <c r="F328" i="6"/>
  <c r="F4" i="6"/>
  <c r="F5" i="6"/>
  <c r="F3" i="6"/>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72" i="13"/>
  <c r="L73" i="13"/>
  <c r="L74" i="13"/>
  <c r="L75" i="13"/>
  <c r="L76" i="13"/>
  <c r="L77"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108" i="13"/>
  <c r="L109" i="13"/>
  <c r="L110" i="13"/>
  <c r="L111" i="13"/>
  <c r="L112" i="13"/>
  <c r="L113"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44" i="13"/>
  <c r="L145" i="13"/>
  <c r="L146" i="13"/>
  <c r="L147" i="13"/>
  <c r="L148" i="13"/>
  <c r="L149" i="13"/>
  <c r="L150" i="13"/>
  <c r="L151" i="13"/>
  <c r="L152" i="13"/>
  <c r="L153" i="13"/>
  <c r="L154" i="13"/>
  <c r="L155" i="13"/>
  <c r="L156" i="13"/>
  <c r="L157" i="13"/>
  <c r="L158" i="13"/>
  <c r="L159" i="13"/>
  <c r="L160" i="13"/>
  <c r="L161" i="13"/>
  <c r="L162" i="13"/>
  <c r="L163" i="13"/>
  <c r="L164" i="13"/>
  <c r="L165" i="13"/>
  <c r="L166" i="13"/>
  <c r="L167" i="13"/>
  <c r="L168" i="13"/>
  <c r="L169" i="13"/>
  <c r="L170" i="13"/>
  <c r="L171" i="13"/>
  <c r="L172" i="13"/>
  <c r="L173" i="13"/>
  <c r="L174" i="13"/>
  <c r="L175" i="13"/>
  <c r="L176" i="13"/>
  <c r="L177" i="13"/>
  <c r="L178" i="13"/>
  <c r="L179" i="13"/>
  <c r="L180" i="13"/>
  <c r="L181" i="13"/>
  <c r="L182" i="13"/>
  <c r="L183" i="13"/>
  <c r="L184" i="13"/>
  <c r="L185" i="13"/>
  <c r="L186" i="13"/>
  <c r="L187" i="13"/>
  <c r="L188" i="13"/>
  <c r="L189" i="13"/>
  <c r="L190" i="13"/>
  <c r="L191" i="13"/>
  <c r="L192" i="13"/>
  <c r="L193" i="13"/>
  <c r="L194" i="13"/>
  <c r="L195" i="13"/>
  <c r="L196" i="13"/>
  <c r="L197" i="13"/>
  <c r="L198" i="13"/>
  <c r="L199" i="13"/>
  <c r="L200" i="13"/>
  <c r="L201" i="13"/>
  <c r="L202" i="13"/>
  <c r="L203" i="13"/>
  <c r="L204" i="13"/>
  <c r="L205" i="13"/>
  <c r="L206" i="13"/>
  <c r="L207" i="13"/>
  <c r="L208" i="13"/>
  <c r="L209" i="13"/>
  <c r="L210" i="13"/>
  <c r="L211" i="13"/>
  <c r="L212" i="13"/>
  <c r="L213" i="13"/>
  <c r="L214" i="13"/>
  <c r="L215" i="13"/>
  <c r="L216" i="13"/>
  <c r="L217" i="13"/>
  <c r="L218" i="13"/>
  <c r="L219" i="13"/>
  <c r="L220" i="13"/>
  <c r="L221" i="13"/>
  <c r="L222" i="13"/>
  <c r="L223" i="13"/>
  <c r="L224" i="13"/>
  <c r="L225" i="13"/>
  <c r="L226" i="13"/>
  <c r="L227" i="13"/>
  <c r="L228" i="13"/>
  <c r="L229" i="13"/>
  <c r="L230" i="13"/>
  <c r="L231" i="13"/>
  <c r="L232" i="13"/>
  <c r="L233" i="13"/>
  <c r="L234" i="13"/>
  <c r="L235" i="13"/>
  <c r="L236" i="13"/>
  <c r="L237" i="13"/>
  <c r="L238" i="13"/>
  <c r="L239" i="13"/>
  <c r="L240" i="13"/>
  <c r="L241" i="13"/>
  <c r="L242" i="13"/>
  <c r="L243" i="13"/>
  <c r="L244" i="13"/>
  <c r="L245" i="13"/>
  <c r="L246" i="13"/>
  <c r="L247" i="13"/>
  <c r="L248" i="13"/>
  <c r="L249" i="13"/>
  <c r="L250" i="13"/>
  <c r="L251" i="13"/>
  <c r="L252" i="13"/>
  <c r="L253" i="13"/>
  <c r="L254" i="13"/>
  <c r="L255" i="13"/>
  <c r="L256" i="13"/>
  <c r="L257" i="13"/>
  <c r="L258" i="13"/>
  <c r="L259" i="13"/>
  <c r="L260" i="13"/>
  <c r="L261" i="13"/>
  <c r="L262" i="13"/>
  <c r="L263" i="13"/>
  <c r="L264" i="13"/>
  <c r="L265" i="13"/>
  <c r="L266" i="13"/>
  <c r="L267" i="13"/>
  <c r="L268" i="13"/>
  <c r="L269" i="13"/>
  <c r="L270" i="13"/>
  <c r="L271" i="13"/>
  <c r="L272" i="13"/>
  <c r="L273" i="13"/>
  <c r="L274" i="13"/>
  <c r="L275" i="13"/>
  <c r="L276" i="13"/>
  <c r="L277" i="13"/>
  <c r="L278" i="13"/>
  <c r="L279" i="13"/>
  <c r="L280" i="13"/>
  <c r="L281" i="13"/>
  <c r="L282" i="13"/>
  <c r="L283" i="13"/>
  <c r="L284" i="13"/>
  <c r="L285" i="13"/>
  <c r="L286" i="13"/>
  <c r="L287" i="13"/>
  <c r="L288" i="13"/>
  <c r="L289" i="13"/>
  <c r="L290" i="13"/>
  <c r="L291" i="13"/>
  <c r="L292" i="13"/>
  <c r="L293" i="13"/>
  <c r="L294" i="13"/>
  <c r="L295" i="13"/>
  <c r="L296" i="13"/>
  <c r="L297" i="13"/>
  <c r="L298" i="13"/>
  <c r="L299" i="13"/>
  <c r="L300" i="13"/>
  <c r="L301" i="13"/>
  <c r="L302" i="13"/>
  <c r="L303" i="13"/>
  <c r="L304" i="13"/>
  <c r="L305" i="13"/>
  <c r="L306" i="13"/>
  <c r="L307" i="13"/>
  <c r="L308" i="13"/>
  <c r="L309" i="13"/>
  <c r="L310" i="13"/>
  <c r="L311" i="13"/>
  <c r="L312" i="13"/>
  <c r="L313" i="13"/>
  <c r="L314" i="13"/>
  <c r="L315" i="13"/>
  <c r="L316" i="13"/>
  <c r="L317" i="13"/>
  <c r="L318" i="13"/>
  <c r="L319" i="13"/>
  <c r="L320" i="13"/>
  <c r="L321" i="13"/>
  <c r="L322" i="13"/>
  <c r="L323" i="13"/>
  <c r="L324" i="13"/>
  <c r="L325" i="13"/>
  <c r="L326" i="13"/>
  <c r="L327" i="13"/>
  <c r="L328" i="13"/>
  <c r="L329" i="13"/>
  <c r="L330" i="13"/>
  <c r="L331" i="13"/>
  <c r="L332" i="13"/>
  <c r="L333" i="13"/>
  <c r="L334" i="13"/>
  <c r="L335" i="13"/>
  <c r="L336" i="13"/>
  <c r="L337" i="13"/>
  <c r="L338" i="13"/>
  <c r="L339" i="13"/>
  <c r="L340" i="13"/>
  <c r="L341" i="13"/>
  <c r="L342" i="13"/>
  <c r="L343" i="13"/>
  <c r="L344" i="13"/>
  <c r="K345" i="13"/>
  <c r="L345" i="13"/>
  <c r="E4" i="6"/>
  <c r="E5" i="6"/>
  <c r="E6" i="6"/>
  <c r="E7" i="6"/>
  <c r="E8" i="6"/>
  <c r="E9" i="6"/>
  <c r="E10" i="6"/>
  <c r="E11" i="6"/>
  <c r="E12" i="6"/>
  <c r="E13" i="6"/>
  <c r="E14" i="6"/>
  <c r="E15" i="6"/>
  <c r="E16" i="6"/>
  <c r="E17" i="6"/>
  <c r="E18" i="6"/>
  <c r="E19" i="6"/>
  <c r="E20" i="6"/>
  <c r="E21" i="6"/>
  <c r="R21" i="6" s="1"/>
  <c r="E22" i="6"/>
  <c r="E23" i="6"/>
  <c r="E24" i="6"/>
  <c r="E25" i="6"/>
  <c r="E26" i="6"/>
  <c r="E27" i="6"/>
  <c r="E28" i="6"/>
  <c r="E29" i="6"/>
  <c r="E30" i="6"/>
  <c r="E31" i="6"/>
  <c r="E32" i="6"/>
  <c r="E33" i="6"/>
  <c r="E34" i="6"/>
  <c r="E35" i="6"/>
  <c r="E36" i="6"/>
  <c r="E37" i="6"/>
  <c r="E38" i="6"/>
  <c r="E39" i="6"/>
  <c r="E40" i="6"/>
  <c r="E41" i="6"/>
  <c r="L41" i="6" s="1"/>
  <c r="E42" i="6"/>
  <c r="E43" i="6"/>
  <c r="E44" i="6"/>
  <c r="E45" i="6"/>
  <c r="E46" i="6"/>
  <c r="E47" i="6"/>
  <c r="E48" i="6"/>
  <c r="E49" i="6"/>
  <c r="R49" i="6" s="1"/>
  <c r="E50" i="6"/>
  <c r="E51" i="6"/>
  <c r="E52" i="6"/>
  <c r="R52" i="6" s="1"/>
  <c r="E53" i="6"/>
  <c r="E54" i="6"/>
  <c r="E55" i="6"/>
  <c r="E56" i="6"/>
  <c r="E57" i="6"/>
  <c r="E58" i="6"/>
  <c r="E59" i="6"/>
  <c r="E60" i="6"/>
  <c r="E61" i="6"/>
  <c r="E62" i="6"/>
  <c r="E63" i="6"/>
  <c r="E64" i="6"/>
  <c r="E65" i="6"/>
  <c r="E66" i="6"/>
  <c r="E67" i="6"/>
  <c r="E68" i="6"/>
  <c r="E69" i="6"/>
  <c r="E70" i="6"/>
  <c r="E71" i="6"/>
  <c r="E72" i="6"/>
  <c r="E73" i="6"/>
  <c r="E74" i="6"/>
  <c r="E75" i="6"/>
  <c r="E76" i="6"/>
  <c r="E77" i="6"/>
  <c r="E78" i="6"/>
  <c r="E79" i="6"/>
  <c r="E80" i="6"/>
  <c r="E81" i="6"/>
  <c r="E82" i="6"/>
  <c r="E83" i="6"/>
  <c r="E84" i="6"/>
  <c r="E85" i="6"/>
  <c r="E86" i="6"/>
  <c r="E87" i="6"/>
  <c r="E88" i="6"/>
  <c r="E89" i="6"/>
  <c r="E90" i="6"/>
  <c r="E91" i="6"/>
  <c r="E92" i="6"/>
  <c r="E93" i="6"/>
  <c r="E94" i="6"/>
  <c r="E95" i="6"/>
  <c r="E96" i="6"/>
  <c r="E97" i="6"/>
  <c r="R97" i="6" s="1"/>
  <c r="E98" i="6"/>
  <c r="E99" i="6"/>
  <c r="E100" i="6"/>
  <c r="E101" i="6"/>
  <c r="E102" i="6"/>
  <c r="E103" i="6"/>
  <c r="E104" i="6"/>
  <c r="E105" i="6"/>
  <c r="E106" i="6"/>
  <c r="E107" i="6"/>
  <c r="E108" i="6"/>
  <c r="E109" i="6"/>
  <c r="E110" i="6"/>
  <c r="E111" i="6"/>
  <c r="E112" i="6"/>
  <c r="E113" i="6"/>
  <c r="E114" i="6"/>
  <c r="E115" i="6"/>
  <c r="E116" i="6"/>
  <c r="L116" i="6" s="1"/>
  <c r="E117" i="6"/>
  <c r="E118" i="6"/>
  <c r="E119" i="6"/>
  <c r="E120" i="6"/>
  <c r="E121" i="6"/>
  <c r="E122" i="6"/>
  <c r="E123" i="6"/>
  <c r="E124" i="6"/>
  <c r="E125" i="6"/>
  <c r="E126" i="6"/>
  <c r="E127" i="6"/>
  <c r="E128" i="6"/>
  <c r="E129" i="6"/>
  <c r="E130" i="6"/>
  <c r="E131" i="6"/>
  <c r="E132" i="6"/>
  <c r="E133" i="6"/>
  <c r="E134" i="6"/>
  <c r="E135" i="6"/>
  <c r="E136" i="6"/>
  <c r="E137" i="6"/>
  <c r="E138" i="6"/>
  <c r="E139" i="6"/>
  <c r="E140" i="6"/>
  <c r="E141" i="6"/>
  <c r="E142" i="6"/>
  <c r="L142" i="6" s="1"/>
  <c r="E143" i="6"/>
  <c r="E144" i="6"/>
  <c r="E145" i="6"/>
  <c r="E146" i="6"/>
  <c r="E147" i="6"/>
  <c r="E148" i="6"/>
  <c r="E149" i="6"/>
  <c r="E150" i="6"/>
  <c r="E151" i="6"/>
  <c r="E152" i="6"/>
  <c r="E153" i="6"/>
  <c r="E154" i="6"/>
  <c r="E155" i="6"/>
  <c r="E156" i="6"/>
  <c r="E157" i="6"/>
  <c r="E158" i="6"/>
  <c r="E159" i="6"/>
  <c r="E160" i="6"/>
  <c r="E161" i="6"/>
  <c r="E162" i="6"/>
  <c r="E163" i="6"/>
  <c r="E164" i="6"/>
  <c r="E165" i="6"/>
  <c r="L165" i="6" s="1"/>
  <c r="E166" i="6"/>
  <c r="E167" i="6"/>
  <c r="E168" i="6"/>
  <c r="E169" i="6"/>
  <c r="E170" i="6"/>
  <c r="E171" i="6"/>
  <c r="E172" i="6"/>
  <c r="E173" i="6"/>
  <c r="E174" i="6"/>
  <c r="L174" i="6" s="1"/>
  <c r="E175" i="6"/>
  <c r="E176" i="6"/>
  <c r="E177" i="6"/>
  <c r="E178" i="6"/>
  <c r="E179" i="6"/>
  <c r="E180" i="6"/>
  <c r="L180" i="6" s="1"/>
  <c r="E181" i="6"/>
  <c r="E182" i="6"/>
  <c r="E183" i="6"/>
  <c r="E184" i="6"/>
  <c r="L184" i="6" s="1"/>
  <c r="E185" i="6"/>
  <c r="E186" i="6"/>
  <c r="E187" i="6"/>
  <c r="E188" i="6"/>
  <c r="E189" i="6"/>
  <c r="E190" i="6"/>
  <c r="E191" i="6"/>
  <c r="E192" i="6"/>
  <c r="E193" i="6"/>
  <c r="E194" i="6"/>
  <c r="E195" i="6"/>
  <c r="E196" i="6"/>
  <c r="E197" i="6"/>
  <c r="E198" i="6"/>
  <c r="E199" i="6"/>
  <c r="E200" i="6"/>
  <c r="E201" i="6"/>
  <c r="E202" i="6"/>
  <c r="E203" i="6"/>
  <c r="E204" i="6"/>
  <c r="E205" i="6"/>
  <c r="E206" i="6"/>
  <c r="E207" i="6"/>
  <c r="E208" i="6"/>
  <c r="E209" i="6"/>
  <c r="E210" i="6"/>
  <c r="E211" i="6"/>
  <c r="E212" i="6"/>
  <c r="E213" i="6"/>
  <c r="E214" i="6"/>
  <c r="E215" i="6"/>
  <c r="E216" i="6"/>
  <c r="E217" i="6"/>
  <c r="E218" i="6"/>
  <c r="E219" i="6"/>
  <c r="E220" i="6"/>
  <c r="E221" i="6"/>
  <c r="E222" i="6"/>
  <c r="E223" i="6"/>
  <c r="E224" i="6"/>
  <c r="E225" i="6"/>
  <c r="E226" i="6"/>
  <c r="E227" i="6"/>
  <c r="E228" i="6"/>
  <c r="E229" i="6"/>
  <c r="E230" i="6"/>
  <c r="E231" i="6"/>
  <c r="E232" i="6"/>
  <c r="E233" i="6"/>
  <c r="E234" i="6"/>
  <c r="E235" i="6"/>
  <c r="E236" i="6"/>
  <c r="E237" i="6"/>
  <c r="E238" i="6"/>
  <c r="E239" i="6"/>
  <c r="E240" i="6"/>
  <c r="E241" i="6"/>
  <c r="R241" i="6" s="1"/>
  <c r="E242" i="6"/>
  <c r="E243" i="6"/>
  <c r="E244" i="6"/>
  <c r="R244" i="6" s="1"/>
  <c r="E245" i="6"/>
  <c r="E246" i="6"/>
  <c r="E247" i="6"/>
  <c r="E248" i="6"/>
  <c r="E249" i="6"/>
  <c r="E250" i="6"/>
  <c r="E251" i="6"/>
  <c r="E252" i="6"/>
  <c r="E253" i="6"/>
  <c r="E254" i="6"/>
  <c r="E255" i="6"/>
  <c r="E256" i="6"/>
  <c r="E257" i="6"/>
  <c r="E258" i="6"/>
  <c r="E259" i="6"/>
  <c r="E260" i="6"/>
  <c r="E261" i="6"/>
  <c r="E262" i="6"/>
  <c r="E263" i="6"/>
  <c r="E264" i="6"/>
  <c r="E265" i="6"/>
  <c r="E266" i="6"/>
  <c r="E267" i="6"/>
  <c r="E268" i="6"/>
  <c r="E269" i="6"/>
  <c r="E270" i="6"/>
  <c r="E271" i="6"/>
  <c r="E272" i="6"/>
  <c r="E273" i="6"/>
  <c r="E274" i="6"/>
  <c r="E275" i="6"/>
  <c r="E276" i="6"/>
  <c r="E277" i="6"/>
  <c r="E278" i="6"/>
  <c r="E279" i="6"/>
  <c r="E280" i="6"/>
  <c r="E281" i="6"/>
  <c r="E282" i="6"/>
  <c r="R282" i="6" s="1"/>
  <c r="E283" i="6"/>
  <c r="E284" i="6"/>
  <c r="E285" i="6"/>
  <c r="E286" i="6"/>
  <c r="E287" i="6"/>
  <c r="E288" i="6"/>
  <c r="E289" i="6"/>
  <c r="E290" i="6"/>
  <c r="E291" i="6"/>
  <c r="E292" i="6"/>
  <c r="E293" i="6"/>
  <c r="E294" i="6"/>
  <c r="E295" i="6"/>
  <c r="E296" i="6"/>
  <c r="R296" i="6" s="1"/>
  <c r="E297" i="6"/>
  <c r="E298" i="6"/>
  <c r="E299" i="6"/>
  <c r="E300" i="6"/>
  <c r="E301" i="6"/>
  <c r="E302" i="6"/>
  <c r="E303" i="6"/>
  <c r="E304" i="6"/>
  <c r="E305" i="6"/>
  <c r="E306" i="6"/>
  <c r="E307" i="6"/>
  <c r="E308" i="6"/>
  <c r="E309" i="6"/>
  <c r="E310" i="6"/>
  <c r="E311" i="6"/>
  <c r="E312" i="6"/>
  <c r="E313" i="6"/>
  <c r="E314" i="6"/>
  <c r="E315" i="6"/>
  <c r="E316" i="6"/>
  <c r="E317" i="6"/>
  <c r="E318" i="6"/>
  <c r="R318" i="6" s="1"/>
  <c r="E319" i="6"/>
  <c r="E320" i="6"/>
  <c r="E321" i="6"/>
  <c r="E322" i="6"/>
  <c r="E323" i="6"/>
  <c r="E324" i="6"/>
  <c r="E325" i="6"/>
  <c r="E326" i="6"/>
  <c r="E327" i="6"/>
  <c r="E328" i="6"/>
  <c r="E3" i="6"/>
  <c r="L177" i="6" l="1"/>
  <c r="R156" i="6"/>
  <c r="L104" i="6"/>
  <c r="L280" i="6"/>
  <c r="L232" i="6"/>
  <c r="L71" i="6"/>
  <c r="L61" i="6"/>
  <c r="R308" i="6"/>
  <c r="E308" i="11" s="1"/>
  <c r="L126" i="6"/>
  <c r="R106" i="6"/>
  <c r="L308" i="6"/>
  <c r="R68" i="6"/>
  <c r="E68" i="11" s="1"/>
  <c r="L283" i="6"/>
  <c r="R262" i="6"/>
  <c r="E262" i="11" s="1"/>
  <c r="E113" i="11"/>
  <c r="D112" i="9"/>
  <c r="E311" i="11"/>
  <c r="D310" i="9"/>
  <c r="E28" i="11"/>
  <c r="D27" i="9"/>
  <c r="E184" i="11"/>
  <c r="D183" i="9"/>
  <c r="E3" i="11"/>
  <c r="F3" i="11" s="1"/>
  <c r="D2" i="9"/>
  <c r="E232" i="11"/>
  <c r="D231" i="9"/>
  <c r="E97" i="11"/>
  <c r="D96" i="9"/>
  <c r="E296" i="11"/>
  <c r="D295" i="9"/>
  <c r="E52" i="11"/>
  <c r="D51" i="9"/>
  <c r="R144" i="6"/>
  <c r="E318" i="11"/>
  <c r="D317" i="9"/>
  <c r="L28" i="6"/>
  <c r="E49" i="11"/>
  <c r="D48" i="9"/>
  <c r="R92" i="6"/>
  <c r="L311" i="6"/>
  <c r="L113" i="6"/>
  <c r="R69" i="6"/>
  <c r="R11" i="6"/>
  <c r="R286" i="6"/>
  <c r="L220" i="6"/>
  <c r="R22" i="6"/>
  <c r="D67" i="9"/>
  <c r="E280" i="11"/>
  <c r="D279" i="9"/>
  <c r="E87" i="11"/>
  <c r="D86" i="9"/>
  <c r="E13" i="11"/>
  <c r="D12" i="9"/>
  <c r="E71" i="11"/>
  <c r="D70" i="9"/>
  <c r="E156" i="11"/>
  <c r="D155" i="9"/>
  <c r="E244" i="11"/>
  <c r="D243" i="9"/>
  <c r="E241" i="11"/>
  <c r="D240" i="9"/>
  <c r="E21" i="11"/>
  <c r="D20" i="9"/>
  <c r="E282" i="11"/>
  <c r="D281" i="9"/>
  <c r="E106" i="11"/>
  <c r="D105" i="9"/>
  <c r="R40" i="6"/>
  <c r="L192" i="6"/>
  <c r="L147" i="6"/>
  <c r="R256" i="6"/>
  <c r="L299" i="6"/>
  <c r="L13" i="6"/>
  <c r="L3" i="6"/>
  <c r="L144" i="6"/>
  <c r="R192" i="6"/>
  <c r="L253" i="6"/>
  <c r="L87" i="6"/>
  <c r="L320" i="6"/>
  <c r="R128" i="6"/>
  <c r="R134" i="6"/>
  <c r="L121" i="6"/>
  <c r="R57" i="6"/>
  <c r="L261" i="6"/>
  <c r="L323" i="6"/>
  <c r="L227" i="6"/>
  <c r="L195" i="6"/>
  <c r="R35" i="6"/>
  <c r="L213" i="6"/>
  <c r="R48" i="6"/>
  <c r="L207" i="6"/>
  <c r="R175" i="6"/>
  <c r="L123" i="6"/>
  <c r="L248" i="6"/>
  <c r="R168" i="6"/>
  <c r="L24" i="6"/>
  <c r="L12" i="6"/>
  <c r="L245" i="6"/>
  <c r="R226" i="6"/>
  <c r="R162" i="6"/>
  <c r="L317" i="6"/>
  <c r="L77" i="6"/>
  <c r="R29" i="6"/>
  <c r="R104" i="6"/>
  <c r="R77" i="6"/>
  <c r="L256" i="6"/>
  <c r="R283" i="6"/>
  <c r="R220" i="6"/>
  <c r="R126" i="6"/>
  <c r="L40" i="6"/>
  <c r="L296" i="6"/>
  <c r="L86" i="6"/>
  <c r="R299" i="6"/>
  <c r="R236" i="6"/>
  <c r="R165" i="6"/>
  <c r="R142" i="6"/>
  <c r="L140" i="6"/>
  <c r="L106" i="6"/>
  <c r="L69" i="6"/>
  <c r="L134" i="6"/>
  <c r="R116" i="6"/>
  <c r="R61" i="6"/>
  <c r="R41" i="6"/>
  <c r="R174" i="6"/>
  <c r="L233" i="6"/>
  <c r="R147" i="6"/>
  <c r="R148" i="6"/>
  <c r="R285" i="6"/>
  <c r="R157" i="6"/>
  <c r="L234" i="6"/>
  <c r="R180" i="6"/>
  <c r="R253" i="6"/>
  <c r="L57" i="6"/>
  <c r="L282" i="6"/>
  <c r="L286" i="6"/>
  <c r="L318" i="6"/>
  <c r="L49" i="6"/>
  <c r="R46" i="6"/>
  <c r="L262" i="6"/>
  <c r="L67" i="6"/>
  <c r="L128" i="6"/>
  <c r="L48" i="6"/>
  <c r="R65" i="6"/>
  <c r="R207" i="6"/>
  <c r="L265" i="6"/>
  <c r="L22" i="6"/>
  <c r="L175" i="6"/>
  <c r="R177" i="6"/>
  <c r="Q3" i="6"/>
  <c r="I293" i="6"/>
  <c r="I53" i="6"/>
  <c r="R53" i="6" s="1"/>
  <c r="I259" i="6"/>
  <c r="L259" i="6" s="1"/>
  <c r="I30" i="6"/>
  <c r="R30" i="6" s="1"/>
  <c r="I279" i="6"/>
  <c r="I155" i="6"/>
  <c r="L155" i="6" s="1"/>
  <c r="I100" i="6"/>
  <c r="R100" i="6" s="1"/>
  <c r="I57" i="6"/>
  <c r="I278" i="6"/>
  <c r="L278" i="6" s="1"/>
  <c r="I281" i="6"/>
  <c r="R281" i="6" s="1"/>
  <c r="I323" i="6"/>
  <c r="R323" i="6" s="1"/>
  <c r="I138" i="6"/>
  <c r="R138" i="6" s="1"/>
  <c r="I91" i="6"/>
  <c r="I309" i="6"/>
  <c r="L309" i="6" s="1"/>
  <c r="I17" i="6"/>
  <c r="L17" i="6" s="1"/>
  <c r="I276" i="6"/>
  <c r="R276" i="6" s="1"/>
  <c r="I130" i="6"/>
  <c r="R130" i="6" s="1"/>
  <c r="I38" i="6"/>
  <c r="R38" i="6" s="1"/>
  <c r="I269" i="6"/>
  <c r="R269" i="6" s="1"/>
  <c r="I20" i="6"/>
  <c r="R20" i="6" s="1"/>
  <c r="I125" i="6"/>
  <c r="I260" i="6"/>
  <c r="I274" i="6"/>
  <c r="R274" i="6" s="1"/>
  <c r="I32" i="6"/>
  <c r="I273" i="6"/>
  <c r="R273" i="6" s="1"/>
  <c r="I327" i="6"/>
  <c r="R327" i="6" s="1"/>
  <c r="I313" i="6"/>
  <c r="I317" i="6"/>
  <c r="R317" i="6" s="1"/>
  <c r="I119" i="6"/>
  <c r="L119" i="6" s="1"/>
  <c r="I44" i="6"/>
  <c r="R44" i="6" s="1"/>
  <c r="I234" i="6"/>
  <c r="R234" i="6" s="1"/>
  <c r="I55" i="6"/>
  <c r="R55" i="6" s="1"/>
  <c r="I246" i="6"/>
  <c r="R246" i="6" s="1"/>
  <c r="I153" i="6"/>
  <c r="R153" i="6" s="1"/>
  <c r="I29" i="6"/>
  <c r="L29" i="6" s="1"/>
  <c r="I267" i="6"/>
  <c r="R267" i="6" s="1"/>
  <c r="I4" i="6"/>
  <c r="R4" i="6" s="1"/>
  <c r="I80" i="6"/>
  <c r="L80" i="6" s="1"/>
  <c r="I238" i="6"/>
  <c r="L238" i="6" s="1"/>
  <c r="I263" i="6"/>
  <c r="L263" i="6" s="1"/>
  <c r="I25" i="6"/>
  <c r="L25" i="6" s="1"/>
  <c r="I158" i="6"/>
  <c r="R158" i="6" s="1"/>
  <c r="I298" i="6"/>
  <c r="I255" i="6"/>
  <c r="I271" i="6"/>
  <c r="I326" i="6"/>
  <c r="R326" i="6" s="1"/>
  <c r="I83" i="6"/>
  <c r="R83" i="6" s="1"/>
  <c r="I37" i="6"/>
  <c r="L37" i="6" s="1"/>
  <c r="I225" i="6"/>
  <c r="R225" i="6" s="1"/>
  <c r="I19" i="6"/>
  <c r="R19" i="6" s="1"/>
  <c r="I235" i="6"/>
  <c r="R235" i="6" s="1"/>
  <c r="I140" i="6"/>
  <c r="R140" i="6" s="1"/>
  <c r="I227" i="6"/>
  <c r="R227" i="6" s="1"/>
  <c r="I27" i="6"/>
  <c r="R27" i="6" s="1"/>
  <c r="I247" i="6"/>
  <c r="L247" i="6" s="1"/>
  <c r="I270" i="6"/>
  <c r="R270" i="6" s="1"/>
  <c r="I39" i="6"/>
  <c r="L39" i="6" s="1"/>
  <c r="I230" i="6"/>
  <c r="L230" i="6" s="1"/>
  <c r="I251" i="6"/>
  <c r="R251" i="6" s="1"/>
  <c r="I12" i="6"/>
  <c r="R12" i="6" s="1"/>
  <c r="I148" i="6"/>
  <c r="L148" i="6" s="1"/>
  <c r="I284" i="6"/>
  <c r="R284" i="6" s="1"/>
  <c r="I73" i="6"/>
  <c r="R73" i="6" s="1"/>
  <c r="I294" i="6"/>
  <c r="R294" i="6" s="1"/>
  <c r="I215" i="6"/>
  <c r="L215" i="6" s="1"/>
  <c r="I288" i="6"/>
  <c r="L288" i="6" s="1"/>
  <c r="I122" i="6"/>
  <c r="I228" i="6"/>
  <c r="L228" i="6" s="1"/>
  <c r="I72" i="6"/>
  <c r="I300" i="6"/>
  <c r="R300" i="6" s="1"/>
  <c r="I159" i="6"/>
  <c r="I277" i="6"/>
  <c r="L277" i="6" s="1"/>
  <c r="I33" i="6"/>
  <c r="L33" i="6" s="1"/>
  <c r="I289" i="6"/>
  <c r="L289" i="6" s="1"/>
  <c r="I199" i="6"/>
  <c r="R199" i="6" s="1"/>
  <c r="I257" i="6"/>
  <c r="R257" i="6" s="1"/>
  <c r="I198" i="6"/>
  <c r="R198" i="6" s="1"/>
  <c r="I114" i="6"/>
  <c r="R114" i="6" s="1"/>
  <c r="I202" i="6"/>
  <c r="L202" i="6" s="1"/>
  <c r="I211" i="6"/>
  <c r="R211" i="6" s="1"/>
  <c r="I209" i="6"/>
  <c r="L209" i="6" s="1"/>
  <c r="I219" i="6"/>
  <c r="L219" i="6" s="1"/>
  <c r="I214" i="6"/>
  <c r="L214" i="6" s="1"/>
  <c r="I302" i="6"/>
  <c r="L302" i="6" s="1"/>
  <c r="I65" i="6"/>
  <c r="L65" i="6" s="1"/>
  <c r="I178" i="6"/>
  <c r="R178" i="6" s="1"/>
  <c r="I81" i="6"/>
  <c r="I223" i="6"/>
  <c r="L223" i="6" s="1"/>
  <c r="I14" i="6"/>
  <c r="L14" i="6" s="1"/>
  <c r="I9" i="6"/>
  <c r="R9" i="6" s="1"/>
  <c r="I221" i="6"/>
  <c r="R221" i="6" s="1"/>
  <c r="I16" i="6"/>
  <c r="R16" i="6" s="1"/>
  <c r="I258" i="6"/>
  <c r="R258" i="6" s="1"/>
  <c r="I95" i="6"/>
  <c r="L95" i="6" s="1"/>
  <c r="I254" i="6"/>
  <c r="R254" i="6" s="1"/>
  <c r="I23" i="6"/>
  <c r="L23" i="6" s="1"/>
  <c r="I275" i="6"/>
  <c r="L275" i="6" s="1"/>
  <c r="I197" i="6"/>
  <c r="L197" i="6" s="1"/>
  <c r="I236" i="6"/>
  <c r="L236" i="6" s="1"/>
  <c r="I188" i="6"/>
  <c r="R188" i="6" s="1"/>
  <c r="I94" i="6"/>
  <c r="L94" i="6" s="1"/>
  <c r="I189" i="6"/>
  <c r="L189" i="6" s="1"/>
  <c r="I170" i="6"/>
  <c r="L170" i="6" s="1"/>
  <c r="I172" i="6"/>
  <c r="L172" i="6" s="1"/>
  <c r="I292" i="6"/>
  <c r="L292" i="6" s="1"/>
  <c r="I201" i="6"/>
  <c r="L201" i="6" s="1"/>
  <c r="I205" i="6"/>
  <c r="L205" i="6" s="1"/>
  <c r="I250" i="6"/>
  <c r="L250" i="6" s="1"/>
  <c r="I54" i="6"/>
  <c r="I167" i="6"/>
  <c r="I137" i="6"/>
  <c r="L137" i="6" s="1"/>
  <c r="I310" i="6"/>
  <c r="R310" i="6" s="1"/>
  <c r="I42" i="6"/>
  <c r="L42" i="6" s="1"/>
  <c r="I216" i="6"/>
  <c r="L216" i="6" s="1"/>
  <c r="I218" i="6"/>
  <c r="I249" i="6"/>
  <c r="L249" i="6" s="1"/>
  <c r="I186" i="6"/>
  <c r="L186" i="6" s="1"/>
  <c r="I325" i="6"/>
  <c r="L325" i="6" s="1"/>
  <c r="I31" i="6"/>
  <c r="R31" i="6" s="1"/>
  <c r="I233" i="6"/>
  <c r="R233" i="6" s="1"/>
  <c r="I7" i="6"/>
  <c r="R7" i="6" s="1"/>
  <c r="I264" i="6"/>
  <c r="L264" i="6" s="1"/>
  <c r="I169" i="6"/>
  <c r="R169" i="6" s="1"/>
  <c r="I229" i="6"/>
  <c r="R229" i="6" s="1"/>
  <c r="I181" i="6"/>
  <c r="R181" i="6" s="1"/>
  <c r="I84" i="6"/>
  <c r="L84" i="6" s="1"/>
  <c r="I161" i="6"/>
  <c r="L161" i="6" s="1"/>
  <c r="I152" i="6"/>
  <c r="L152" i="6" s="1"/>
  <c r="I237" i="6"/>
  <c r="R237" i="6" s="1"/>
  <c r="I183" i="6"/>
  <c r="R183" i="6" s="1"/>
  <c r="I173" i="6"/>
  <c r="I240" i="6"/>
  <c r="L240" i="6" s="1"/>
  <c r="I43" i="6"/>
  <c r="R43" i="6" s="1"/>
  <c r="I132" i="6"/>
  <c r="I297" i="6"/>
  <c r="I98" i="6"/>
  <c r="L98" i="6" s="1"/>
  <c r="I5" i="6"/>
  <c r="R5" i="6" s="1"/>
  <c r="I206" i="6"/>
  <c r="R206" i="6" s="1"/>
  <c r="I8" i="6"/>
  <c r="L8" i="6" s="1"/>
  <c r="I134" i="6"/>
  <c r="I222" i="6"/>
  <c r="L222" i="6" s="1"/>
  <c r="I24" i="6"/>
  <c r="R24" i="6" s="1"/>
  <c r="I322" i="6"/>
  <c r="L322" i="6" s="1"/>
  <c r="I143" i="6"/>
  <c r="R143" i="6" s="1"/>
  <c r="I34" i="6"/>
  <c r="R34" i="6" s="1"/>
  <c r="I213" i="6"/>
  <c r="R213" i="6" s="1"/>
  <c r="I285" i="6"/>
  <c r="L285" i="6" s="1"/>
  <c r="I224" i="6"/>
  <c r="I149" i="6"/>
  <c r="L149" i="6" s="1"/>
  <c r="I190" i="6"/>
  <c r="R190" i="6" s="1"/>
  <c r="I306" i="6"/>
  <c r="L306" i="6" s="1"/>
  <c r="I103" i="6"/>
  <c r="L103" i="6" s="1"/>
  <c r="I135" i="6"/>
  <c r="L135" i="6" s="1"/>
  <c r="I115" i="6"/>
  <c r="I124" i="6"/>
  <c r="I145" i="6"/>
  <c r="I136" i="6"/>
  <c r="I212" i="6"/>
  <c r="I272" i="6"/>
  <c r="I6" i="6"/>
  <c r="L6" i="6" s="1"/>
  <c r="I64" i="6"/>
  <c r="L64" i="6" s="1"/>
  <c r="I265" i="6"/>
  <c r="R265" i="6" s="1"/>
  <c r="I207" i="6"/>
  <c r="I226" i="6"/>
  <c r="L226" i="6" s="1"/>
  <c r="I245" i="6"/>
  <c r="R245" i="6" s="1"/>
  <c r="I162" i="6"/>
  <c r="L162" i="6" s="1"/>
  <c r="I315" i="6"/>
  <c r="I151" i="6"/>
  <c r="L151" i="6" s="1"/>
  <c r="I164" i="6"/>
  <c r="L164" i="6" s="1"/>
  <c r="I168" i="6"/>
  <c r="L168" i="6" s="1"/>
  <c r="I110" i="6"/>
  <c r="R110" i="6" s="1"/>
  <c r="I191" i="6"/>
  <c r="L191" i="6" s="1"/>
  <c r="I79" i="6"/>
  <c r="L79" i="6" s="1"/>
  <c r="I239" i="6"/>
  <c r="R239" i="6" s="1"/>
  <c r="I203" i="6"/>
  <c r="L203" i="6" s="1"/>
  <c r="I266" i="6"/>
  <c r="L266" i="6" s="1"/>
  <c r="I217" i="6"/>
  <c r="L217" i="6" s="1"/>
  <c r="I139" i="6"/>
  <c r="L139" i="6" s="1"/>
  <c r="I179" i="6"/>
  <c r="I304" i="6"/>
  <c r="R304" i="6" s="1"/>
  <c r="I133" i="6"/>
  <c r="R133" i="6" s="1"/>
  <c r="I117" i="6"/>
  <c r="R117" i="6" s="1"/>
  <c r="I200" i="6"/>
  <c r="L200" i="6" s="1"/>
  <c r="I108" i="6"/>
  <c r="L108" i="6" s="1"/>
  <c r="I129" i="6"/>
  <c r="R129" i="6" s="1"/>
  <c r="I128" i="6"/>
  <c r="I261" i="6"/>
  <c r="R261" i="6" s="1"/>
  <c r="I10" i="6"/>
  <c r="R10" i="6" s="1"/>
  <c r="I56" i="6"/>
  <c r="R56" i="6" s="1"/>
  <c r="I131" i="6"/>
  <c r="R131" i="6" s="1"/>
  <c r="I96" i="6"/>
  <c r="L96" i="6" s="1"/>
  <c r="I193" i="6"/>
  <c r="L193" i="6" s="1"/>
  <c r="I242" i="6"/>
  <c r="R242" i="6" s="1"/>
  <c r="I35" i="6"/>
  <c r="L35" i="6" s="1"/>
  <c r="I268" i="6"/>
  <c r="R268" i="6" s="1"/>
  <c r="I195" i="6"/>
  <c r="R195" i="6" s="1"/>
  <c r="I120" i="6"/>
  <c r="L120" i="6" s="1"/>
  <c r="I63" i="6"/>
  <c r="R63" i="6" s="1"/>
  <c r="I18" i="6"/>
  <c r="L18" i="6" s="1"/>
  <c r="I111" i="6"/>
  <c r="R111" i="6" s="1"/>
  <c r="I187" i="6"/>
  <c r="L187" i="6" s="1"/>
  <c r="I176" i="6"/>
  <c r="I312" i="6"/>
  <c r="I123" i="6"/>
  <c r="R123" i="6" s="1"/>
  <c r="I86" i="6"/>
  <c r="R86" i="6" s="1"/>
  <c r="I46" i="6"/>
  <c r="L46" i="6" s="1"/>
  <c r="I85" i="6"/>
  <c r="L85" i="6" s="1"/>
  <c r="I89" i="6"/>
  <c r="L89" i="6" s="1"/>
  <c r="I182" i="6"/>
  <c r="L182" i="6" s="1"/>
  <c r="I78" i="6"/>
  <c r="R78" i="6" s="1"/>
  <c r="I107" i="6"/>
  <c r="L107" i="6" s="1"/>
  <c r="I99" i="6"/>
  <c r="L99" i="6" s="1"/>
  <c r="I231" i="6"/>
  <c r="R231" i="6" s="1"/>
  <c r="I26" i="6"/>
  <c r="R26" i="6" s="1"/>
  <c r="I328" i="6"/>
  <c r="I15" i="6"/>
  <c r="R15" i="6" s="1"/>
  <c r="I204" i="6"/>
  <c r="R204" i="6" s="1"/>
  <c r="I112" i="6"/>
  <c r="L112" i="6" s="1"/>
  <c r="I101" i="6"/>
  <c r="R101" i="6" s="1"/>
  <c r="I320" i="6"/>
  <c r="R320" i="6" s="1"/>
  <c r="I210" i="6"/>
  <c r="I47" i="6"/>
  <c r="R47" i="6" s="1"/>
  <c r="I185" i="6"/>
  <c r="R185" i="6" s="1"/>
  <c r="I150" i="6"/>
  <c r="R150" i="6" s="1"/>
  <c r="I301" i="6"/>
  <c r="L301" i="6" s="1"/>
  <c r="I121" i="6"/>
  <c r="R121" i="6" s="1"/>
  <c r="I77" i="6"/>
  <c r="I48" i="6"/>
  <c r="I75" i="6"/>
  <c r="R75" i="6" s="1"/>
  <c r="I76" i="6"/>
  <c r="L76" i="6" s="1"/>
  <c r="I171" i="6"/>
  <c r="L171" i="6" s="1"/>
  <c r="I62" i="6"/>
  <c r="L62" i="6" s="1"/>
  <c r="I88" i="6"/>
  <c r="L88" i="6" s="1"/>
  <c r="I90" i="6"/>
  <c r="R90" i="6" s="1"/>
  <c r="I196" i="6"/>
  <c r="R196" i="6" s="1"/>
  <c r="I208" i="6"/>
  <c r="R208" i="6" s="1"/>
  <c r="I160" i="6"/>
  <c r="L160" i="6" s="1"/>
  <c r="I243" i="6"/>
  <c r="R243" i="6" s="1"/>
  <c r="I105" i="6"/>
  <c r="R105" i="6" s="1"/>
  <c r="I252" i="6"/>
  <c r="R252" i="6" s="1"/>
  <c r="I146" i="6"/>
  <c r="L146" i="6" s="1"/>
  <c r="I319" i="6"/>
  <c r="R319" i="6" s="1"/>
  <c r="I166" i="6"/>
  <c r="L166" i="6" s="1"/>
  <c r="I141" i="6"/>
  <c r="L141" i="6" s="1"/>
  <c r="I303" i="6"/>
  <c r="L303" i="6" s="1"/>
  <c r="I102" i="6"/>
  <c r="R102" i="6" s="1"/>
  <c r="I45" i="6"/>
  <c r="R45" i="6" s="1"/>
  <c r="I321" i="6"/>
  <c r="L321" i="6" s="1"/>
  <c r="I67" i="6"/>
  <c r="R67" i="6" s="1"/>
  <c r="I58" i="6"/>
  <c r="L58" i="6" s="1"/>
  <c r="I163" i="6"/>
  <c r="R163" i="6" s="1"/>
  <c r="I295" i="6"/>
  <c r="L295" i="6" s="1"/>
  <c r="I51" i="6"/>
  <c r="R51" i="6" s="1"/>
  <c r="I70" i="6"/>
  <c r="R70" i="6" s="1"/>
  <c r="I74" i="6"/>
  <c r="R74" i="6" s="1"/>
  <c r="I324" i="6"/>
  <c r="R324" i="6" s="1"/>
  <c r="I66" i="6"/>
  <c r="R66" i="6" s="1"/>
  <c r="I127" i="6"/>
  <c r="I175" i="6"/>
  <c r="I314" i="6"/>
  <c r="R314" i="6" s="1"/>
  <c r="I118" i="6"/>
  <c r="R118" i="6" s="1"/>
  <c r="I194" i="6"/>
  <c r="R194" i="6" s="1"/>
  <c r="I82" i="6"/>
  <c r="R82" i="6" s="1"/>
  <c r="I307" i="6"/>
  <c r="R307" i="6" s="1"/>
  <c r="I157" i="6"/>
  <c r="L157" i="6" s="1"/>
  <c r="I109" i="6"/>
  <c r="I287" i="6"/>
  <c r="L287" i="6" s="1"/>
  <c r="I93" i="6"/>
  <c r="L93" i="6" s="1"/>
  <c r="I36" i="6"/>
  <c r="I305" i="6"/>
  <c r="L305" i="6" s="1"/>
  <c r="I59" i="6"/>
  <c r="R59" i="6" s="1"/>
  <c r="I248" i="6"/>
  <c r="R248" i="6" s="1"/>
  <c r="I50" i="6"/>
  <c r="L50" i="6" s="1"/>
  <c r="I154" i="6"/>
  <c r="R154" i="6" s="1"/>
  <c r="I290" i="6"/>
  <c r="R290" i="6" s="1"/>
  <c r="I291" i="6"/>
  <c r="R291" i="6" s="1"/>
  <c r="I60" i="6"/>
  <c r="R60" i="6" s="1"/>
  <c r="I316" i="6"/>
  <c r="L316" i="6" s="1"/>
  <c r="R275" i="6" l="1"/>
  <c r="L198" i="6"/>
  <c r="L254" i="6"/>
  <c r="R50" i="6"/>
  <c r="R120" i="6"/>
  <c r="R309" i="6"/>
  <c r="E309" i="11" s="1"/>
  <c r="F309" i="11" s="1"/>
  <c r="D261" i="9"/>
  <c r="R182" i="6"/>
  <c r="E182" i="11" s="1"/>
  <c r="F182" i="11" s="1"/>
  <c r="R17" i="6"/>
  <c r="E17" i="11" s="1"/>
  <c r="F17" i="11" s="1"/>
  <c r="R39" i="6"/>
  <c r="L10" i="6"/>
  <c r="R250" i="6"/>
  <c r="R186" i="6"/>
  <c r="R152" i="6"/>
  <c r="E152" i="11" s="1"/>
  <c r="F152" i="11" s="1"/>
  <c r="R94" i="6"/>
  <c r="D93" i="9" s="1"/>
  <c r="R119" i="6"/>
  <c r="E119" i="11" s="1"/>
  <c r="F119" i="11" s="1"/>
  <c r="R58" i="6"/>
  <c r="E58" i="11" s="1"/>
  <c r="F58" i="11" s="1"/>
  <c r="R95" i="6"/>
  <c r="D94" i="9" s="1"/>
  <c r="L206" i="6"/>
  <c r="L267" i="6"/>
  <c r="L110" i="6"/>
  <c r="L190" i="6"/>
  <c r="L138" i="6"/>
  <c r="D307" i="9"/>
  <c r="L258" i="6"/>
  <c r="L154" i="6"/>
  <c r="R325" i="6"/>
  <c r="L27" i="6"/>
  <c r="L130" i="6"/>
  <c r="L183" i="6"/>
  <c r="L326" i="6"/>
  <c r="R6" i="6"/>
  <c r="L60" i="6"/>
  <c r="R161" i="6"/>
  <c r="L90" i="6"/>
  <c r="L290" i="6"/>
  <c r="L70" i="6"/>
  <c r="L66" i="6"/>
  <c r="L252" i="6"/>
  <c r="E134" i="11"/>
  <c r="F134" i="11" s="1"/>
  <c r="D133" i="9"/>
  <c r="E157" i="11"/>
  <c r="D156" i="9"/>
  <c r="E286" i="11"/>
  <c r="D285" i="9"/>
  <c r="E169" i="11"/>
  <c r="F169" i="11" s="1"/>
  <c r="D168" i="9"/>
  <c r="E285" i="11"/>
  <c r="F285" i="11" s="1"/>
  <c r="D284" i="9"/>
  <c r="E120" i="11"/>
  <c r="D119" i="9"/>
  <c r="D181" i="9"/>
  <c r="E148" i="11"/>
  <c r="F148" i="11" s="1"/>
  <c r="D147" i="9"/>
  <c r="E39" i="11"/>
  <c r="F39" i="11" s="1"/>
  <c r="D38" i="9"/>
  <c r="E147" i="11"/>
  <c r="F147" i="11" s="1"/>
  <c r="D146" i="9"/>
  <c r="E11" i="11"/>
  <c r="F11" i="11" s="1"/>
  <c r="D10" i="9"/>
  <c r="E154" i="11"/>
  <c r="F154" i="11" s="1"/>
  <c r="D153" i="9"/>
  <c r="E248" i="11"/>
  <c r="F248" i="11" s="1"/>
  <c r="D247" i="9"/>
  <c r="E102" i="11"/>
  <c r="D101" i="9"/>
  <c r="E150" i="11"/>
  <c r="F150" i="11" s="1"/>
  <c r="D149" i="9"/>
  <c r="R176" i="6"/>
  <c r="L176" i="6"/>
  <c r="E304" i="11"/>
  <c r="F304" i="11" s="1"/>
  <c r="D303" i="9"/>
  <c r="L212" i="6"/>
  <c r="R212" i="6"/>
  <c r="E16" i="11"/>
  <c r="D15" i="9"/>
  <c r="E300" i="11"/>
  <c r="D299" i="9"/>
  <c r="E327" i="11"/>
  <c r="D326" i="9"/>
  <c r="E30" i="11"/>
  <c r="F30" i="11" s="1"/>
  <c r="D29" i="9"/>
  <c r="E35" i="11"/>
  <c r="D34" i="9"/>
  <c r="E185" i="11"/>
  <c r="F185" i="11" s="1"/>
  <c r="D184" i="9"/>
  <c r="L179" i="6"/>
  <c r="R179" i="6"/>
  <c r="R136" i="6"/>
  <c r="L136" i="6"/>
  <c r="R297" i="6"/>
  <c r="L297" i="6"/>
  <c r="E221" i="11"/>
  <c r="D220" i="9"/>
  <c r="L72" i="6"/>
  <c r="R72" i="6"/>
  <c r="E83" i="11"/>
  <c r="D82" i="9"/>
  <c r="E273" i="11"/>
  <c r="D272" i="9"/>
  <c r="R109" i="6"/>
  <c r="L109" i="6"/>
  <c r="E47" i="11"/>
  <c r="D46" i="9"/>
  <c r="E111" i="11"/>
  <c r="D110" i="9"/>
  <c r="R145" i="6"/>
  <c r="L145" i="6"/>
  <c r="L132" i="6"/>
  <c r="R132" i="6"/>
  <c r="E310" i="11"/>
  <c r="F310" i="11" s="1"/>
  <c r="D309" i="9"/>
  <c r="E9" i="11"/>
  <c r="D8" i="9"/>
  <c r="E326" i="11"/>
  <c r="F326" i="11" s="1"/>
  <c r="D325" i="9"/>
  <c r="L32" i="6"/>
  <c r="R32" i="6"/>
  <c r="E53" i="11"/>
  <c r="D52" i="9"/>
  <c r="E138" i="11"/>
  <c r="F138" i="11" s="1"/>
  <c r="D137" i="9"/>
  <c r="E168" i="11"/>
  <c r="D167" i="9"/>
  <c r="L210" i="6"/>
  <c r="R210" i="6"/>
  <c r="L124" i="6"/>
  <c r="R124" i="6"/>
  <c r="E43" i="11"/>
  <c r="F43" i="11" s="1"/>
  <c r="D42" i="9"/>
  <c r="L122" i="6"/>
  <c r="R122" i="6"/>
  <c r="R271" i="6"/>
  <c r="L271" i="6"/>
  <c r="E274" i="11"/>
  <c r="F274" i="11" s="1"/>
  <c r="D273" i="9"/>
  <c r="L293" i="6"/>
  <c r="R293" i="6"/>
  <c r="R259" i="6"/>
  <c r="E307" i="11"/>
  <c r="F307" i="11" s="1"/>
  <c r="D306" i="9"/>
  <c r="E319" i="11"/>
  <c r="D318" i="9"/>
  <c r="E320" i="11"/>
  <c r="D319" i="9"/>
  <c r="E63" i="11"/>
  <c r="F63" i="11" s="1"/>
  <c r="D62" i="9"/>
  <c r="R115" i="6"/>
  <c r="L115" i="6"/>
  <c r="R167" i="6"/>
  <c r="L167" i="6"/>
  <c r="L255" i="6"/>
  <c r="R255" i="6"/>
  <c r="R260" i="6"/>
  <c r="L260" i="6"/>
  <c r="L304" i="6"/>
  <c r="L43" i="6"/>
  <c r="L307" i="6"/>
  <c r="E82" i="11"/>
  <c r="F82" i="11" s="1"/>
  <c r="D81" i="9"/>
  <c r="E101" i="11"/>
  <c r="F101" i="11" s="1"/>
  <c r="D100" i="9"/>
  <c r="R173" i="6"/>
  <c r="L173" i="6"/>
  <c r="R81" i="6"/>
  <c r="L81" i="6"/>
  <c r="R298" i="6"/>
  <c r="L298" i="6"/>
  <c r="R125" i="6"/>
  <c r="L125" i="6"/>
  <c r="E177" i="11"/>
  <c r="F177" i="11" s="1"/>
  <c r="D176" i="9"/>
  <c r="E195" i="11"/>
  <c r="F195" i="11" s="1"/>
  <c r="D194" i="9"/>
  <c r="E20" i="11"/>
  <c r="F20" i="11" s="1"/>
  <c r="D19" i="9"/>
  <c r="R217" i="6"/>
  <c r="E110" i="11"/>
  <c r="F110" i="11" s="1"/>
  <c r="D109" i="9"/>
  <c r="E130" i="11"/>
  <c r="F130" i="11" s="1"/>
  <c r="D129" i="9"/>
  <c r="E162" i="11"/>
  <c r="F162" i="11" s="1"/>
  <c r="D161" i="9"/>
  <c r="R127" i="6"/>
  <c r="L127" i="6"/>
  <c r="E208" i="11"/>
  <c r="F208" i="11" s="1"/>
  <c r="D207" i="9"/>
  <c r="E26" i="11"/>
  <c r="D25" i="9"/>
  <c r="R224" i="6"/>
  <c r="L224" i="6"/>
  <c r="E12" i="11"/>
  <c r="D11" i="9"/>
  <c r="E276" i="11"/>
  <c r="D275" i="9"/>
  <c r="L30" i="6"/>
  <c r="E226" i="11"/>
  <c r="F226" i="11" s="1"/>
  <c r="D225" i="9"/>
  <c r="E50" i="11"/>
  <c r="F50" i="11" s="1"/>
  <c r="D49" i="9"/>
  <c r="E4" i="11"/>
  <c r="F4" i="11" s="1"/>
  <c r="D3" i="9"/>
  <c r="E90" i="11"/>
  <c r="D89" i="9"/>
  <c r="E198" i="11"/>
  <c r="F198" i="11" s="1"/>
  <c r="D197" i="9"/>
  <c r="E128" i="11"/>
  <c r="F128" i="11" s="1"/>
  <c r="D127" i="9"/>
  <c r="E69" i="11"/>
  <c r="F69" i="11" s="1"/>
  <c r="D68" i="9"/>
  <c r="E227" i="11"/>
  <c r="F227" i="11" s="1"/>
  <c r="D226" i="9"/>
  <c r="E250" i="11"/>
  <c r="F250" i="11" s="1"/>
  <c r="D249" i="9"/>
  <c r="E161" i="11"/>
  <c r="F161" i="11" s="1"/>
  <c r="D160" i="9"/>
  <c r="E220" i="11"/>
  <c r="F220" i="11" s="1"/>
  <c r="D219" i="9"/>
  <c r="L36" i="6"/>
  <c r="R36" i="6"/>
  <c r="E45" i="11"/>
  <c r="F45" i="11" s="1"/>
  <c r="D44" i="9"/>
  <c r="R312" i="6"/>
  <c r="L312" i="6"/>
  <c r="E133" i="11"/>
  <c r="F133" i="11" s="1"/>
  <c r="D132" i="9"/>
  <c r="L272" i="6"/>
  <c r="R272" i="6"/>
  <c r="E5" i="11"/>
  <c r="F5" i="11" s="1"/>
  <c r="D4" i="9"/>
  <c r="R218" i="6"/>
  <c r="L218" i="6"/>
  <c r="E258" i="11"/>
  <c r="F258" i="11" s="1"/>
  <c r="D257" i="9"/>
  <c r="R159" i="6"/>
  <c r="L159" i="6"/>
  <c r="E225" i="11"/>
  <c r="F225" i="11" s="1"/>
  <c r="D224" i="9"/>
  <c r="L313" i="6"/>
  <c r="R313" i="6"/>
  <c r="L279" i="6"/>
  <c r="R279" i="6"/>
  <c r="E283" i="11"/>
  <c r="F283" i="11" s="1"/>
  <c r="D282" i="9"/>
  <c r="E65" i="11"/>
  <c r="F65" i="11" s="1"/>
  <c r="D64" i="9"/>
  <c r="E180" i="11"/>
  <c r="F180" i="11" s="1"/>
  <c r="D179" i="9"/>
  <c r="E165" i="11"/>
  <c r="F165" i="11" s="1"/>
  <c r="D164" i="9"/>
  <c r="E77" i="11"/>
  <c r="D76" i="9"/>
  <c r="E66" i="11"/>
  <c r="F66" i="11" s="1"/>
  <c r="D65" i="9"/>
  <c r="E196" i="11"/>
  <c r="F196" i="11" s="1"/>
  <c r="D195" i="9"/>
  <c r="E231" i="11"/>
  <c r="F231" i="11" s="1"/>
  <c r="D230" i="9"/>
  <c r="E181" i="11"/>
  <c r="F181" i="11" s="1"/>
  <c r="D180" i="9"/>
  <c r="E251" i="11"/>
  <c r="F251" i="11" s="1"/>
  <c r="D250" i="9"/>
  <c r="E275" i="11"/>
  <c r="F275" i="11" s="1"/>
  <c r="D274" i="9"/>
  <c r="E236" i="11"/>
  <c r="F236" i="11" s="1"/>
  <c r="D235" i="9"/>
  <c r="E104" i="11"/>
  <c r="D103" i="9"/>
  <c r="L20" i="6"/>
  <c r="E324" i="11"/>
  <c r="D323" i="9"/>
  <c r="E131" i="11"/>
  <c r="F131" i="11" s="1"/>
  <c r="D130" i="9"/>
  <c r="E213" i="11"/>
  <c r="F213" i="11" s="1"/>
  <c r="D212" i="9"/>
  <c r="E229" i="11"/>
  <c r="F229" i="11" s="1"/>
  <c r="D228" i="9"/>
  <c r="E211" i="11"/>
  <c r="D210" i="9"/>
  <c r="E267" i="11"/>
  <c r="F267" i="11" s="1"/>
  <c r="D266" i="9"/>
  <c r="E299" i="11"/>
  <c r="F299" i="11" s="1"/>
  <c r="D298" i="9"/>
  <c r="E29" i="11"/>
  <c r="F29" i="11" s="1"/>
  <c r="D28" i="9"/>
  <c r="E60" i="11"/>
  <c r="F60" i="11" s="1"/>
  <c r="D59" i="9"/>
  <c r="E74" i="11"/>
  <c r="F74" i="11" s="1"/>
  <c r="D73" i="9"/>
  <c r="E56" i="11"/>
  <c r="D55" i="9"/>
  <c r="E34" i="11"/>
  <c r="D33" i="9"/>
  <c r="R202" i="6"/>
  <c r="E186" i="11"/>
  <c r="F186" i="11" s="1"/>
  <c r="D185" i="9"/>
  <c r="E206" i="11"/>
  <c r="F206" i="11" s="1"/>
  <c r="D205" i="9"/>
  <c r="L196" i="6"/>
  <c r="R25" i="6"/>
  <c r="E144" i="11"/>
  <c r="F144" i="11" s="1"/>
  <c r="D143" i="9"/>
  <c r="E291" i="11"/>
  <c r="D290" i="9"/>
  <c r="E70" i="11"/>
  <c r="F70" i="11" s="1"/>
  <c r="D69" i="9"/>
  <c r="E78" i="11"/>
  <c r="F78" i="11" s="1"/>
  <c r="D77" i="9"/>
  <c r="E10" i="11"/>
  <c r="F10" i="11" s="1"/>
  <c r="D9" i="9"/>
  <c r="E143" i="11"/>
  <c r="F143" i="11" s="1"/>
  <c r="D142" i="9"/>
  <c r="E188" i="11"/>
  <c r="D187" i="9"/>
  <c r="E114" i="11"/>
  <c r="F114" i="11" s="1"/>
  <c r="D113" i="9"/>
  <c r="E270" i="11"/>
  <c r="F270" i="11" s="1"/>
  <c r="D269" i="9"/>
  <c r="E153" i="11"/>
  <c r="D152" i="9"/>
  <c r="L270" i="6"/>
  <c r="R316" i="6"/>
  <c r="E254" i="11"/>
  <c r="F254" i="11" s="1"/>
  <c r="D253" i="9"/>
  <c r="R264" i="6"/>
  <c r="E57" i="11"/>
  <c r="F57" i="11" s="1"/>
  <c r="D56" i="9"/>
  <c r="E256" i="11"/>
  <c r="D255" i="9"/>
  <c r="E290" i="11"/>
  <c r="F290" i="11" s="1"/>
  <c r="D289" i="9"/>
  <c r="E51" i="11"/>
  <c r="F51" i="11" s="1"/>
  <c r="D50" i="9"/>
  <c r="E245" i="11"/>
  <c r="D244" i="9"/>
  <c r="E7" i="11"/>
  <c r="F7" i="11" s="1"/>
  <c r="D6" i="9"/>
  <c r="E246" i="11"/>
  <c r="F246" i="11" s="1"/>
  <c r="D245" i="9"/>
  <c r="E323" i="11"/>
  <c r="F323" i="11" s="1"/>
  <c r="D322" i="9"/>
  <c r="L188" i="6"/>
  <c r="L105" i="6"/>
  <c r="E24" i="11"/>
  <c r="F24" i="11" s="1"/>
  <c r="D23" i="9"/>
  <c r="E233" i="11"/>
  <c r="D232" i="9"/>
  <c r="E257" i="11"/>
  <c r="F257" i="11" s="1"/>
  <c r="D256" i="9"/>
  <c r="E27" i="11"/>
  <c r="F27" i="11" s="1"/>
  <c r="D26" i="9"/>
  <c r="E55" i="11"/>
  <c r="F55" i="11" s="1"/>
  <c r="D54" i="9"/>
  <c r="E281" i="11"/>
  <c r="F281" i="11" s="1"/>
  <c r="D280" i="9"/>
  <c r="R205" i="6"/>
  <c r="E174" i="11"/>
  <c r="D173" i="9"/>
  <c r="L229" i="6"/>
  <c r="E48" i="11"/>
  <c r="F48" i="11" s="1"/>
  <c r="D47" i="9"/>
  <c r="L268" i="6"/>
  <c r="E163" i="11"/>
  <c r="F163" i="11" s="1"/>
  <c r="D162" i="9"/>
  <c r="E75" i="11"/>
  <c r="F75" i="11" s="1"/>
  <c r="D74" i="9"/>
  <c r="E129" i="11"/>
  <c r="D128" i="9"/>
  <c r="E31" i="11"/>
  <c r="F31" i="11" s="1"/>
  <c r="D30" i="9"/>
  <c r="E199" i="11"/>
  <c r="F199" i="11" s="1"/>
  <c r="D198" i="9"/>
  <c r="E234" i="11"/>
  <c r="F234" i="11" s="1"/>
  <c r="D233" i="9"/>
  <c r="E46" i="11"/>
  <c r="F46" i="11" s="1"/>
  <c r="D45" i="9"/>
  <c r="L314" i="6"/>
  <c r="L169" i="6"/>
  <c r="R96" i="6"/>
  <c r="E40" i="11"/>
  <c r="F40" i="11" s="1"/>
  <c r="D39" i="9"/>
  <c r="E265" i="11"/>
  <c r="F265" i="11" s="1"/>
  <c r="D264" i="9"/>
  <c r="E44" i="11"/>
  <c r="F44" i="11" s="1"/>
  <c r="D43" i="9"/>
  <c r="E41" i="11"/>
  <c r="F41" i="11" s="1"/>
  <c r="D40" i="9"/>
  <c r="E126" i="11"/>
  <c r="F126" i="11" s="1"/>
  <c r="D125" i="9"/>
  <c r="E6" i="11"/>
  <c r="D5" i="9"/>
  <c r="R112" i="6"/>
  <c r="E59" i="11"/>
  <c r="F59" i="11" s="1"/>
  <c r="D58" i="9"/>
  <c r="E67" i="11"/>
  <c r="F67" i="11" s="1"/>
  <c r="D66" i="9"/>
  <c r="E86" i="11"/>
  <c r="F86" i="11" s="1"/>
  <c r="D85" i="9"/>
  <c r="E235" i="11"/>
  <c r="D234" i="9"/>
  <c r="E100" i="11"/>
  <c r="F100" i="11" s="1"/>
  <c r="D99" i="9"/>
  <c r="E61" i="11"/>
  <c r="D60" i="9"/>
  <c r="R238" i="6"/>
  <c r="R214" i="6"/>
  <c r="E121" i="11"/>
  <c r="F121" i="11" s="1"/>
  <c r="D120" i="9"/>
  <c r="E123" i="11"/>
  <c r="F123" i="11" s="1"/>
  <c r="D122" i="9"/>
  <c r="E117" i="11"/>
  <c r="D116" i="9"/>
  <c r="E19" i="11"/>
  <c r="F19" i="11" s="1"/>
  <c r="D18" i="9"/>
  <c r="E317" i="11"/>
  <c r="F317" i="11" s="1"/>
  <c r="D316" i="9"/>
  <c r="E116" i="11"/>
  <c r="F116" i="11" s="1"/>
  <c r="D115" i="9"/>
  <c r="L257" i="6"/>
  <c r="R200" i="6"/>
  <c r="E22" i="11"/>
  <c r="F22" i="11" s="1"/>
  <c r="D21" i="9"/>
  <c r="E194" i="11"/>
  <c r="D193" i="9"/>
  <c r="E252" i="11"/>
  <c r="F252" i="11" s="1"/>
  <c r="D251" i="9"/>
  <c r="E239" i="11"/>
  <c r="D238" i="9"/>
  <c r="E183" i="11"/>
  <c r="D182" i="9"/>
  <c r="E178" i="11"/>
  <c r="F178" i="11" s="1"/>
  <c r="D177" i="9"/>
  <c r="E294" i="11"/>
  <c r="D293" i="9"/>
  <c r="E158" i="11"/>
  <c r="D157" i="9"/>
  <c r="E261" i="11"/>
  <c r="F261" i="11" s="1"/>
  <c r="D260" i="9"/>
  <c r="E118" i="11"/>
  <c r="F118" i="11" s="1"/>
  <c r="D117" i="9"/>
  <c r="E105" i="11"/>
  <c r="F105" i="11" s="1"/>
  <c r="D104" i="9"/>
  <c r="E204" i="11"/>
  <c r="F204" i="11" s="1"/>
  <c r="D203" i="9"/>
  <c r="E268" i="11"/>
  <c r="F268" i="11" s="1"/>
  <c r="D267" i="9"/>
  <c r="E237" i="11"/>
  <c r="D236" i="9"/>
  <c r="E73" i="11"/>
  <c r="D72" i="9"/>
  <c r="E269" i="11"/>
  <c r="D268" i="9"/>
  <c r="E142" i="11"/>
  <c r="F142" i="11" s="1"/>
  <c r="D141" i="9"/>
  <c r="L251" i="6"/>
  <c r="L4" i="6"/>
  <c r="E92" i="11"/>
  <c r="F92" i="11" s="1"/>
  <c r="D91" i="9"/>
  <c r="E314" i="11"/>
  <c r="F314" i="11" s="1"/>
  <c r="D313" i="9"/>
  <c r="E243" i="11"/>
  <c r="F243" i="11" s="1"/>
  <c r="D242" i="9"/>
  <c r="E15" i="11"/>
  <c r="F15" i="11" s="1"/>
  <c r="D14" i="9"/>
  <c r="E190" i="11"/>
  <c r="F190" i="11" s="1"/>
  <c r="D189" i="9"/>
  <c r="E284" i="11"/>
  <c r="D283" i="9"/>
  <c r="E38" i="11"/>
  <c r="D37" i="9"/>
  <c r="R79" i="6"/>
  <c r="E175" i="11"/>
  <c r="D174" i="9"/>
  <c r="E140" i="11"/>
  <c r="F140" i="11" s="1"/>
  <c r="D139" i="9"/>
  <c r="E242" i="11"/>
  <c r="D241" i="9"/>
  <c r="E207" i="11"/>
  <c r="D206" i="9"/>
  <c r="E253" i="11"/>
  <c r="F253" i="11" s="1"/>
  <c r="D252" i="9"/>
  <c r="R170" i="6"/>
  <c r="E325" i="11"/>
  <c r="F325" i="11" s="1"/>
  <c r="D324" i="9"/>
  <c r="E192" i="11"/>
  <c r="F192" i="11" s="1"/>
  <c r="D191" i="9"/>
  <c r="R321" i="6"/>
  <c r="R322" i="6"/>
  <c r="L111" i="6"/>
  <c r="R288" i="6"/>
  <c r="R328" i="6"/>
  <c r="L328" i="6"/>
  <c r="L82" i="6"/>
  <c r="R14" i="6"/>
  <c r="R93" i="6"/>
  <c r="L327" i="6"/>
  <c r="R160" i="6"/>
  <c r="R203" i="6"/>
  <c r="R64" i="6"/>
  <c r="L38" i="6"/>
  <c r="R18" i="6"/>
  <c r="L75" i="6"/>
  <c r="L102" i="6"/>
  <c r="L73" i="6"/>
  <c r="L74" i="6"/>
  <c r="L26" i="6"/>
  <c r="L45" i="6"/>
  <c r="L211" i="6"/>
  <c r="R263" i="6"/>
  <c r="R33" i="6"/>
  <c r="L114" i="6"/>
  <c r="L118" i="6"/>
  <c r="R305" i="6"/>
  <c r="L319" i="6"/>
  <c r="L158" i="6"/>
  <c r="L143" i="6"/>
  <c r="R80" i="6"/>
  <c r="L300" i="6"/>
  <c r="R306" i="6"/>
  <c r="R187" i="6"/>
  <c r="L243" i="6"/>
  <c r="R135" i="6"/>
  <c r="R89" i="6"/>
  <c r="R266" i="6"/>
  <c r="R42" i="6"/>
  <c r="R315" i="6"/>
  <c r="L315" i="6"/>
  <c r="L129" i="6"/>
  <c r="R164" i="6"/>
  <c r="R151" i="6"/>
  <c r="R230" i="6"/>
  <c r="R289" i="6"/>
  <c r="R172" i="6"/>
  <c r="L291" i="6"/>
  <c r="L225" i="6"/>
  <c r="L153" i="6"/>
  <c r="R141" i="6"/>
  <c r="L100" i="6"/>
  <c r="R222" i="6"/>
  <c r="R155" i="6"/>
  <c r="R191" i="6"/>
  <c r="R209" i="6"/>
  <c r="R278" i="6"/>
  <c r="L101" i="6"/>
  <c r="R137" i="6"/>
  <c r="L15" i="6"/>
  <c r="R219" i="6"/>
  <c r="L19" i="6"/>
  <c r="R292" i="6"/>
  <c r="L246" i="6"/>
  <c r="R189" i="6"/>
  <c r="L7" i="6"/>
  <c r="R84" i="6"/>
  <c r="R302" i="6"/>
  <c r="R108" i="6"/>
  <c r="L239" i="6"/>
  <c r="L178" i="6"/>
  <c r="L133" i="6"/>
  <c r="R85" i="6"/>
  <c r="L51" i="6"/>
  <c r="R228" i="6"/>
  <c r="R197" i="6"/>
  <c r="L185" i="6"/>
  <c r="L150" i="6"/>
  <c r="R54" i="6"/>
  <c r="L54" i="6"/>
  <c r="L47" i="6"/>
  <c r="L78" i="6"/>
  <c r="L131" i="6"/>
  <c r="L53" i="6"/>
  <c r="R103" i="6"/>
  <c r="L294" i="6"/>
  <c r="L204" i="6"/>
  <c r="L242" i="6"/>
  <c r="L55" i="6"/>
  <c r="R277" i="6"/>
  <c r="L276" i="6"/>
  <c r="R201" i="6"/>
  <c r="L310" i="6"/>
  <c r="L83" i="6"/>
  <c r="R149" i="6"/>
  <c r="L91" i="6"/>
  <c r="R91" i="6"/>
  <c r="R99" i="6"/>
  <c r="L221" i="6"/>
  <c r="R193" i="6"/>
  <c r="R23" i="6"/>
  <c r="L284" i="6"/>
  <c r="L324" i="6"/>
  <c r="R215" i="6"/>
  <c r="R166" i="6"/>
  <c r="R37" i="6"/>
  <c r="L16" i="6"/>
  <c r="L44" i="6"/>
  <c r="R223" i="6"/>
  <c r="L208" i="6"/>
  <c r="R301" i="6"/>
  <c r="L9" i="6"/>
  <c r="R247" i="6"/>
  <c r="R287" i="6"/>
  <c r="L34" i="6"/>
  <c r="L274" i="6"/>
  <c r="L273" i="6"/>
  <c r="L63" i="6"/>
  <c r="L237" i="6"/>
  <c r="L5" i="6"/>
  <c r="R216" i="6"/>
  <c r="L269" i="6"/>
  <c r="R295" i="6"/>
  <c r="L199" i="6"/>
  <c r="L31" i="6"/>
  <c r="R303" i="6"/>
  <c r="R88" i="6"/>
  <c r="L59" i="6"/>
  <c r="L231" i="6"/>
  <c r="R249" i="6"/>
  <c r="R62" i="6"/>
  <c r="L117" i="6"/>
  <c r="R107" i="6"/>
  <c r="L194" i="6"/>
  <c r="R171" i="6"/>
  <c r="L163" i="6"/>
  <c r="L181" i="6"/>
  <c r="L235" i="6"/>
  <c r="R76" i="6"/>
  <c r="R98" i="6"/>
  <c r="R139" i="6"/>
  <c r="R8" i="6"/>
  <c r="R146" i="6"/>
  <c r="R240" i="6"/>
  <c r="L56" i="6"/>
  <c r="L281" i="6"/>
  <c r="F294" i="11"/>
  <c r="F158" i="11"/>
  <c r="F120" i="11"/>
  <c r="F104" i="11"/>
  <c r="F52" i="11"/>
  <c r="F34" i="11"/>
  <c r="F28" i="11"/>
  <c r="F291" i="11"/>
  <c r="F311" i="11"/>
  <c r="F296" i="11"/>
  <c r="F280" i="11"/>
  <c r="F244" i="11"/>
  <c r="F241" i="11"/>
  <c r="F232" i="11"/>
  <c r="F174" i="11"/>
  <c r="F157" i="11"/>
  <c r="F156" i="11"/>
  <c r="F129" i="11"/>
  <c r="F117" i="11"/>
  <c r="F113" i="11"/>
  <c r="F61" i="11"/>
  <c r="F53" i="11"/>
  <c r="F183" i="11"/>
  <c r="F168" i="11"/>
  <c r="F153" i="11"/>
  <c r="F102" i="11"/>
  <c r="F38" i="11"/>
  <c r="F16" i="11"/>
  <c r="F12" i="11"/>
  <c r="F184" i="11"/>
  <c r="F324" i="11"/>
  <c r="F282" i="11"/>
  <c r="F276" i="11"/>
  <c r="F273" i="11"/>
  <c r="F106" i="11"/>
  <c r="F97" i="11"/>
  <c r="F77" i="11"/>
  <c r="F71" i="11"/>
  <c r="F56" i="11"/>
  <c r="F188" i="11"/>
  <c r="F320" i="11"/>
  <c r="F319" i="11"/>
  <c r="F286" i="11"/>
  <c r="F262" i="11"/>
  <c r="F87" i="11"/>
  <c r="F73" i="11"/>
  <c r="F175" i="11"/>
  <c r="F269" i="11"/>
  <c r="F308" i="11"/>
  <c r="F300" i="11"/>
  <c r="F284" i="11"/>
  <c r="F256" i="11"/>
  <c r="F245" i="11"/>
  <c r="F242" i="11"/>
  <c r="F239" i="11"/>
  <c r="F237" i="11"/>
  <c r="F235" i="11"/>
  <c r="F233" i="11"/>
  <c r="F111" i="11"/>
  <c r="F83" i="11"/>
  <c r="F68" i="11"/>
  <c r="F49" i="11"/>
  <c r="F47" i="11"/>
  <c r="F35" i="11"/>
  <c r="F21" i="11"/>
  <c r="F13" i="11"/>
  <c r="F221" i="11"/>
  <c r="F211" i="11"/>
  <c r="F207" i="11"/>
  <c r="F194" i="11"/>
  <c r="F318" i="11"/>
  <c r="D16" i="9" l="1"/>
  <c r="E94" i="11"/>
  <c r="F94" i="11" s="1"/>
  <c r="E95" i="11"/>
  <c r="F95" i="11" s="1"/>
  <c r="D151" i="9"/>
  <c r="D57" i="9"/>
  <c r="D308" i="9"/>
  <c r="D118" i="9"/>
  <c r="E212" i="11"/>
  <c r="F212" i="11" s="1"/>
  <c r="D211" i="9"/>
  <c r="E62" i="11"/>
  <c r="F62" i="11" s="1"/>
  <c r="D61" i="9"/>
  <c r="E312" i="11"/>
  <c r="F312" i="11" s="1"/>
  <c r="D311" i="9"/>
  <c r="E259" i="11"/>
  <c r="F259" i="11" s="1"/>
  <c r="D258" i="9"/>
  <c r="E249" i="11"/>
  <c r="F249" i="11" s="1"/>
  <c r="D248" i="9"/>
  <c r="E292" i="11"/>
  <c r="F292" i="11" s="1"/>
  <c r="D291" i="9"/>
  <c r="E37" i="11"/>
  <c r="F37" i="11" s="1"/>
  <c r="D36" i="9"/>
  <c r="E315" i="11"/>
  <c r="F315" i="11" s="1"/>
  <c r="D314" i="9"/>
  <c r="E170" i="11"/>
  <c r="F170" i="11" s="1"/>
  <c r="D169" i="9"/>
  <c r="E279" i="11"/>
  <c r="F279" i="11" s="1"/>
  <c r="D278" i="9"/>
  <c r="E36" i="11"/>
  <c r="F36" i="11" s="1"/>
  <c r="D35" i="9"/>
  <c r="E88" i="11"/>
  <c r="F88" i="11" s="1"/>
  <c r="D87" i="9"/>
  <c r="E166" i="11"/>
  <c r="F166" i="11" s="1"/>
  <c r="D165" i="9"/>
  <c r="E219" i="11"/>
  <c r="F219" i="11" s="1"/>
  <c r="D218" i="9"/>
  <c r="E42" i="11"/>
  <c r="F42" i="11" s="1"/>
  <c r="D41" i="9"/>
  <c r="E217" i="11"/>
  <c r="F217" i="11" s="1"/>
  <c r="D216" i="9"/>
  <c r="E297" i="11"/>
  <c r="F297" i="11" s="1"/>
  <c r="D296" i="9"/>
  <c r="E176" i="11"/>
  <c r="F176" i="11" s="1"/>
  <c r="D175" i="9"/>
  <c r="E303" i="11"/>
  <c r="F303" i="11" s="1"/>
  <c r="D302" i="9"/>
  <c r="E215" i="11"/>
  <c r="F215" i="11" s="1"/>
  <c r="D214" i="9"/>
  <c r="E266" i="11"/>
  <c r="F266" i="11" s="1"/>
  <c r="D265" i="9"/>
  <c r="E112" i="11"/>
  <c r="F112" i="11" s="1"/>
  <c r="D111" i="9"/>
  <c r="E313" i="11"/>
  <c r="F313" i="11" s="1"/>
  <c r="D312" i="9"/>
  <c r="E137" i="11"/>
  <c r="F137" i="11" s="1"/>
  <c r="D136" i="9"/>
  <c r="E89" i="11"/>
  <c r="F89" i="11" s="1"/>
  <c r="D88" i="9"/>
  <c r="E18" i="11"/>
  <c r="F18" i="11" s="1"/>
  <c r="D17" i="9"/>
  <c r="E264" i="11"/>
  <c r="F264" i="11" s="1"/>
  <c r="D263" i="9"/>
  <c r="E271" i="11"/>
  <c r="F271" i="11" s="1"/>
  <c r="D270" i="9"/>
  <c r="E136" i="11"/>
  <c r="F136" i="11" s="1"/>
  <c r="D135" i="9"/>
  <c r="E135" i="11"/>
  <c r="F135" i="11" s="1"/>
  <c r="D134" i="9"/>
  <c r="E260" i="11"/>
  <c r="F260" i="11" s="1"/>
  <c r="D259" i="9"/>
  <c r="E122" i="11"/>
  <c r="F122" i="11" s="1"/>
  <c r="D121" i="9"/>
  <c r="E132" i="11"/>
  <c r="F132" i="11" s="1"/>
  <c r="D131" i="9"/>
  <c r="E179" i="11"/>
  <c r="F179" i="11" s="1"/>
  <c r="D178" i="9"/>
  <c r="E295" i="11"/>
  <c r="F295" i="11" s="1"/>
  <c r="D294" i="9"/>
  <c r="E23" i="11"/>
  <c r="F23" i="11" s="1"/>
  <c r="D22" i="9"/>
  <c r="E54" i="11"/>
  <c r="F54" i="11" s="1"/>
  <c r="D53" i="9"/>
  <c r="E278" i="11"/>
  <c r="F278" i="11" s="1"/>
  <c r="D277" i="9"/>
  <c r="E64" i="11"/>
  <c r="F64" i="11" s="1"/>
  <c r="D63" i="9"/>
  <c r="E255" i="11"/>
  <c r="F255" i="11" s="1"/>
  <c r="D254" i="9"/>
  <c r="E240" i="11"/>
  <c r="F240" i="11" s="1"/>
  <c r="D239" i="9"/>
  <c r="E193" i="11"/>
  <c r="F193" i="11" s="1"/>
  <c r="D192" i="9"/>
  <c r="E209" i="11"/>
  <c r="F209" i="11" s="1"/>
  <c r="D208" i="9"/>
  <c r="E187" i="11"/>
  <c r="F187" i="11" s="1"/>
  <c r="D186" i="9"/>
  <c r="E203" i="11"/>
  <c r="F203" i="11" s="1"/>
  <c r="D202" i="9"/>
  <c r="E316" i="11"/>
  <c r="F316" i="11" s="1"/>
  <c r="D315" i="9"/>
  <c r="E25" i="11"/>
  <c r="F25" i="11" s="1"/>
  <c r="D24" i="9"/>
  <c r="E72" i="11"/>
  <c r="F72" i="11" s="1"/>
  <c r="D71" i="9"/>
  <c r="E164" i="11"/>
  <c r="F164" i="11" s="1"/>
  <c r="D163" i="9"/>
  <c r="E151" i="11"/>
  <c r="F151" i="11" s="1"/>
  <c r="D150" i="9"/>
  <c r="E200" i="11"/>
  <c r="F200" i="11" s="1"/>
  <c r="D199" i="9"/>
  <c r="E32" i="11"/>
  <c r="F32" i="11" s="1"/>
  <c r="D31" i="9"/>
  <c r="E223" i="11"/>
  <c r="F223" i="11" s="1"/>
  <c r="D222" i="9"/>
  <c r="E189" i="11"/>
  <c r="F189" i="11" s="1"/>
  <c r="D188" i="9"/>
  <c r="E293" i="11"/>
  <c r="F293" i="11" s="1"/>
  <c r="D292" i="9"/>
  <c r="E103" i="11"/>
  <c r="F103" i="11" s="1"/>
  <c r="D102" i="9"/>
  <c r="E146" i="11"/>
  <c r="F146" i="11" s="1"/>
  <c r="D145" i="9"/>
  <c r="E216" i="11"/>
  <c r="F216" i="11" s="1"/>
  <c r="D215" i="9"/>
  <c r="E191" i="11"/>
  <c r="F191" i="11" s="1"/>
  <c r="D190" i="9"/>
  <c r="E306" i="11"/>
  <c r="F306" i="11" s="1"/>
  <c r="D305" i="9"/>
  <c r="E160" i="11"/>
  <c r="F160" i="11" s="1"/>
  <c r="D159" i="9"/>
  <c r="E159" i="11"/>
  <c r="F159" i="11" s="1"/>
  <c r="D158" i="9"/>
  <c r="E145" i="11"/>
  <c r="F145" i="11" s="1"/>
  <c r="D144" i="9"/>
  <c r="E109" i="11"/>
  <c r="F109" i="11" s="1"/>
  <c r="D108" i="9"/>
  <c r="E287" i="11"/>
  <c r="F287" i="11" s="1"/>
  <c r="D286" i="9"/>
  <c r="E288" i="11"/>
  <c r="F288" i="11" s="1"/>
  <c r="D287" i="9"/>
  <c r="E272" i="11"/>
  <c r="F272" i="11" s="1"/>
  <c r="D271" i="9"/>
  <c r="E171" i="11"/>
  <c r="F171" i="11" s="1"/>
  <c r="D170" i="9"/>
  <c r="E108" i="11"/>
  <c r="F108" i="11" s="1"/>
  <c r="D107" i="9"/>
  <c r="E96" i="11"/>
  <c r="F96" i="11" s="1"/>
  <c r="D95" i="9"/>
  <c r="E81" i="11"/>
  <c r="F81" i="11" s="1"/>
  <c r="D80" i="9"/>
  <c r="E277" i="11"/>
  <c r="F277" i="11" s="1"/>
  <c r="D276" i="9"/>
  <c r="E289" i="11"/>
  <c r="F289" i="11" s="1"/>
  <c r="D288" i="9"/>
  <c r="E33" i="11"/>
  <c r="F33" i="11" s="1"/>
  <c r="D32" i="9"/>
  <c r="E322" i="11"/>
  <c r="F322" i="11" s="1"/>
  <c r="D321" i="9"/>
  <c r="E205" i="11"/>
  <c r="F205" i="11" s="1"/>
  <c r="D204" i="9"/>
  <c r="E127" i="11"/>
  <c r="F127" i="11" s="1"/>
  <c r="D126" i="9"/>
  <c r="E8" i="11"/>
  <c r="F8" i="11" s="1"/>
  <c r="D7" i="9"/>
  <c r="E99" i="11"/>
  <c r="F99" i="11" s="1"/>
  <c r="D98" i="9"/>
  <c r="E197" i="11"/>
  <c r="F197" i="11" s="1"/>
  <c r="D196" i="9"/>
  <c r="E155" i="11"/>
  <c r="F155" i="11" s="1"/>
  <c r="D154" i="9"/>
  <c r="E167" i="11"/>
  <c r="F167" i="11" s="1"/>
  <c r="D166" i="9"/>
  <c r="E124" i="11"/>
  <c r="F124" i="11" s="1"/>
  <c r="D123" i="9"/>
  <c r="E139" i="11"/>
  <c r="F139" i="11" s="1"/>
  <c r="D138" i="9"/>
  <c r="E91" i="11"/>
  <c r="F91" i="11" s="1"/>
  <c r="D90" i="9"/>
  <c r="E228" i="11"/>
  <c r="F228" i="11" s="1"/>
  <c r="D227" i="9"/>
  <c r="E222" i="11"/>
  <c r="F222" i="11" s="1"/>
  <c r="D221" i="9"/>
  <c r="E80" i="11"/>
  <c r="F80" i="11" s="1"/>
  <c r="D79" i="9"/>
  <c r="E93" i="11"/>
  <c r="F93" i="11" s="1"/>
  <c r="D92" i="9"/>
  <c r="E98" i="11"/>
  <c r="F98" i="11" s="1"/>
  <c r="D97" i="9"/>
  <c r="E14" i="11"/>
  <c r="F14" i="11" s="1"/>
  <c r="D13" i="9"/>
  <c r="E214" i="11"/>
  <c r="F214" i="11" s="1"/>
  <c r="D213" i="9"/>
  <c r="E224" i="11"/>
  <c r="F224" i="11" s="1"/>
  <c r="D223" i="9"/>
  <c r="E115" i="11"/>
  <c r="F115" i="11" s="1"/>
  <c r="D114" i="9"/>
  <c r="E210" i="11"/>
  <c r="F210" i="11" s="1"/>
  <c r="D209" i="9"/>
  <c r="E76" i="11"/>
  <c r="F76" i="11" s="1"/>
  <c r="D75" i="9"/>
  <c r="E149" i="11"/>
  <c r="F149" i="11" s="1"/>
  <c r="D148" i="9"/>
  <c r="E85" i="11"/>
  <c r="F85" i="11" s="1"/>
  <c r="D84" i="9"/>
  <c r="E141" i="11"/>
  <c r="F141" i="11" s="1"/>
  <c r="D140" i="9"/>
  <c r="E79" i="11"/>
  <c r="F79" i="11" s="1"/>
  <c r="D78" i="9"/>
  <c r="E238" i="11"/>
  <c r="F238" i="11" s="1"/>
  <c r="D237" i="9"/>
  <c r="E218" i="11"/>
  <c r="F218" i="11" s="1"/>
  <c r="D217" i="9"/>
  <c r="E125" i="11"/>
  <c r="F125" i="11" s="1"/>
  <c r="D124" i="9"/>
  <c r="E202" i="11"/>
  <c r="F202" i="11" s="1"/>
  <c r="D201" i="9"/>
  <c r="E305" i="11"/>
  <c r="F305" i="11" s="1"/>
  <c r="D304" i="9"/>
  <c r="E328" i="11"/>
  <c r="F328" i="11" s="1"/>
  <c r="D327" i="9"/>
  <c r="E298" i="11"/>
  <c r="F298" i="11" s="1"/>
  <c r="D297" i="9"/>
  <c r="E201" i="11"/>
  <c r="F201" i="11" s="1"/>
  <c r="D200" i="9"/>
  <c r="E247" i="11"/>
  <c r="F247" i="11" s="1"/>
  <c r="D246" i="9"/>
  <c r="E172" i="11"/>
  <c r="F172" i="11" s="1"/>
  <c r="D171" i="9"/>
  <c r="E302" i="11"/>
  <c r="F302" i="11" s="1"/>
  <c r="D301" i="9"/>
  <c r="E107" i="11"/>
  <c r="F107" i="11" s="1"/>
  <c r="D106" i="9"/>
  <c r="E301" i="11"/>
  <c r="F301" i="11" s="1"/>
  <c r="D300" i="9"/>
  <c r="E84" i="11"/>
  <c r="F84" i="11" s="1"/>
  <c r="D83" i="9"/>
  <c r="E230" i="11"/>
  <c r="F230" i="11" s="1"/>
  <c r="D229" i="9"/>
  <c r="E263" i="11"/>
  <c r="F263" i="11" s="1"/>
  <c r="D262" i="9"/>
  <c r="E321" i="11"/>
  <c r="F321" i="11" s="1"/>
  <c r="D320" i="9"/>
  <c r="E173" i="11"/>
  <c r="F173" i="11" s="1"/>
  <c r="D172" i="9"/>
  <c r="F327" i="11"/>
  <c r="F90" i="11"/>
  <c r="F9" i="11"/>
  <c r="F26" i="11"/>
  <c r="F6" i="11"/>
  <c r="F329" i="11" l="1"/>
  <c r="Q4" i="6" l="1"/>
  <c r="Q5" i="6"/>
  <c r="Q6" i="6"/>
  <c r="Q7" i="6"/>
  <c r="Q8" i="6"/>
  <c r="Q9" i="6"/>
  <c r="Q10" i="6"/>
  <c r="Q11" i="6"/>
  <c r="Q12" i="6"/>
  <c r="Q13" i="6"/>
  <c r="Q14" i="6"/>
  <c r="Q15" i="6"/>
  <c r="Q16" i="6"/>
  <c r="Q17" i="6"/>
  <c r="Q18" i="6"/>
  <c r="Q19" i="6"/>
  <c r="Q20" i="6"/>
  <c r="Q21" i="6"/>
  <c r="Q22" i="6"/>
  <c r="Q23" i="6"/>
  <c r="Q24" i="6"/>
  <c r="Q25" i="6"/>
  <c r="Q26" i="6"/>
  <c r="Q27" i="6"/>
  <c r="Q28" i="6"/>
  <c r="Q29" i="6"/>
  <c r="Q30" i="6"/>
  <c r="Q31" i="6"/>
  <c r="Q32" i="6"/>
  <c r="Q33" i="6"/>
  <c r="Q34" i="6"/>
  <c r="Q35" i="6"/>
  <c r="Q36" i="6"/>
  <c r="Q37" i="6"/>
  <c r="Q38" i="6"/>
  <c r="Q39" i="6"/>
  <c r="Q40" i="6"/>
  <c r="Q41" i="6"/>
  <c r="Q42" i="6"/>
  <c r="Q43" i="6"/>
  <c r="Q44" i="6"/>
  <c r="Q45" i="6"/>
  <c r="Q46" i="6"/>
  <c r="Q47" i="6"/>
  <c r="Q48" i="6"/>
  <c r="Q49" i="6"/>
  <c r="Q50" i="6"/>
  <c r="Q51" i="6"/>
  <c r="Q52" i="6"/>
  <c r="Q53" i="6"/>
  <c r="Q54" i="6"/>
  <c r="Q55" i="6"/>
  <c r="Q56" i="6"/>
  <c r="Q57" i="6"/>
  <c r="Q58" i="6"/>
  <c r="Q59" i="6"/>
  <c r="Q60" i="6"/>
  <c r="Q61" i="6"/>
  <c r="Q62" i="6"/>
  <c r="Q63" i="6"/>
  <c r="Q64" i="6"/>
  <c r="Q65" i="6"/>
  <c r="Q66" i="6"/>
  <c r="Q67" i="6"/>
  <c r="Q68" i="6"/>
  <c r="Q69" i="6"/>
  <c r="Q70" i="6"/>
  <c r="Q71" i="6"/>
  <c r="Q72" i="6"/>
  <c r="Q73" i="6"/>
  <c r="Q74" i="6"/>
  <c r="Q75" i="6"/>
  <c r="Q76" i="6"/>
  <c r="Q77" i="6"/>
  <c r="Q78" i="6"/>
  <c r="Q79" i="6"/>
  <c r="Q80" i="6"/>
  <c r="Q81" i="6"/>
  <c r="Q82" i="6"/>
  <c r="Q83" i="6"/>
  <c r="Q84" i="6"/>
  <c r="Q85" i="6"/>
  <c r="Q86" i="6"/>
  <c r="Q87" i="6"/>
  <c r="Q88" i="6"/>
  <c r="Q89" i="6"/>
  <c r="Q90" i="6"/>
  <c r="Q91" i="6"/>
  <c r="Q92" i="6"/>
  <c r="Q93" i="6"/>
  <c r="Q94" i="6"/>
  <c r="Q95" i="6"/>
  <c r="Q96" i="6"/>
  <c r="Q97" i="6"/>
  <c r="Q98" i="6"/>
  <c r="Q99" i="6"/>
  <c r="Q100" i="6"/>
  <c r="Q101" i="6"/>
  <c r="Q102" i="6"/>
  <c r="Q103" i="6"/>
  <c r="Q104" i="6"/>
  <c r="Q105" i="6"/>
  <c r="Q106" i="6"/>
  <c r="Q107" i="6"/>
  <c r="Q108" i="6"/>
  <c r="Q109" i="6"/>
  <c r="Q110" i="6"/>
  <c r="Q111" i="6"/>
  <c r="Q112" i="6"/>
  <c r="Q113" i="6"/>
  <c r="Q114" i="6"/>
  <c r="Q115" i="6"/>
  <c r="Q116" i="6"/>
  <c r="Q117" i="6"/>
  <c r="Q118" i="6"/>
  <c r="Q119" i="6"/>
  <c r="Q120" i="6"/>
  <c r="Q121" i="6"/>
  <c r="Q122" i="6"/>
  <c r="Q123" i="6"/>
  <c r="Q124" i="6"/>
  <c r="Q125" i="6"/>
  <c r="Q126" i="6"/>
  <c r="Q127" i="6"/>
  <c r="Q128" i="6"/>
  <c r="Q129" i="6"/>
  <c r="Q130" i="6"/>
  <c r="Q131" i="6"/>
  <c r="Q132" i="6"/>
  <c r="Q133" i="6"/>
  <c r="Q134" i="6"/>
  <c r="Q135" i="6"/>
  <c r="Q136" i="6"/>
  <c r="Q137" i="6"/>
  <c r="Q138" i="6"/>
  <c r="Q139" i="6"/>
  <c r="Q140" i="6"/>
  <c r="Q141" i="6"/>
  <c r="Q142" i="6"/>
  <c r="Q143" i="6"/>
  <c r="Q144" i="6"/>
  <c r="Q145" i="6"/>
  <c r="Q146" i="6"/>
  <c r="Q147" i="6"/>
  <c r="Q148" i="6"/>
  <c r="Q149" i="6"/>
  <c r="Q150" i="6"/>
  <c r="Q151" i="6"/>
  <c r="Q152" i="6"/>
  <c r="Q153" i="6"/>
  <c r="Q154" i="6"/>
  <c r="Q155" i="6"/>
  <c r="Q156" i="6"/>
  <c r="Q157" i="6"/>
  <c r="Q158" i="6"/>
  <c r="Q159" i="6"/>
  <c r="Q160" i="6"/>
  <c r="Q161" i="6"/>
  <c r="Q162" i="6"/>
  <c r="Q163" i="6"/>
  <c r="Q164" i="6"/>
  <c r="Q165" i="6"/>
  <c r="Q166" i="6"/>
  <c r="Q167" i="6"/>
  <c r="Q168" i="6"/>
  <c r="Q169" i="6"/>
  <c r="Q170" i="6"/>
  <c r="Q171" i="6"/>
  <c r="Q172" i="6"/>
  <c r="Q173" i="6"/>
  <c r="Q174" i="6"/>
  <c r="Q175" i="6"/>
  <c r="Q176" i="6"/>
  <c r="Q177" i="6"/>
  <c r="Q178" i="6"/>
  <c r="Q179" i="6"/>
  <c r="Q180" i="6"/>
  <c r="Q181" i="6"/>
  <c r="Q182" i="6"/>
  <c r="Q183" i="6"/>
  <c r="Q184" i="6"/>
  <c r="Q185" i="6"/>
  <c r="Q186" i="6"/>
  <c r="Q187" i="6"/>
  <c r="Q188" i="6"/>
  <c r="Q189" i="6"/>
  <c r="Q190" i="6"/>
  <c r="Q191" i="6"/>
  <c r="Q192" i="6"/>
  <c r="Q193" i="6"/>
  <c r="Q194" i="6"/>
  <c r="Q195" i="6"/>
  <c r="Q196" i="6"/>
  <c r="Q197" i="6"/>
  <c r="Q198" i="6"/>
  <c r="Q199" i="6"/>
  <c r="Q200" i="6"/>
  <c r="Q201" i="6"/>
  <c r="Q202" i="6"/>
  <c r="Q203" i="6"/>
  <c r="Q204" i="6"/>
  <c r="Q205" i="6"/>
  <c r="Q206" i="6"/>
  <c r="Q207" i="6"/>
  <c r="Q208" i="6"/>
  <c r="Q209" i="6"/>
  <c r="Q210" i="6"/>
  <c r="Q211" i="6"/>
  <c r="Q212" i="6"/>
  <c r="Q213" i="6"/>
  <c r="Q214" i="6"/>
  <c r="Q215" i="6"/>
  <c r="Q216" i="6"/>
  <c r="Q217" i="6"/>
  <c r="Q218" i="6"/>
  <c r="Q219" i="6"/>
  <c r="Q220" i="6"/>
  <c r="Q221" i="6"/>
  <c r="Q222" i="6"/>
  <c r="Q223" i="6"/>
  <c r="Q224" i="6"/>
  <c r="Q225" i="6"/>
  <c r="Q226" i="6"/>
  <c r="Q227" i="6"/>
  <c r="Q228" i="6"/>
  <c r="Q229" i="6"/>
  <c r="Q230" i="6"/>
  <c r="Q231" i="6"/>
  <c r="Q232" i="6"/>
  <c r="Q233" i="6"/>
  <c r="Q234" i="6"/>
  <c r="Q235" i="6"/>
  <c r="Q236" i="6"/>
  <c r="Q237" i="6"/>
  <c r="Q238" i="6"/>
  <c r="Q239" i="6"/>
  <c r="Q240" i="6"/>
  <c r="Q241" i="6"/>
  <c r="Q242" i="6"/>
  <c r="Q243" i="6"/>
  <c r="Q244" i="6"/>
  <c r="Q245" i="6"/>
  <c r="Q246" i="6"/>
  <c r="Q247" i="6"/>
  <c r="Q248" i="6"/>
  <c r="Q249" i="6"/>
  <c r="Q250" i="6"/>
  <c r="Q251" i="6"/>
  <c r="Q252" i="6"/>
  <c r="Q253" i="6"/>
  <c r="Q254" i="6"/>
  <c r="Q255" i="6"/>
  <c r="Q256" i="6"/>
  <c r="Q257" i="6"/>
  <c r="Q258" i="6"/>
  <c r="Q259" i="6"/>
  <c r="Q260" i="6"/>
  <c r="Q261" i="6"/>
  <c r="Q262" i="6"/>
  <c r="Q263" i="6"/>
  <c r="Q264" i="6"/>
  <c r="Q265" i="6"/>
  <c r="Q266" i="6"/>
  <c r="Q267" i="6"/>
  <c r="Q268" i="6"/>
  <c r="Q269" i="6"/>
  <c r="Q270" i="6"/>
  <c r="Q271" i="6"/>
  <c r="Q272" i="6"/>
  <c r="Q273" i="6"/>
  <c r="Q274" i="6"/>
  <c r="Q275" i="6"/>
  <c r="Q276" i="6"/>
  <c r="Q277" i="6"/>
  <c r="Q278" i="6"/>
  <c r="Q279" i="6"/>
  <c r="Q280" i="6"/>
  <c r="Q281" i="6"/>
  <c r="Q282" i="6"/>
  <c r="Q283" i="6"/>
  <c r="Q284" i="6"/>
  <c r="Q285" i="6"/>
  <c r="Q286" i="6"/>
  <c r="Q287" i="6"/>
  <c r="Q288" i="6"/>
  <c r="Q289" i="6"/>
  <c r="Q290" i="6"/>
  <c r="Q291" i="6"/>
  <c r="Q292" i="6"/>
  <c r="Q293" i="6"/>
  <c r="Q294" i="6"/>
  <c r="Q295" i="6"/>
  <c r="Q296" i="6"/>
  <c r="Q297" i="6"/>
  <c r="Q298" i="6"/>
  <c r="Q299" i="6"/>
  <c r="Q300" i="6"/>
  <c r="Q301" i="6"/>
  <c r="Q302" i="6"/>
  <c r="Q303" i="6"/>
  <c r="Q304" i="6"/>
  <c r="Q305" i="6"/>
  <c r="Q306" i="6"/>
  <c r="Q307" i="6"/>
  <c r="Q308" i="6"/>
  <c r="Q309" i="6"/>
  <c r="Q310" i="6"/>
  <c r="Q311" i="6"/>
  <c r="Q312" i="6"/>
  <c r="Q313" i="6"/>
  <c r="Q314" i="6"/>
  <c r="Q315" i="6"/>
  <c r="Q316" i="6"/>
  <c r="Q317" i="6"/>
  <c r="Q318" i="6"/>
  <c r="Q319" i="6"/>
  <c r="Q320" i="6"/>
  <c r="Q321" i="6"/>
  <c r="Q322" i="6"/>
  <c r="Q323" i="6"/>
  <c r="Q324" i="6"/>
  <c r="Q325" i="6"/>
  <c r="Q326" i="6"/>
  <c r="Q327" i="6"/>
  <c r="Q328" i="6"/>
  <c r="M3" i="6"/>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48" i="12"/>
  <c r="L49" i="12"/>
  <c r="L50" i="12"/>
  <c r="L51" i="12"/>
  <c r="L52" i="12"/>
  <c r="L53" i="12"/>
  <c r="L54" i="12"/>
  <c r="L55" i="12"/>
  <c r="L56" i="12"/>
  <c r="L57" i="12"/>
  <c r="L58" i="12"/>
  <c r="L59" i="12"/>
  <c r="L60" i="12"/>
  <c r="L61" i="12"/>
  <c r="L62" i="12"/>
  <c r="L63" i="12"/>
  <c r="L64" i="12"/>
  <c r="L65" i="12"/>
  <c r="L66" i="12"/>
  <c r="L67" i="12"/>
  <c r="L68" i="12"/>
  <c r="L69" i="12"/>
  <c r="L70" i="12"/>
  <c r="L71" i="12"/>
  <c r="L72" i="12"/>
  <c r="L73" i="12"/>
  <c r="L74" i="12"/>
  <c r="L75" i="12"/>
  <c r="L76" i="12"/>
  <c r="L77" i="12"/>
  <c r="L78" i="12"/>
  <c r="L79" i="12"/>
  <c r="L80" i="12"/>
  <c r="L81" i="12"/>
  <c r="L82" i="12"/>
  <c r="L83" i="12"/>
  <c r="L84" i="12"/>
  <c r="L85" i="12"/>
  <c r="L86" i="12"/>
  <c r="L87" i="12"/>
  <c r="L88" i="12"/>
  <c r="L89" i="12"/>
  <c r="L90" i="12"/>
  <c r="L91" i="12"/>
  <c r="L92" i="12"/>
  <c r="L93" i="12"/>
  <c r="L94" i="12"/>
  <c r="L95" i="12"/>
  <c r="L96" i="12"/>
  <c r="L97" i="12"/>
  <c r="L98" i="12"/>
  <c r="L99" i="12"/>
  <c r="L100" i="12"/>
  <c r="L101" i="12"/>
  <c r="L102" i="12"/>
  <c r="L103" i="12"/>
  <c r="L104" i="12"/>
  <c r="L105" i="12"/>
  <c r="L106" i="12"/>
  <c r="L107" i="12"/>
  <c r="L108" i="12"/>
  <c r="L109" i="12"/>
  <c r="L110" i="12"/>
  <c r="L111" i="12"/>
  <c r="L112" i="12"/>
  <c r="L113" i="12"/>
  <c r="L114" i="12"/>
  <c r="L115" i="12"/>
  <c r="L116" i="12"/>
  <c r="L117" i="12"/>
  <c r="L118" i="12"/>
  <c r="L119" i="12"/>
  <c r="L120" i="12"/>
  <c r="L121" i="12"/>
  <c r="L122" i="12"/>
  <c r="L123" i="12"/>
  <c r="L124" i="12"/>
  <c r="L125" i="12"/>
  <c r="L126" i="12"/>
  <c r="L127" i="12"/>
  <c r="L128" i="12"/>
  <c r="L129" i="12"/>
  <c r="L130" i="12"/>
  <c r="L131" i="12"/>
  <c r="L132" i="12"/>
  <c r="L133" i="12"/>
  <c r="L134" i="12"/>
  <c r="L135" i="12"/>
  <c r="L136" i="12"/>
  <c r="L137" i="12"/>
  <c r="L138" i="12"/>
  <c r="L139" i="12"/>
  <c r="L140" i="12"/>
  <c r="L141" i="12"/>
  <c r="L142" i="12"/>
  <c r="L143" i="12"/>
  <c r="L144" i="12"/>
  <c r="L145" i="12"/>
  <c r="L146" i="12"/>
  <c r="L147" i="12"/>
  <c r="L148" i="12"/>
  <c r="L149" i="12"/>
  <c r="L150" i="12"/>
  <c r="L151" i="12"/>
  <c r="L152" i="12"/>
  <c r="L153" i="12"/>
  <c r="L154" i="12"/>
  <c r="L155" i="12"/>
  <c r="L156" i="12"/>
  <c r="L157" i="12"/>
  <c r="L158" i="12"/>
  <c r="L159" i="12"/>
  <c r="L160" i="12"/>
  <c r="L161" i="12"/>
  <c r="L162" i="12"/>
  <c r="L163" i="12"/>
  <c r="L164" i="12"/>
  <c r="L165" i="12"/>
  <c r="L166" i="12"/>
  <c r="L167" i="12"/>
  <c r="L168" i="12"/>
  <c r="L169" i="12"/>
  <c r="L170" i="12"/>
  <c r="L171" i="12"/>
  <c r="L172" i="12"/>
  <c r="L173" i="12"/>
  <c r="L174" i="12"/>
  <c r="L175" i="12"/>
  <c r="L176" i="12"/>
  <c r="L177" i="12"/>
  <c r="L178" i="12"/>
  <c r="L179" i="12"/>
  <c r="L180" i="12"/>
  <c r="L181" i="12"/>
  <c r="L182" i="12"/>
  <c r="L183" i="12"/>
  <c r="L184" i="12"/>
  <c r="L185" i="12"/>
  <c r="L186" i="12"/>
  <c r="L187" i="12"/>
  <c r="L188" i="12"/>
  <c r="L189" i="12"/>
  <c r="L190" i="12"/>
  <c r="L191" i="12"/>
  <c r="L192" i="12"/>
  <c r="L193" i="12"/>
  <c r="L194" i="12"/>
  <c r="L195" i="12"/>
  <c r="L196" i="12"/>
  <c r="L197" i="12"/>
  <c r="L198" i="12"/>
  <c r="L199" i="12"/>
  <c r="L200" i="12"/>
  <c r="L201" i="12"/>
  <c r="L202" i="12"/>
  <c r="L203" i="12"/>
  <c r="L204" i="12"/>
  <c r="L205" i="12"/>
  <c r="L206" i="12"/>
  <c r="L207" i="12"/>
  <c r="L208" i="12"/>
  <c r="L209" i="12"/>
  <c r="L210" i="12"/>
  <c r="L211" i="12"/>
  <c r="L212" i="12"/>
  <c r="L213" i="12"/>
  <c r="L214" i="12"/>
  <c r="L215" i="12"/>
  <c r="L216" i="12"/>
  <c r="L217" i="12"/>
  <c r="L218" i="12"/>
  <c r="L219" i="12"/>
  <c r="L220" i="12"/>
  <c r="L221" i="12"/>
  <c r="L222" i="12"/>
  <c r="L223" i="12"/>
  <c r="L224" i="12"/>
  <c r="L225" i="12"/>
  <c r="L226" i="12"/>
  <c r="L227" i="12"/>
  <c r="L228" i="12"/>
  <c r="L229" i="12"/>
  <c r="L230" i="12"/>
  <c r="L231" i="12"/>
  <c r="L232" i="12"/>
  <c r="L233" i="12"/>
  <c r="L234" i="12"/>
  <c r="L235" i="12"/>
  <c r="L236" i="12"/>
  <c r="L237" i="12"/>
  <c r="L238" i="12"/>
  <c r="L239" i="12"/>
  <c r="L240" i="12"/>
  <c r="L241" i="12"/>
  <c r="L242" i="12"/>
  <c r="L243" i="12"/>
  <c r="L244" i="12"/>
  <c r="L245" i="12"/>
  <c r="L246" i="12"/>
  <c r="L247" i="12"/>
  <c r="L248" i="12"/>
  <c r="L249" i="12"/>
  <c r="L250" i="12"/>
  <c r="L251" i="12"/>
  <c r="L252" i="12"/>
  <c r="L253" i="12"/>
  <c r="L254" i="12"/>
  <c r="L255" i="12"/>
  <c r="L256" i="12"/>
  <c r="L257" i="12"/>
  <c r="L258" i="12"/>
  <c r="L259" i="12"/>
  <c r="L260" i="12"/>
  <c r="L261" i="12"/>
  <c r="L262" i="12"/>
  <c r="L263" i="12"/>
  <c r="L264" i="12"/>
  <c r="L265" i="12"/>
  <c r="L266" i="12"/>
  <c r="L267" i="12"/>
  <c r="L268" i="12"/>
  <c r="L269" i="12"/>
  <c r="L270" i="12"/>
  <c r="L271" i="12"/>
  <c r="L272" i="12"/>
  <c r="L273" i="12"/>
  <c r="L274" i="12"/>
  <c r="L275" i="12"/>
  <c r="L276" i="12"/>
  <c r="L277" i="12"/>
  <c r="L278" i="12"/>
  <c r="L279" i="12"/>
  <c r="L280" i="12"/>
  <c r="L281" i="12"/>
  <c r="L282" i="12"/>
  <c r="L283" i="12"/>
  <c r="L284" i="12"/>
  <c r="L285" i="12"/>
  <c r="L286" i="12"/>
  <c r="L287" i="12"/>
  <c r="L288" i="12"/>
  <c r="L289" i="12"/>
  <c r="L290" i="12"/>
  <c r="L291" i="12"/>
  <c r="L292" i="12"/>
  <c r="L293" i="12"/>
  <c r="L294" i="12"/>
  <c r="L295" i="12"/>
  <c r="L296" i="12"/>
  <c r="L297" i="12"/>
  <c r="L298" i="12"/>
  <c r="L299" i="12"/>
  <c r="L300" i="12"/>
  <c r="L301" i="12"/>
  <c r="L302" i="12"/>
  <c r="L303" i="12"/>
  <c r="L304" i="12"/>
  <c r="L305" i="12"/>
  <c r="L306" i="12"/>
  <c r="L307" i="12"/>
  <c r="L308" i="12"/>
  <c r="L309" i="12"/>
  <c r="L310" i="12"/>
  <c r="L311" i="12"/>
  <c r="L312" i="12"/>
  <c r="L313" i="12"/>
  <c r="L314" i="12"/>
  <c r="L315" i="12"/>
  <c r="L316" i="12"/>
  <c r="L317" i="12"/>
  <c r="L318" i="12"/>
  <c r="L319" i="12"/>
  <c r="L320" i="12"/>
  <c r="L321" i="12"/>
  <c r="L322" i="12"/>
  <c r="L323" i="12"/>
  <c r="L324" i="12"/>
  <c r="L325" i="12"/>
  <c r="L326" i="12"/>
  <c r="L327" i="12"/>
  <c r="L328" i="12"/>
  <c r="L329" i="12"/>
  <c r="L330" i="12"/>
  <c r="L331" i="12"/>
  <c r="L332" i="12"/>
  <c r="L333" i="12"/>
  <c r="L334" i="12"/>
  <c r="L335" i="12"/>
  <c r="L336" i="12"/>
  <c r="L337" i="12"/>
  <c r="L338" i="12"/>
  <c r="L339" i="12"/>
  <c r="L340" i="12"/>
  <c r="L341" i="12"/>
  <c r="L342" i="12"/>
  <c r="L343" i="12"/>
  <c r="L344" i="12"/>
  <c r="K345" i="12"/>
  <c r="L345" i="12"/>
  <c r="I8" i="10"/>
  <c r="N3" i="6" l="1"/>
  <c r="M4" i="6"/>
  <c r="M5" i="6"/>
  <c r="M6" i="6"/>
  <c r="M7" i="6"/>
  <c r="M8" i="6"/>
  <c r="M9" i="6"/>
  <c r="M10"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M51" i="6"/>
  <c r="M52" i="6"/>
  <c r="M53" i="6"/>
  <c r="M54" i="6"/>
  <c r="M55" i="6"/>
  <c r="M56" i="6"/>
  <c r="M57" i="6"/>
  <c r="M58" i="6"/>
  <c r="M59" i="6"/>
  <c r="M60" i="6"/>
  <c r="M61" i="6"/>
  <c r="M62" i="6"/>
  <c r="M63" i="6"/>
  <c r="M64" i="6"/>
  <c r="M65" i="6"/>
  <c r="M66" i="6"/>
  <c r="M67" i="6"/>
  <c r="M68" i="6"/>
  <c r="M69" i="6"/>
  <c r="M70" i="6"/>
  <c r="M71" i="6"/>
  <c r="M72" i="6"/>
  <c r="M73" i="6"/>
  <c r="M74" i="6"/>
  <c r="M75" i="6"/>
  <c r="M76" i="6"/>
  <c r="M77" i="6"/>
  <c r="M78" i="6"/>
  <c r="M79" i="6"/>
  <c r="M80" i="6"/>
  <c r="M81" i="6"/>
  <c r="M82" i="6"/>
  <c r="M83" i="6"/>
  <c r="M84" i="6"/>
  <c r="M85" i="6"/>
  <c r="M86" i="6"/>
  <c r="M87" i="6"/>
  <c r="M88" i="6"/>
  <c r="M89" i="6"/>
  <c r="M90" i="6"/>
  <c r="M91" i="6"/>
  <c r="M92" i="6"/>
  <c r="M93" i="6"/>
  <c r="M94" i="6"/>
  <c r="M95" i="6"/>
  <c r="M96" i="6"/>
  <c r="M97" i="6"/>
  <c r="M98" i="6"/>
  <c r="M99" i="6"/>
  <c r="M100" i="6"/>
  <c r="M101" i="6"/>
  <c r="M102" i="6"/>
  <c r="M103" i="6"/>
  <c r="M104" i="6"/>
  <c r="M105" i="6"/>
  <c r="M106" i="6"/>
  <c r="M107" i="6"/>
  <c r="M108" i="6"/>
  <c r="M109" i="6"/>
  <c r="M110" i="6"/>
  <c r="M111" i="6"/>
  <c r="M112" i="6"/>
  <c r="M113" i="6"/>
  <c r="M114" i="6"/>
  <c r="M115" i="6"/>
  <c r="M116" i="6"/>
  <c r="M117" i="6"/>
  <c r="M118" i="6"/>
  <c r="M119" i="6"/>
  <c r="M120" i="6"/>
  <c r="M121" i="6"/>
  <c r="M122" i="6"/>
  <c r="M123" i="6"/>
  <c r="M124" i="6"/>
  <c r="M125" i="6"/>
  <c r="M126" i="6"/>
  <c r="M127" i="6"/>
  <c r="M128" i="6"/>
  <c r="M129" i="6"/>
  <c r="M130" i="6"/>
  <c r="M131" i="6"/>
  <c r="M132" i="6"/>
  <c r="M133" i="6"/>
  <c r="M134" i="6"/>
  <c r="M135" i="6"/>
  <c r="M136" i="6"/>
  <c r="M137" i="6"/>
  <c r="M138" i="6"/>
  <c r="M139" i="6"/>
  <c r="M140" i="6"/>
  <c r="M141" i="6"/>
  <c r="M142" i="6"/>
  <c r="M143" i="6"/>
  <c r="M144" i="6"/>
  <c r="M145" i="6"/>
  <c r="M146" i="6"/>
  <c r="M147" i="6"/>
  <c r="M148" i="6"/>
  <c r="M149" i="6"/>
  <c r="M150" i="6"/>
  <c r="M151" i="6"/>
  <c r="M152" i="6"/>
  <c r="M153" i="6"/>
  <c r="M154" i="6"/>
  <c r="M155" i="6"/>
  <c r="M156" i="6"/>
  <c r="M157" i="6"/>
  <c r="M158" i="6"/>
  <c r="M159" i="6"/>
  <c r="M160" i="6"/>
  <c r="M161" i="6"/>
  <c r="M162" i="6"/>
  <c r="M163" i="6"/>
  <c r="M164" i="6"/>
  <c r="M165" i="6"/>
  <c r="M166" i="6"/>
  <c r="M167" i="6"/>
  <c r="M168" i="6"/>
  <c r="M169" i="6"/>
  <c r="M170" i="6"/>
  <c r="M171" i="6"/>
  <c r="M172" i="6"/>
  <c r="M173" i="6"/>
  <c r="M174" i="6"/>
  <c r="M175" i="6"/>
  <c r="M176" i="6"/>
  <c r="M177" i="6"/>
  <c r="M178" i="6"/>
  <c r="M179" i="6"/>
  <c r="M180" i="6"/>
  <c r="M181" i="6"/>
  <c r="M182" i="6"/>
  <c r="M183" i="6"/>
  <c r="M184" i="6"/>
  <c r="M185" i="6"/>
  <c r="M186" i="6"/>
  <c r="M187" i="6"/>
  <c r="M188" i="6"/>
  <c r="M189" i="6"/>
  <c r="M190" i="6"/>
  <c r="M191" i="6"/>
  <c r="M192" i="6"/>
  <c r="M193" i="6"/>
  <c r="M194" i="6"/>
  <c r="M195" i="6"/>
  <c r="M196" i="6"/>
  <c r="M197" i="6"/>
  <c r="M198" i="6"/>
  <c r="M199" i="6"/>
  <c r="M200" i="6"/>
  <c r="M201" i="6"/>
  <c r="M202" i="6"/>
  <c r="M203" i="6"/>
  <c r="M204" i="6"/>
  <c r="M205" i="6"/>
  <c r="M206" i="6"/>
  <c r="M207" i="6"/>
  <c r="M208" i="6"/>
  <c r="M209" i="6"/>
  <c r="M210" i="6"/>
  <c r="M211" i="6"/>
  <c r="M212" i="6"/>
  <c r="M213" i="6"/>
  <c r="M214" i="6"/>
  <c r="M215" i="6"/>
  <c r="M216" i="6"/>
  <c r="M217" i="6"/>
  <c r="M218" i="6"/>
  <c r="M219" i="6"/>
  <c r="M220" i="6"/>
  <c r="M221" i="6"/>
  <c r="M222" i="6"/>
  <c r="M223" i="6"/>
  <c r="M224" i="6"/>
  <c r="M225" i="6"/>
  <c r="M226" i="6"/>
  <c r="M227" i="6"/>
  <c r="M228" i="6"/>
  <c r="M229" i="6"/>
  <c r="M230" i="6"/>
  <c r="M231" i="6"/>
  <c r="M232" i="6"/>
  <c r="M233" i="6"/>
  <c r="M234" i="6"/>
  <c r="M235" i="6"/>
  <c r="M236" i="6"/>
  <c r="M237" i="6"/>
  <c r="M238" i="6"/>
  <c r="M239" i="6"/>
  <c r="M240" i="6"/>
  <c r="M241" i="6"/>
  <c r="M242" i="6"/>
  <c r="M243" i="6"/>
  <c r="M244" i="6"/>
  <c r="M245" i="6"/>
  <c r="M246" i="6"/>
  <c r="M247" i="6"/>
  <c r="M248" i="6"/>
  <c r="M249" i="6"/>
  <c r="M250" i="6"/>
  <c r="M251" i="6"/>
  <c r="M252" i="6"/>
  <c r="M253" i="6"/>
  <c r="M254" i="6"/>
  <c r="M255" i="6"/>
  <c r="M256" i="6"/>
  <c r="M257" i="6"/>
  <c r="M258" i="6"/>
  <c r="M259" i="6"/>
  <c r="M260" i="6"/>
  <c r="M261" i="6"/>
  <c r="M262" i="6"/>
  <c r="M263" i="6"/>
  <c r="M264" i="6"/>
  <c r="M265" i="6"/>
  <c r="M266" i="6"/>
  <c r="M267" i="6"/>
  <c r="M268" i="6"/>
  <c r="M269" i="6"/>
  <c r="M270" i="6"/>
  <c r="M271" i="6"/>
  <c r="M272" i="6"/>
  <c r="M273" i="6"/>
  <c r="M274" i="6"/>
  <c r="M275" i="6"/>
  <c r="M276" i="6"/>
  <c r="M277" i="6"/>
  <c r="M278" i="6"/>
  <c r="M279" i="6"/>
  <c r="M280" i="6"/>
  <c r="M281" i="6"/>
  <c r="M282" i="6"/>
  <c r="M283" i="6"/>
  <c r="M284" i="6"/>
  <c r="M285" i="6"/>
  <c r="M286" i="6"/>
  <c r="M287" i="6"/>
  <c r="M288" i="6"/>
  <c r="M289" i="6"/>
  <c r="M290" i="6"/>
  <c r="M291" i="6"/>
  <c r="M292" i="6"/>
  <c r="M293" i="6"/>
  <c r="M294" i="6"/>
  <c r="M295" i="6"/>
  <c r="M296" i="6"/>
  <c r="M297" i="6"/>
  <c r="M298" i="6"/>
  <c r="M299" i="6"/>
  <c r="M300" i="6"/>
  <c r="M301" i="6"/>
  <c r="M302" i="6"/>
  <c r="M303" i="6"/>
  <c r="M304" i="6"/>
  <c r="M305" i="6"/>
  <c r="M306" i="6"/>
  <c r="M307" i="6"/>
  <c r="M308" i="6"/>
  <c r="M309" i="6"/>
  <c r="M310" i="6"/>
  <c r="M311" i="6"/>
  <c r="M312" i="6"/>
  <c r="M313" i="6"/>
  <c r="M314" i="6"/>
  <c r="M315" i="6"/>
  <c r="M316" i="6"/>
  <c r="M317" i="6"/>
  <c r="M318" i="6"/>
  <c r="M319" i="6"/>
  <c r="M320" i="6"/>
  <c r="M321" i="6"/>
  <c r="M322" i="6"/>
  <c r="M323" i="6"/>
  <c r="M324" i="6"/>
  <c r="M325" i="6"/>
  <c r="M326" i="6"/>
  <c r="M327" i="6"/>
  <c r="M328" i="6"/>
  <c r="I15" i="10"/>
  <c r="I14" i="10"/>
  <c r="I13" i="10"/>
  <c r="I12" i="10"/>
  <c r="I11" i="10"/>
  <c r="I10" i="10"/>
  <c r="I9" i="10"/>
  <c r="I7" i="10"/>
  <c r="I6" i="10"/>
  <c r="I5" i="10"/>
  <c r="I4" i="10"/>
  <c r="O23" i="6" l="1"/>
  <c r="O39" i="6"/>
  <c r="O55" i="6"/>
  <c r="O71" i="6"/>
  <c r="O87" i="6"/>
  <c r="O103" i="6"/>
  <c r="O119" i="6"/>
  <c r="O135" i="6"/>
  <c r="O151" i="6"/>
  <c r="O167" i="6"/>
  <c r="O183" i="6"/>
  <c r="O199" i="6"/>
  <c r="O215" i="6"/>
  <c r="O231" i="6"/>
  <c r="O247" i="6"/>
  <c r="N249" i="6"/>
  <c r="O263" i="6"/>
  <c r="O279" i="6"/>
  <c r="O295" i="6"/>
  <c r="O311" i="6"/>
  <c r="O327" i="6"/>
  <c r="N202" i="6" l="1"/>
  <c r="O288" i="6"/>
  <c r="O21" i="6"/>
  <c r="N325" i="6"/>
  <c r="N309" i="6"/>
  <c r="N261" i="6"/>
  <c r="N245" i="6"/>
  <c r="N197" i="6"/>
  <c r="N181" i="6"/>
  <c r="N117" i="6"/>
  <c r="N101" i="6"/>
  <c r="N53" i="6"/>
  <c r="N37" i="6"/>
  <c r="O318" i="6"/>
  <c r="O222" i="6"/>
  <c r="N248" i="6"/>
  <c r="N104" i="6"/>
  <c r="O48" i="6"/>
  <c r="O207" i="6"/>
  <c r="O206" i="6"/>
  <c r="O142" i="6"/>
  <c r="O78" i="6"/>
  <c r="N42" i="6"/>
  <c r="O144" i="6"/>
  <c r="O7" i="6"/>
  <c r="O208" i="6"/>
  <c r="N103" i="6"/>
  <c r="P103" i="6" s="1" a="1"/>
  <c r="P103" i="6" s="1"/>
  <c r="O128" i="6"/>
  <c r="N165" i="6"/>
  <c r="N21" i="6"/>
  <c r="N324" i="6"/>
  <c r="N308" i="6"/>
  <c r="N292" i="6"/>
  <c r="N260" i="6"/>
  <c r="N244" i="6"/>
  <c r="N212" i="6"/>
  <c r="N196" i="6"/>
  <c r="N180" i="6"/>
  <c r="N164" i="6"/>
  <c r="N148" i="6"/>
  <c r="N132" i="6"/>
  <c r="N116" i="6"/>
  <c r="N100" i="6"/>
  <c r="N84" i="6"/>
  <c r="N4" i="6"/>
  <c r="O304" i="6"/>
  <c r="N52" i="6"/>
  <c r="N36" i="6"/>
  <c r="N20" i="6"/>
  <c r="O317" i="6"/>
  <c r="O301" i="6"/>
  <c r="O285" i="6"/>
  <c r="O205" i="6"/>
  <c r="O141" i="6"/>
  <c r="O125" i="6"/>
  <c r="O93" i="6"/>
  <c r="O77" i="6"/>
  <c r="O61" i="6"/>
  <c r="O13" i="6"/>
  <c r="N323" i="6"/>
  <c r="N307" i="6"/>
  <c r="N275" i="6"/>
  <c r="N259" i="6"/>
  <c r="N243" i="6"/>
  <c r="N227" i="6"/>
  <c r="N211" i="6"/>
  <c r="N195" i="6"/>
  <c r="N179" i="6"/>
  <c r="N147" i="6"/>
  <c r="N131" i="6"/>
  <c r="N115" i="6"/>
  <c r="N99" i="6"/>
  <c r="N67" i="6"/>
  <c r="N51" i="6"/>
  <c r="N35" i="6"/>
  <c r="N315" i="6"/>
  <c r="N299" i="6"/>
  <c r="N251" i="6"/>
  <c r="N235" i="6"/>
  <c r="N219" i="6"/>
  <c r="N187" i="6"/>
  <c r="N171" i="6"/>
  <c r="N139" i="6"/>
  <c r="N123" i="6"/>
  <c r="N91" i="6"/>
  <c r="N75" i="6"/>
  <c r="N59" i="6"/>
  <c r="N11" i="6"/>
  <c r="O314" i="6"/>
  <c r="N298" i="6"/>
  <c r="O266" i="6"/>
  <c r="O250" i="6"/>
  <c r="N234" i="6"/>
  <c r="N218" i="6"/>
  <c r="O202" i="6"/>
  <c r="O186" i="6"/>
  <c r="N154" i="6"/>
  <c r="N138" i="6"/>
  <c r="O122" i="6"/>
  <c r="O106" i="6"/>
  <c r="N74" i="6"/>
  <c r="N58" i="6"/>
  <c r="O42" i="6"/>
  <c r="O58" i="6"/>
  <c r="O3" i="6"/>
  <c r="P3" i="6" s="1" a="1"/>
  <c r="P3" i="6" s="1"/>
  <c r="N313" i="6"/>
  <c r="O297" i="6"/>
  <c r="O281" i="6"/>
  <c r="O265" i="6"/>
  <c r="O249" i="6"/>
  <c r="P249" i="6" s="1" a="1"/>
  <c r="P249" i="6" s="1"/>
  <c r="O233" i="6"/>
  <c r="O217" i="6"/>
  <c r="O201" i="6"/>
  <c r="O185" i="6"/>
  <c r="O169" i="6"/>
  <c r="O153" i="6"/>
  <c r="O137" i="6"/>
  <c r="O121" i="6"/>
  <c r="O105" i="6"/>
  <c r="O89" i="6"/>
  <c r="N73" i="6"/>
  <c r="O57" i="6"/>
  <c r="O41" i="6"/>
  <c r="O25" i="6"/>
  <c r="O9" i="6"/>
  <c r="N319" i="6"/>
  <c r="N303" i="6"/>
  <c r="N287" i="6"/>
  <c r="N271" i="6"/>
  <c r="N255" i="6"/>
  <c r="N239" i="6"/>
  <c r="N223" i="6"/>
  <c r="N207" i="6"/>
  <c r="N191" i="6"/>
  <c r="N175" i="6"/>
  <c r="N159" i="6"/>
  <c r="N143" i="6"/>
  <c r="N127" i="6"/>
  <c r="N111" i="6"/>
  <c r="N95" i="6"/>
  <c r="N79" i="6"/>
  <c r="N63" i="6"/>
  <c r="N47" i="6"/>
  <c r="N31" i="6"/>
  <c r="N15" i="6"/>
  <c r="O328" i="6"/>
  <c r="O312" i="6"/>
  <c r="O296" i="6"/>
  <c r="O280" i="6"/>
  <c r="O264" i="6"/>
  <c r="O248" i="6"/>
  <c r="O232" i="6"/>
  <c r="O216" i="6"/>
  <c r="O200" i="6"/>
  <c r="O184" i="6"/>
  <c r="O168" i="6"/>
  <c r="O152" i="6"/>
  <c r="O136" i="6"/>
  <c r="O120" i="6"/>
  <c r="O104" i="6"/>
  <c r="O88" i="6"/>
  <c r="O72" i="6"/>
  <c r="O56" i="6"/>
  <c r="O40" i="6"/>
  <c r="O24" i="6"/>
  <c r="O8" i="6"/>
  <c r="N247" i="6"/>
  <c r="P247" i="6" s="1" a="1"/>
  <c r="P247" i="6" s="1"/>
  <c r="N283" i="6"/>
  <c r="O283" i="6"/>
  <c r="N155" i="6"/>
  <c r="O155" i="6"/>
  <c r="N43" i="6"/>
  <c r="O43" i="6"/>
  <c r="O170" i="6"/>
  <c r="N170" i="6"/>
  <c r="O90" i="6"/>
  <c r="N90" i="6"/>
  <c r="N26" i="6"/>
  <c r="O26" i="6"/>
  <c r="O10" i="6"/>
  <c r="N10" i="6"/>
  <c r="N314" i="6"/>
  <c r="O154" i="6"/>
  <c r="O139" i="6"/>
  <c r="N266" i="6"/>
  <c r="O315" i="6"/>
  <c r="O138" i="6"/>
  <c r="N122" i="6"/>
  <c r="N250" i="6"/>
  <c r="N267" i="6"/>
  <c r="O267" i="6"/>
  <c r="N203" i="6"/>
  <c r="O203" i="6"/>
  <c r="N107" i="6"/>
  <c r="O107" i="6"/>
  <c r="N27" i="6"/>
  <c r="O27" i="6"/>
  <c r="N282" i="6"/>
  <c r="O282" i="6"/>
  <c r="N106" i="6"/>
  <c r="O298" i="6"/>
  <c r="O123" i="6"/>
  <c r="N291" i="6"/>
  <c r="N163" i="6"/>
  <c r="N83" i="6"/>
  <c r="N19" i="6"/>
  <c r="O235" i="6"/>
  <c r="O234" i="6"/>
  <c r="O75" i="6"/>
  <c r="N320" i="6"/>
  <c r="O320" i="6"/>
  <c r="N304" i="6"/>
  <c r="N288" i="6"/>
  <c r="N272" i="6"/>
  <c r="O272" i="6"/>
  <c r="N256" i="6"/>
  <c r="O256" i="6"/>
  <c r="N240" i="6"/>
  <c r="O240" i="6"/>
  <c r="N224" i="6"/>
  <c r="N208" i="6"/>
  <c r="N192" i="6"/>
  <c r="O192" i="6"/>
  <c r="N176" i="6"/>
  <c r="O176" i="6"/>
  <c r="N160" i="6"/>
  <c r="O160" i="6"/>
  <c r="N144" i="6"/>
  <c r="N128" i="6"/>
  <c r="N112" i="6"/>
  <c r="O112" i="6"/>
  <c r="N96" i="6"/>
  <c r="O96" i="6"/>
  <c r="N80" i="6"/>
  <c r="O80" i="6"/>
  <c r="N64" i="6"/>
  <c r="N48" i="6"/>
  <c r="N32" i="6"/>
  <c r="O32" i="6"/>
  <c r="N16" i="6"/>
  <c r="O16" i="6"/>
  <c r="O224" i="6"/>
  <c r="O74" i="6"/>
  <c r="O319" i="6"/>
  <c r="O111" i="6"/>
  <c r="O79" i="6"/>
  <c r="O218" i="6"/>
  <c r="O64" i="6"/>
  <c r="N186" i="6"/>
  <c r="O302" i="6"/>
  <c r="O110" i="6"/>
  <c r="O30" i="6"/>
  <c r="O237" i="6"/>
  <c r="O29" i="6"/>
  <c r="O310" i="6"/>
  <c r="O262" i="6"/>
  <c r="O214" i="6"/>
  <c r="O166" i="6"/>
  <c r="O102" i="6"/>
  <c r="O54" i="6"/>
  <c r="O22" i="6"/>
  <c r="O325" i="6"/>
  <c r="O309" i="6"/>
  <c r="O293" i="6"/>
  <c r="O277" i="6"/>
  <c r="O261" i="6"/>
  <c r="O245" i="6"/>
  <c r="O229" i="6"/>
  <c r="O213" i="6"/>
  <c r="O197" i="6"/>
  <c r="O181" i="6"/>
  <c r="O165" i="6"/>
  <c r="O149" i="6"/>
  <c r="O133" i="6"/>
  <c r="O117" i="6"/>
  <c r="O101" i="6"/>
  <c r="O85" i="6"/>
  <c r="O69" i="6"/>
  <c r="O53" i="6"/>
  <c r="O37" i="6"/>
  <c r="O5" i="6"/>
  <c r="N293" i="6"/>
  <c r="N229" i="6"/>
  <c r="N85" i="6"/>
  <c r="O324" i="6"/>
  <c r="O308" i="6"/>
  <c r="O292" i="6"/>
  <c r="O276" i="6"/>
  <c r="O260" i="6"/>
  <c r="O244" i="6"/>
  <c r="O228" i="6"/>
  <c r="O212" i="6"/>
  <c r="O196" i="6"/>
  <c r="O180" i="6"/>
  <c r="O164" i="6"/>
  <c r="O148" i="6"/>
  <c r="O132" i="6"/>
  <c r="O116" i="6"/>
  <c r="O100" i="6"/>
  <c r="O84" i="6"/>
  <c r="O68" i="6"/>
  <c r="O52" i="6"/>
  <c r="O36" i="6"/>
  <c r="O20" i="6"/>
  <c r="O4" i="6"/>
  <c r="N228" i="6"/>
  <c r="O270" i="6"/>
  <c r="O238" i="6"/>
  <c r="O190" i="6"/>
  <c r="O62" i="6"/>
  <c r="O14" i="6"/>
  <c r="O269" i="6"/>
  <c r="O221" i="6"/>
  <c r="O326" i="6"/>
  <c r="O278" i="6"/>
  <c r="O230" i="6"/>
  <c r="O182" i="6"/>
  <c r="O134" i="6"/>
  <c r="O86" i="6"/>
  <c r="O38" i="6"/>
  <c r="O307" i="6"/>
  <c r="O275" i="6"/>
  <c r="O243" i="6"/>
  <c r="O227" i="6"/>
  <c r="O195" i="6"/>
  <c r="O163" i="6"/>
  <c r="O131" i="6"/>
  <c r="O99" i="6"/>
  <c r="O67" i="6"/>
  <c r="O35" i="6"/>
  <c r="N277" i="6"/>
  <c r="N215" i="6"/>
  <c r="N69" i="6"/>
  <c r="O158" i="6"/>
  <c r="O94" i="6"/>
  <c r="O189" i="6"/>
  <c r="O157" i="6"/>
  <c r="O109" i="6"/>
  <c r="O294" i="6"/>
  <c r="O246" i="6"/>
  <c r="O198" i="6"/>
  <c r="O150" i="6"/>
  <c r="O118" i="6"/>
  <c r="O70" i="6"/>
  <c r="O6" i="6"/>
  <c r="O323" i="6"/>
  <c r="O291" i="6"/>
  <c r="O259" i="6"/>
  <c r="O211" i="6"/>
  <c r="O179" i="6"/>
  <c r="O147" i="6"/>
  <c r="O115" i="6"/>
  <c r="O83" i="6"/>
  <c r="O51" i="6"/>
  <c r="O19" i="6"/>
  <c r="N149" i="6"/>
  <c r="N5" i="6"/>
  <c r="N321" i="6"/>
  <c r="N305" i="6"/>
  <c r="N289" i="6"/>
  <c r="N273" i="6"/>
  <c r="N257" i="6"/>
  <c r="N241" i="6"/>
  <c r="N225" i="6"/>
  <c r="N209" i="6"/>
  <c r="N193" i="6"/>
  <c r="N177" i="6"/>
  <c r="N161" i="6"/>
  <c r="N145" i="6"/>
  <c r="N129" i="6"/>
  <c r="N113" i="6"/>
  <c r="N97" i="6"/>
  <c r="N81" i="6"/>
  <c r="N65" i="6"/>
  <c r="N49" i="6"/>
  <c r="N33" i="6"/>
  <c r="N17" i="6"/>
  <c r="N276" i="6"/>
  <c r="N213" i="6"/>
  <c r="N133" i="6"/>
  <c r="N68" i="6"/>
  <c r="P68" i="6" s="1" a="1"/>
  <c r="P68" i="6" s="1"/>
  <c r="N25" i="6"/>
  <c r="O31" i="6"/>
  <c r="N56" i="6"/>
  <c r="O73" i="6"/>
  <c r="N89" i="6"/>
  <c r="N199" i="6"/>
  <c r="P199" i="6" s="1" a="1"/>
  <c r="P199" i="6" s="1"/>
  <c r="N232" i="6"/>
  <c r="N121" i="6"/>
  <c r="N87" i="6"/>
  <c r="P87" i="6" s="1" a="1"/>
  <c r="P87" i="6" s="1"/>
  <c r="N265" i="6"/>
  <c r="N231" i="6"/>
  <c r="P231" i="6" s="1" a="1"/>
  <c r="P231" i="6" s="1"/>
  <c r="N120" i="6"/>
  <c r="N9" i="6"/>
  <c r="O223" i="6"/>
  <c r="O187" i="6"/>
  <c r="N201" i="6"/>
  <c r="O313" i="6"/>
  <c r="N55" i="6"/>
  <c r="P55" i="6" s="1" a="1"/>
  <c r="P55" i="6" s="1"/>
  <c r="O143" i="6"/>
  <c r="N264" i="6"/>
  <c r="N153" i="6"/>
  <c r="N119" i="6"/>
  <c r="P119" i="6" s="1" a="1"/>
  <c r="P119" i="6" s="1"/>
  <c r="N8" i="6"/>
  <c r="O299" i="6"/>
  <c r="O95" i="6"/>
  <c r="O59" i="6"/>
  <c r="O15" i="6"/>
  <c r="O239" i="6"/>
  <c r="O271" i="6"/>
  <c r="N297" i="6"/>
  <c r="P297" i="6" s="1" a="1"/>
  <c r="P297" i="6" s="1"/>
  <c r="N263" i="6"/>
  <c r="P263" i="6" s="1" a="1"/>
  <c r="P263" i="6" s="1"/>
  <c r="N152" i="6"/>
  <c r="N41" i="6"/>
  <c r="N7" i="6"/>
  <c r="N135" i="6"/>
  <c r="P135" i="6" s="1" a="1"/>
  <c r="P135" i="6" s="1"/>
  <c r="N24" i="6"/>
  <c r="N279" i="6"/>
  <c r="P279" i="6" s="1" a="1"/>
  <c r="P279" i="6" s="1"/>
  <c r="N57" i="6"/>
  <c r="N233" i="6"/>
  <c r="O63" i="6"/>
  <c r="N318" i="6"/>
  <c r="N302" i="6"/>
  <c r="N286" i="6"/>
  <c r="N270" i="6"/>
  <c r="N254" i="6"/>
  <c r="N238" i="6"/>
  <c r="N222" i="6"/>
  <c r="N206" i="6"/>
  <c r="N190" i="6"/>
  <c r="N174" i="6"/>
  <c r="N158" i="6"/>
  <c r="N142" i="6"/>
  <c r="N126" i="6"/>
  <c r="N110" i="6"/>
  <c r="N94" i="6"/>
  <c r="N78" i="6"/>
  <c r="N62" i="6"/>
  <c r="P62" i="6" s="1" a="1"/>
  <c r="P62" i="6" s="1"/>
  <c r="N46" i="6"/>
  <c r="N30" i="6"/>
  <c r="N14" i="6"/>
  <c r="N296" i="6"/>
  <c r="N185" i="6"/>
  <c r="N151" i="6"/>
  <c r="P151" i="6" s="1" a="1"/>
  <c r="P151" i="6" s="1"/>
  <c r="N40" i="6"/>
  <c r="O255" i="6"/>
  <c r="O219" i="6"/>
  <c r="O175" i="6"/>
  <c r="N137" i="6"/>
  <c r="N281" i="6"/>
  <c r="O159" i="6"/>
  <c r="N280" i="6"/>
  <c r="N169" i="6"/>
  <c r="N168" i="6"/>
  <c r="N200" i="6"/>
  <c r="O191" i="6"/>
  <c r="N88" i="6"/>
  <c r="N317" i="6"/>
  <c r="N301" i="6"/>
  <c r="N285" i="6"/>
  <c r="P285" i="6" s="1" a="1"/>
  <c r="P285" i="6" s="1"/>
  <c r="N269" i="6"/>
  <c r="N253" i="6"/>
  <c r="N237" i="6"/>
  <c r="N221" i="6"/>
  <c r="N205" i="6"/>
  <c r="N189" i="6"/>
  <c r="N173" i="6"/>
  <c r="N157" i="6"/>
  <c r="N141" i="6"/>
  <c r="N125" i="6"/>
  <c r="N109" i="6"/>
  <c r="N93" i="6"/>
  <c r="N77" i="6"/>
  <c r="N61" i="6"/>
  <c r="N45" i="6"/>
  <c r="N29" i="6"/>
  <c r="N13" i="6"/>
  <c r="N295" i="6"/>
  <c r="P295" i="6" s="1" a="1"/>
  <c r="P295" i="6" s="1"/>
  <c r="N184" i="6"/>
  <c r="N39" i="6"/>
  <c r="P39" i="6" s="1" a="1"/>
  <c r="P39" i="6" s="1"/>
  <c r="O254" i="6"/>
  <c r="O174" i="6"/>
  <c r="O91" i="6"/>
  <c r="O47" i="6"/>
  <c r="O11" i="6"/>
  <c r="N312" i="6"/>
  <c r="N167" i="6"/>
  <c r="P167" i="6" s="1" a="1"/>
  <c r="P167" i="6" s="1"/>
  <c r="N311" i="6"/>
  <c r="P311" i="6" s="1" a="1"/>
  <c r="P311" i="6" s="1"/>
  <c r="O303" i="6"/>
  <c r="O316" i="6"/>
  <c r="N316" i="6"/>
  <c r="O300" i="6"/>
  <c r="N300" i="6"/>
  <c r="O284" i="6"/>
  <c r="N284" i="6"/>
  <c r="O268" i="6"/>
  <c r="N268" i="6"/>
  <c r="O252" i="6"/>
  <c r="N252" i="6"/>
  <c r="O236" i="6"/>
  <c r="N236" i="6"/>
  <c r="O220" i="6"/>
  <c r="N220" i="6"/>
  <c r="O204" i="6"/>
  <c r="N204" i="6"/>
  <c r="O188" i="6"/>
  <c r="N188" i="6"/>
  <c r="O172" i="6"/>
  <c r="N172" i="6"/>
  <c r="O156" i="6"/>
  <c r="N156" i="6"/>
  <c r="O140" i="6"/>
  <c r="N140" i="6"/>
  <c r="O124" i="6"/>
  <c r="N124" i="6"/>
  <c r="O108" i="6"/>
  <c r="N108" i="6"/>
  <c r="O92" i="6"/>
  <c r="N92" i="6"/>
  <c r="O76" i="6"/>
  <c r="N76" i="6"/>
  <c r="O60" i="6"/>
  <c r="N60" i="6"/>
  <c r="O44" i="6"/>
  <c r="N44" i="6"/>
  <c r="O28" i="6"/>
  <c r="N28" i="6"/>
  <c r="O12" i="6"/>
  <c r="N12" i="6"/>
  <c r="N322" i="6"/>
  <c r="O322" i="6"/>
  <c r="N306" i="6"/>
  <c r="O306" i="6"/>
  <c r="N290" i="6"/>
  <c r="O290" i="6"/>
  <c r="N274" i="6"/>
  <c r="O274" i="6"/>
  <c r="O258" i="6"/>
  <c r="N258" i="6"/>
  <c r="N242" i="6"/>
  <c r="O242" i="6"/>
  <c r="N226" i="6"/>
  <c r="O226" i="6"/>
  <c r="N210" i="6"/>
  <c r="O210" i="6"/>
  <c r="N194" i="6"/>
  <c r="O194" i="6"/>
  <c r="N178" i="6"/>
  <c r="O178" i="6"/>
  <c r="N162" i="6"/>
  <c r="O162" i="6"/>
  <c r="N146" i="6"/>
  <c r="O146" i="6"/>
  <c r="N130" i="6"/>
  <c r="O130" i="6"/>
  <c r="N114" i="6"/>
  <c r="O114" i="6"/>
  <c r="N98" i="6"/>
  <c r="O98" i="6"/>
  <c r="N82" i="6"/>
  <c r="O82" i="6"/>
  <c r="N66" i="6"/>
  <c r="O66" i="6"/>
  <c r="N50" i="6"/>
  <c r="O50" i="6"/>
  <c r="N34" i="6"/>
  <c r="O34" i="6"/>
  <c r="N18" i="6"/>
  <c r="O18" i="6"/>
  <c r="N328" i="6"/>
  <c r="N217" i="6"/>
  <c r="N183" i="6"/>
  <c r="P183" i="6" s="1" a="1"/>
  <c r="P183" i="6" s="1"/>
  <c r="N72" i="6"/>
  <c r="O287" i="6"/>
  <c r="O253" i="6"/>
  <c r="O173" i="6"/>
  <c r="O127" i="6"/>
  <c r="O46" i="6"/>
  <c r="N136" i="6"/>
  <c r="N23" i="6"/>
  <c r="P23" i="6" s="1" a="1"/>
  <c r="P23" i="6" s="1"/>
  <c r="N327" i="6"/>
  <c r="P327" i="6" s="1" a="1"/>
  <c r="P327" i="6" s="1"/>
  <c r="N216" i="6"/>
  <c r="N105" i="6"/>
  <c r="N71" i="6"/>
  <c r="P71" i="6" s="1" a="1"/>
  <c r="P71" i="6" s="1"/>
  <c r="O286" i="6"/>
  <c r="O251" i="6"/>
  <c r="O171" i="6"/>
  <c r="O126" i="6"/>
  <c r="O45" i="6"/>
  <c r="O321" i="6"/>
  <c r="O305" i="6"/>
  <c r="O289" i="6"/>
  <c r="O273" i="6"/>
  <c r="O257" i="6"/>
  <c r="O241" i="6"/>
  <c r="O225" i="6"/>
  <c r="O209" i="6"/>
  <c r="O193" i="6"/>
  <c r="O177" i="6"/>
  <c r="O161" i="6"/>
  <c r="O145" i="6"/>
  <c r="O129" i="6"/>
  <c r="O113" i="6"/>
  <c r="O97" i="6"/>
  <c r="O81" i="6"/>
  <c r="O65" i="6"/>
  <c r="O49" i="6"/>
  <c r="O33" i="6"/>
  <c r="O17" i="6"/>
  <c r="N326" i="6"/>
  <c r="N310" i="6"/>
  <c r="N294" i="6"/>
  <c r="N278" i="6"/>
  <c r="N262" i="6"/>
  <c r="N246" i="6"/>
  <c r="N230" i="6"/>
  <c r="N214" i="6"/>
  <c r="N198" i="6"/>
  <c r="N182" i="6"/>
  <c r="N166" i="6"/>
  <c r="N150" i="6"/>
  <c r="N134" i="6"/>
  <c r="N118" i="6"/>
  <c r="N102" i="6"/>
  <c r="N86" i="6"/>
  <c r="N70" i="6"/>
  <c r="N54" i="6"/>
  <c r="N38" i="6"/>
  <c r="N22" i="6"/>
  <c r="P22" i="6" s="1" a="1"/>
  <c r="P22" i="6" s="1"/>
  <c r="N6" i="6"/>
  <c r="P61" i="6" l="1" a="1"/>
  <c r="P61" i="6" s="1"/>
  <c r="P77" i="6" a="1"/>
  <c r="P77" i="6" s="1"/>
  <c r="P152" i="6" a="1"/>
  <c r="P152" i="6" s="1"/>
  <c r="P93" i="6" a="1"/>
  <c r="P93" i="6" s="1"/>
  <c r="P102" i="6" a="1"/>
  <c r="P102" i="6" s="1"/>
  <c r="P301" i="6" a="1"/>
  <c r="P301" i="6" s="1"/>
  <c r="P5" i="6" a="1"/>
  <c r="P5" i="6" s="1"/>
  <c r="P122" i="6" a="1"/>
  <c r="P122" i="6" s="1"/>
  <c r="P198" i="6" a="1"/>
  <c r="P198" i="6" s="1"/>
  <c r="P190" i="6" a="1"/>
  <c r="P190" i="6" s="1"/>
  <c r="P85" i="6" a="1"/>
  <c r="P85" i="6" s="1"/>
  <c r="P163" i="6" a="1"/>
  <c r="P163" i="6" s="1"/>
  <c r="P150" i="6" a="1"/>
  <c r="P150" i="6" s="1"/>
  <c r="P41" i="6" a="1"/>
  <c r="P41" i="6" s="1"/>
  <c r="P228" i="6" a="1"/>
  <c r="P228" i="6" s="1"/>
  <c r="P64" i="6" a="1"/>
  <c r="P64" i="6" s="1"/>
  <c r="P312" i="6" a="1"/>
  <c r="P312" i="6" s="1"/>
  <c r="P13" i="6" a="1"/>
  <c r="P13" i="6" s="1"/>
  <c r="P208" i="6" a="1"/>
  <c r="P208" i="6" s="1"/>
  <c r="P69" i="6" a="1"/>
  <c r="P69" i="6" s="1"/>
  <c r="P225" i="6" a="1"/>
  <c r="P225" i="6" s="1"/>
  <c r="P246" i="6" a="1"/>
  <c r="P246" i="6" s="1"/>
  <c r="P258" i="6" a="1"/>
  <c r="P258" i="6" s="1"/>
  <c r="P60" i="6" a="1"/>
  <c r="P60" i="6" s="1"/>
  <c r="P188" i="6" a="1"/>
  <c r="P188" i="6" s="1"/>
  <c r="P316" i="6" a="1"/>
  <c r="P316" i="6" s="1"/>
  <c r="P238" i="6" a="1"/>
  <c r="P238" i="6" s="1"/>
  <c r="P241" i="6" a="1"/>
  <c r="P241" i="6" s="1"/>
  <c r="P101" i="6" a="1"/>
  <c r="P101" i="6" s="1"/>
  <c r="P296" i="6" a="1"/>
  <c r="P296" i="6" s="1"/>
  <c r="P153" i="6" a="1"/>
  <c r="P153" i="6" s="1"/>
  <c r="P160" i="6" a="1"/>
  <c r="P160" i="6" s="1"/>
  <c r="P320" i="6" a="1"/>
  <c r="P320" i="6" s="1"/>
  <c r="P19" i="6" a="1"/>
  <c r="P19" i="6" s="1"/>
  <c r="P107" i="6" a="1"/>
  <c r="P107" i="6" s="1"/>
  <c r="P26" i="6" a="1"/>
  <c r="P26" i="6" s="1"/>
  <c r="P63" i="6" a="1"/>
  <c r="P63" i="6" s="1"/>
  <c r="P319" i="6" a="1"/>
  <c r="P319" i="6" s="1"/>
  <c r="P117" i="6" a="1"/>
  <c r="P117" i="6" s="1"/>
  <c r="P269" i="6" a="1"/>
  <c r="P269" i="6" s="1"/>
  <c r="P40" i="6" a="1"/>
  <c r="P40" i="6" s="1"/>
  <c r="P206" i="6" a="1"/>
  <c r="P206" i="6" s="1"/>
  <c r="P209" i="6" a="1"/>
  <c r="P209" i="6" s="1"/>
  <c r="P10" i="6" a="1"/>
  <c r="P10" i="6" s="1"/>
  <c r="P79" i="6" a="1"/>
  <c r="P79" i="6" s="1"/>
  <c r="P299" i="6" a="1"/>
  <c r="P299" i="6" s="1"/>
  <c r="P193" i="6" a="1"/>
  <c r="P193" i="6" s="1"/>
  <c r="P218" i="6" a="1"/>
  <c r="P218" i="6" s="1"/>
  <c r="P95" i="6" a="1"/>
  <c r="P95" i="6" s="1"/>
  <c r="P315" i="6" a="1"/>
  <c r="P315" i="6" s="1"/>
  <c r="P323" i="6" a="1"/>
  <c r="P323" i="6" s="1"/>
  <c r="P108" i="6" a="1"/>
  <c r="P108" i="6" s="1"/>
  <c r="P236" i="6" a="1"/>
  <c r="P236" i="6" s="1"/>
  <c r="P56" i="6" a="1"/>
  <c r="P56" i="6" s="1"/>
  <c r="P270" i="6" a="1"/>
  <c r="P270" i="6" s="1"/>
  <c r="P169" i="6" a="1"/>
  <c r="P169" i="6" s="1"/>
  <c r="P294" i="6" a="1"/>
  <c r="P294" i="6" s="1"/>
  <c r="P201" i="6" a="1"/>
  <c r="P201" i="6" s="1"/>
  <c r="P83" i="6" a="1"/>
  <c r="P83" i="6" s="1"/>
  <c r="P72" i="6" a="1"/>
  <c r="P72" i="6" s="1"/>
  <c r="P44" i="6" a="1"/>
  <c r="P44" i="6" s="1"/>
  <c r="P172" i="6" a="1"/>
  <c r="P172" i="6" s="1"/>
  <c r="P300" i="6" a="1"/>
  <c r="P300" i="6" s="1"/>
  <c r="P25" i="6" a="1"/>
  <c r="P25" i="6" s="1"/>
  <c r="P251" i="6" a="1"/>
  <c r="P251" i="6" s="1"/>
  <c r="P207" i="6" a="1"/>
  <c r="P207" i="6" s="1"/>
  <c r="P74" i="6" a="1"/>
  <c r="P74" i="6" s="1"/>
  <c r="P133" i="6" a="1"/>
  <c r="P133" i="6" s="1"/>
  <c r="P53" i="6" a="1"/>
  <c r="P53" i="6" s="1"/>
  <c r="P214" i="6" a="1"/>
  <c r="P214" i="6" s="1"/>
  <c r="P224" i="6" a="1"/>
  <c r="P224" i="6" s="1"/>
  <c r="P105" i="6" a="1"/>
  <c r="P105" i="6" s="1"/>
  <c r="P92" i="6" a="1"/>
  <c r="P92" i="6" s="1"/>
  <c r="P220" i="6" a="1"/>
  <c r="P220" i="6" s="1"/>
  <c r="P166" i="6" a="1"/>
  <c r="P166" i="6" s="1"/>
  <c r="P275" i="6" a="1"/>
  <c r="P275" i="6" s="1"/>
  <c r="P48" i="6" a="1"/>
  <c r="P48" i="6" s="1"/>
  <c r="P134" i="6" a="1"/>
  <c r="P134" i="6" s="1"/>
  <c r="P237" i="6" a="1"/>
  <c r="P237" i="6" s="1"/>
  <c r="P174" i="6" a="1"/>
  <c r="P174" i="6" s="1"/>
  <c r="P7" i="6" a="1"/>
  <c r="P7" i="6" s="1"/>
  <c r="P177" i="6" a="1"/>
  <c r="P177" i="6" s="1"/>
  <c r="P170" i="6" a="1"/>
  <c r="P170" i="6" s="1"/>
  <c r="P47" i="6" a="1"/>
  <c r="P47" i="6" s="1"/>
  <c r="P303" i="6" a="1"/>
  <c r="P303" i="6" s="1"/>
  <c r="P259" i="6" a="1"/>
  <c r="P259" i="6" s="1"/>
  <c r="P52" i="6" a="1"/>
  <c r="P52" i="6" s="1"/>
  <c r="P324" i="6" a="1"/>
  <c r="P324" i="6" s="1"/>
  <c r="P328" i="6" a="1"/>
  <c r="P328" i="6" s="1"/>
  <c r="P17" i="6" a="1"/>
  <c r="P17" i="6" s="1"/>
  <c r="P273" i="6" a="1"/>
  <c r="P273" i="6" s="1"/>
  <c r="P73" i="6" a="1"/>
  <c r="P73" i="6" s="1"/>
  <c r="P185" i="6" a="1"/>
  <c r="P185" i="6" s="1"/>
  <c r="P33" i="6" a="1"/>
  <c r="P33" i="6" s="1"/>
  <c r="P289" i="6" a="1"/>
  <c r="P289" i="6" s="1"/>
  <c r="P106" i="6" a="1"/>
  <c r="P106" i="6" s="1"/>
  <c r="P159" i="6" a="1"/>
  <c r="P159" i="6" s="1"/>
  <c r="P11" i="6" a="1"/>
  <c r="P11" i="6" s="1"/>
  <c r="P317" i="6" a="1"/>
  <c r="P317" i="6" s="1"/>
  <c r="P75" i="6" a="1"/>
  <c r="P75" i="6" s="1"/>
  <c r="P257" i="6" a="1"/>
  <c r="P257" i="6" s="1"/>
  <c r="P288" i="6" a="1"/>
  <c r="P288" i="6" s="1"/>
  <c r="P88" i="6" a="1"/>
  <c r="P88" i="6" s="1"/>
  <c r="P250" i="6" a="1"/>
  <c r="P250" i="6" s="1"/>
  <c r="P307" i="6" a="1"/>
  <c r="P307" i="6" s="1"/>
  <c r="P4" i="6" a="1"/>
  <c r="P4" i="6" s="1"/>
  <c r="P37" i="6" a="1"/>
  <c r="P37" i="6" s="1"/>
  <c r="P277" i="6" a="1"/>
  <c r="P277" i="6" s="1"/>
  <c r="P111" i="6" a="1"/>
  <c r="P111" i="6" s="1"/>
  <c r="P35" i="6" a="1"/>
  <c r="P35" i="6" s="1"/>
  <c r="P204" i="6" a="1"/>
  <c r="P204" i="6" s="1"/>
  <c r="P254" i="6" a="1"/>
  <c r="P254" i="6" s="1"/>
  <c r="P293" i="6" a="1"/>
  <c r="P293" i="6" s="1"/>
  <c r="P127" i="6" a="1"/>
  <c r="P127" i="6" s="1"/>
  <c r="P298" i="6" a="1"/>
  <c r="P298" i="6" s="1"/>
  <c r="P51" i="6" a="1"/>
  <c r="P51" i="6" s="1"/>
  <c r="P109" i="6" a="1"/>
  <c r="P109" i="6" s="1"/>
  <c r="P46" i="6" a="1"/>
  <c r="P46" i="6" s="1"/>
  <c r="P91" i="6" a="1"/>
  <c r="P91" i="6" s="1"/>
  <c r="P124" i="6" a="1"/>
  <c r="P124" i="6" s="1"/>
  <c r="P252" i="6" a="1"/>
  <c r="P252" i="6" s="1"/>
  <c r="P12" i="6" a="1"/>
  <c r="P12" i="6" s="1"/>
  <c r="P140" i="6" a="1"/>
  <c r="P140" i="6" s="1"/>
  <c r="P268" i="6" a="1"/>
  <c r="P268" i="6" s="1"/>
  <c r="P6" i="6" a="1"/>
  <c r="P6" i="6" s="1"/>
  <c r="P262" i="6" a="1"/>
  <c r="P262" i="6" s="1"/>
  <c r="P216" i="6" a="1"/>
  <c r="P216" i="6" s="1"/>
  <c r="P49" i="6" a="1"/>
  <c r="P49" i="6" s="1"/>
  <c r="P305" i="6" a="1"/>
  <c r="P305" i="6" s="1"/>
  <c r="P175" i="6" a="1"/>
  <c r="P175" i="6" s="1"/>
  <c r="P115" i="6" a="1"/>
  <c r="P115" i="6" s="1"/>
  <c r="P98" i="6" a="1"/>
  <c r="P98" i="6" s="1"/>
  <c r="P283" i="6" a="1"/>
  <c r="P283" i="6" s="1"/>
  <c r="P143" i="6" a="1"/>
  <c r="P143" i="6" s="1"/>
  <c r="P38" i="6" a="1"/>
  <c r="P38" i="6" s="1"/>
  <c r="P226" i="6" a="1"/>
  <c r="P226" i="6" s="1"/>
  <c r="P165" i="6" a="1"/>
  <c r="P165" i="6" s="1"/>
  <c r="P96" i="6" a="1"/>
  <c r="P96" i="6" s="1"/>
  <c r="P217" i="6" a="1"/>
  <c r="P217" i="6" s="1"/>
  <c r="P186" i="6" a="1"/>
  <c r="P186" i="6" s="1"/>
  <c r="P256" i="6" a="1"/>
  <c r="P256" i="6" s="1"/>
  <c r="P276" i="6" a="1"/>
  <c r="P276" i="6" s="1"/>
  <c r="P314" i="6" a="1"/>
  <c r="P314" i="6" s="1"/>
  <c r="P189" i="6" a="1"/>
  <c r="P189" i="6" s="1"/>
  <c r="P260" i="6" a="1"/>
  <c r="P260" i="6" s="1"/>
  <c r="P253" i="6" a="1"/>
  <c r="P253" i="6" s="1"/>
  <c r="P234" i="6" a="1"/>
  <c r="P234" i="6" s="1"/>
  <c r="P205" i="6" a="1"/>
  <c r="P205" i="6" s="1"/>
  <c r="P142" i="6" a="1"/>
  <c r="P142" i="6" s="1"/>
  <c r="P90" i="6" a="1"/>
  <c r="P90" i="6" s="1"/>
  <c r="P227" i="6" a="1"/>
  <c r="P227" i="6" s="1"/>
  <c r="P20" i="6" a="1"/>
  <c r="P20" i="6" s="1"/>
  <c r="P104" i="6" a="1"/>
  <c r="P104" i="6" s="1"/>
  <c r="P14" i="6" a="1"/>
  <c r="P14" i="6" s="1"/>
  <c r="P120" i="6" a="1"/>
  <c r="P120" i="6" s="1"/>
  <c r="P266" i="6" a="1"/>
  <c r="P266" i="6" s="1"/>
  <c r="P67" i="6" a="1"/>
  <c r="P67" i="6" s="1"/>
  <c r="P132" i="6" a="1"/>
  <c r="P132" i="6" s="1"/>
  <c r="P181" i="6" a="1"/>
  <c r="P181" i="6" s="1"/>
  <c r="P147" i="6" a="1"/>
  <c r="P147" i="6" s="1"/>
  <c r="P196" i="6" a="1"/>
  <c r="P196" i="6" s="1"/>
  <c r="P309" i="6" a="1"/>
  <c r="P309" i="6" s="1"/>
  <c r="P54" i="6" a="1"/>
  <c r="P54" i="6" s="1"/>
  <c r="P310" i="6" a="1"/>
  <c r="P310" i="6" s="1"/>
  <c r="P136" i="6" a="1"/>
  <c r="P136" i="6" s="1"/>
  <c r="P157" i="6" a="1"/>
  <c r="P157" i="6" s="1"/>
  <c r="P280" i="6" a="1"/>
  <c r="P280" i="6" s="1"/>
  <c r="P94" i="6" a="1"/>
  <c r="P94" i="6" s="1"/>
  <c r="P233" i="6" a="1"/>
  <c r="P233" i="6" s="1"/>
  <c r="P8" i="6" a="1"/>
  <c r="P8" i="6" s="1"/>
  <c r="P232" i="6" a="1"/>
  <c r="P232" i="6" s="1"/>
  <c r="P97" i="6" a="1"/>
  <c r="P97" i="6" s="1"/>
  <c r="P149" i="6" a="1"/>
  <c r="P149" i="6" s="1"/>
  <c r="P144" i="6" a="1"/>
  <c r="P144" i="6" s="1"/>
  <c r="P304" i="6" a="1"/>
  <c r="P304" i="6" s="1"/>
  <c r="P27" i="6" a="1"/>
  <c r="P27" i="6" s="1"/>
  <c r="P223" i="6" a="1"/>
  <c r="P223" i="6" s="1"/>
  <c r="P123" i="6" a="1"/>
  <c r="P123" i="6" s="1"/>
  <c r="P179" i="6" a="1"/>
  <c r="P179" i="6" s="1"/>
  <c r="P212" i="6" a="1"/>
  <c r="P212" i="6" s="1"/>
  <c r="P325" i="6" a="1"/>
  <c r="P325" i="6" s="1"/>
  <c r="P70" i="6" a="1"/>
  <c r="P70" i="6" s="1"/>
  <c r="P326" i="6" a="1"/>
  <c r="P326" i="6" s="1"/>
  <c r="P66" i="6" a="1"/>
  <c r="P66" i="6" s="1"/>
  <c r="P194" i="6" a="1"/>
  <c r="P194" i="6" s="1"/>
  <c r="P322" i="6" a="1"/>
  <c r="P322" i="6" s="1"/>
  <c r="P173" i="6" a="1"/>
  <c r="P173" i="6" s="1"/>
  <c r="P110" i="6" a="1"/>
  <c r="P110" i="6" s="1"/>
  <c r="P57" i="6" a="1"/>
  <c r="P57" i="6" s="1"/>
  <c r="P113" i="6" a="1"/>
  <c r="P113" i="6" s="1"/>
  <c r="P239" i="6" a="1"/>
  <c r="P239" i="6" s="1"/>
  <c r="P139" i="6" a="1"/>
  <c r="P139" i="6" s="1"/>
  <c r="P195" i="6" a="1"/>
  <c r="P195" i="6" s="1"/>
  <c r="P244" i="6" a="1"/>
  <c r="P244" i="6" s="1"/>
  <c r="P235" i="6" a="1"/>
  <c r="P235" i="6" s="1"/>
  <c r="P32" i="6" a="1"/>
  <c r="P32" i="6" s="1"/>
  <c r="P267" i="6" a="1"/>
  <c r="P267" i="6" s="1"/>
  <c r="P29" i="6" a="1"/>
  <c r="P29" i="6" s="1"/>
  <c r="P222" i="6" a="1"/>
  <c r="P222" i="6" s="1"/>
  <c r="P215" i="6" a="1"/>
  <c r="P215" i="6" s="1"/>
  <c r="P84" i="6" a="1"/>
  <c r="P84" i="6" s="1"/>
  <c r="P45" i="6" a="1"/>
  <c r="P45" i="6" s="1"/>
  <c r="P213" i="6" a="1"/>
  <c r="P213" i="6" s="1"/>
  <c r="P229" i="6" a="1"/>
  <c r="P229" i="6" s="1"/>
  <c r="P100" i="6" a="1"/>
  <c r="P100" i="6" s="1"/>
  <c r="P76" i="6" a="1"/>
  <c r="P76" i="6" s="1"/>
  <c r="P80" i="6" a="1"/>
  <c r="P80" i="6" s="1"/>
  <c r="P155" i="6" a="1"/>
  <c r="P155" i="6" s="1"/>
  <c r="P116" i="6" a="1"/>
  <c r="P116" i="6" s="1"/>
  <c r="P192" i="6" a="1"/>
  <c r="P192" i="6" s="1"/>
  <c r="P21" i="6" a="1"/>
  <c r="P21" i="6" s="1"/>
  <c r="P242" i="6" a="1"/>
  <c r="P242" i="6" s="1"/>
  <c r="P182" i="6" a="1"/>
  <c r="P182" i="6" s="1"/>
  <c r="P43" i="6" a="1"/>
  <c r="P43" i="6" s="1"/>
  <c r="P130" i="6" a="1"/>
  <c r="P130" i="6" s="1"/>
  <c r="P291" i="6" a="1"/>
  <c r="P291" i="6" s="1"/>
  <c r="P313" i="6" a="1"/>
  <c r="P313" i="6" s="1"/>
  <c r="P230" i="6" a="1"/>
  <c r="P230" i="6" s="1"/>
  <c r="P18" i="6" a="1"/>
  <c r="P18" i="6" s="1"/>
  <c r="P141" i="6" a="1"/>
  <c r="P141" i="6" s="1"/>
  <c r="P78" i="6" a="1"/>
  <c r="P78" i="6" s="1"/>
  <c r="P121" i="6" a="1"/>
  <c r="P121" i="6" s="1"/>
  <c r="P86" i="6" a="1"/>
  <c r="P86" i="6" s="1"/>
  <c r="P281" i="6" a="1"/>
  <c r="P281" i="6" s="1"/>
  <c r="P89" i="6" a="1"/>
  <c r="P89" i="6" s="1"/>
  <c r="P255" i="6" a="1"/>
  <c r="P255" i="6" s="1"/>
  <c r="P171" i="6" a="1"/>
  <c r="P171" i="6" s="1"/>
  <c r="P114" i="6" a="1"/>
  <c r="P114" i="6" s="1"/>
  <c r="P9" i="6" a="1"/>
  <c r="P9" i="6" s="1"/>
  <c r="P240" i="6" a="1"/>
  <c r="P240" i="6" s="1"/>
  <c r="P146" i="6" a="1"/>
  <c r="P146" i="6" s="1"/>
  <c r="P274" i="6" a="1"/>
  <c r="P274" i="6" s="1"/>
  <c r="P30" i="6" a="1"/>
  <c r="P30" i="6" s="1"/>
  <c r="P286" i="6" a="1"/>
  <c r="P286" i="6" s="1"/>
  <c r="P99" i="6" a="1"/>
  <c r="P99" i="6" s="1"/>
  <c r="P148" i="6" a="1"/>
  <c r="P148" i="6" s="1"/>
  <c r="P197" i="6" a="1"/>
  <c r="P197" i="6" s="1"/>
  <c r="P34" i="6" a="1"/>
  <c r="P34" i="6" s="1"/>
  <c r="P162" i="6" a="1"/>
  <c r="P162" i="6" s="1"/>
  <c r="P290" i="6" a="1"/>
  <c r="P290" i="6" s="1"/>
  <c r="P200" i="6" a="1"/>
  <c r="P200" i="6" s="1"/>
  <c r="P302" i="6" a="1"/>
  <c r="P302" i="6" s="1"/>
  <c r="P265" i="6" a="1"/>
  <c r="P265" i="6" s="1"/>
  <c r="P59" i="6" a="1"/>
  <c r="P59" i="6" s="1"/>
  <c r="P164" i="6" a="1"/>
  <c r="P164" i="6" s="1"/>
  <c r="P42" i="6" a="1"/>
  <c r="P42" i="6" s="1"/>
  <c r="P245" i="6" a="1"/>
  <c r="P245" i="6" s="1"/>
  <c r="P278" i="6" a="1"/>
  <c r="P278" i="6" s="1"/>
  <c r="P125" i="6" a="1"/>
  <c r="P125" i="6" s="1"/>
  <c r="P168" i="6" a="1"/>
  <c r="P168" i="6" s="1"/>
  <c r="P318" i="6" a="1"/>
  <c r="P318" i="6" s="1"/>
  <c r="P65" i="6" a="1"/>
  <c r="P65" i="6" s="1"/>
  <c r="P321" i="6" a="1"/>
  <c r="P321" i="6" s="1"/>
  <c r="P112" i="6" a="1"/>
  <c r="P112" i="6" s="1"/>
  <c r="P272" i="6" a="1"/>
  <c r="P272" i="6" s="1"/>
  <c r="P282" i="6" a="1"/>
  <c r="P282" i="6" s="1"/>
  <c r="P191" i="6" a="1"/>
  <c r="P191" i="6" s="1"/>
  <c r="P58" i="6" a="1"/>
  <c r="P58" i="6" s="1"/>
  <c r="P131" i="6" a="1"/>
  <c r="P131" i="6" s="1"/>
  <c r="P180" i="6" a="1"/>
  <c r="P180" i="6" s="1"/>
  <c r="P261" i="6" a="1"/>
  <c r="P261" i="6" s="1"/>
  <c r="P50" i="6" a="1"/>
  <c r="P50" i="6" s="1"/>
  <c r="P178" i="6" a="1"/>
  <c r="P178" i="6" s="1"/>
  <c r="P306" i="6" a="1"/>
  <c r="P306" i="6" s="1"/>
  <c r="P81" i="6" a="1"/>
  <c r="P81" i="6" s="1"/>
  <c r="P128" i="6" a="1"/>
  <c r="P128" i="6" s="1"/>
  <c r="P126" i="6" a="1"/>
  <c r="P126" i="6" s="1"/>
  <c r="P129" i="6" a="1"/>
  <c r="P129" i="6" s="1"/>
  <c r="P138" i="6" a="1"/>
  <c r="P138" i="6" s="1"/>
  <c r="P211" i="6" a="1"/>
  <c r="P211" i="6" s="1"/>
  <c r="P82" i="6" a="1"/>
  <c r="P82" i="6" s="1"/>
  <c r="P210" i="6" a="1"/>
  <c r="P210" i="6" s="1"/>
  <c r="P137" i="6" a="1"/>
  <c r="P137" i="6" s="1"/>
  <c r="P24" i="6" a="1"/>
  <c r="P24" i="6" s="1"/>
  <c r="P264" i="6" a="1"/>
  <c r="P264" i="6" s="1"/>
  <c r="P145" i="6" a="1"/>
  <c r="P145" i="6" s="1"/>
  <c r="P15" i="6" a="1"/>
  <c r="P15" i="6" s="1"/>
  <c r="P271" i="6" a="1"/>
  <c r="P271" i="6" s="1"/>
  <c r="P154" i="6" a="1"/>
  <c r="P154" i="6" s="1"/>
  <c r="P187" i="6" a="1"/>
  <c r="P187" i="6" s="1"/>
  <c r="P292" i="6" a="1"/>
  <c r="P292" i="6" s="1"/>
  <c r="P202" i="6" a="1"/>
  <c r="P202" i="6" s="1"/>
  <c r="P118" i="6" a="1"/>
  <c r="P118" i="6" s="1"/>
  <c r="P28" i="6" a="1"/>
  <c r="P28" i="6" s="1"/>
  <c r="P156" i="6" a="1"/>
  <c r="P156" i="6" s="1"/>
  <c r="P284" i="6" a="1"/>
  <c r="P284" i="6" s="1"/>
  <c r="P184" i="6" a="1"/>
  <c r="P184" i="6" s="1"/>
  <c r="P221" i="6" a="1"/>
  <c r="P221" i="6" s="1"/>
  <c r="P158" i="6" a="1"/>
  <c r="P158" i="6" s="1"/>
  <c r="P161" i="6" a="1"/>
  <c r="P161" i="6" s="1"/>
  <c r="P16" i="6" a="1"/>
  <c r="P16" i="6" s="1"/>
  <c r="P176" i="6" a="1"/>
  <c r="P176" i="6" s="1"/>
  <c r="P203" i="6" a="1"/>
  <c r="P203" i="6" s="1"/>
  <c r="P31" i="6" a="1"/>
  <c r="P31" i="6" s="1"/>
  <c r="P287" i="6" a="1"/>
  <c r="P287" i="6" s="1"/>
  <c r="P219" i="6" a="1"/>
  <c r="P219" i="6" s="1"/>
  <c r="P243" i="6" a="1"/>
  <c r="P243" i="6" s="1"/>
  <c r="P36" i="6" a="1"/>
  <c r="P36" i="6" s="1"/>
  <c r="P308" i="6" a="1"/>
  <c r="P308" i="6" s="1"/>
  <c r="P248" i="6" a="1"/>
  <c r="P248" i="6" s="1"/>
  <c r="G17" i="4" l="1"/>
  <c r="E17" i="4"/>
  <c r="C17" i="4"/>
  <c r="G16" i="4"/>
  <c r="F17" i="4" s="1"/>
  <c r="E16" i="4"/>
  <c r="D17" i="4" s="1"/>
  <c r="C16" i="4"/>
  <c r="B17" i="4" s="1"/>
  <c r="G15" i="4"/>
  <c r="F16" i="4" s="1"/>
  <c r="E15" i="4"/>
  <c r="D16" i="4" s="1"/>
  <c r="C15" i="4"/>
  <c r="B16" i="4" s="1"/>
  <c r="G14" i="4"/>
  <c r="F15" i="4" s="1"/>
  <c r="F14" i="4"/>
  <c r="E14" i="4"/>
  <c r="D15" i="4" s="1"/>
  <c r="D14" i="4"/>
  <c r="C14" i="4"/>
  <c r="B15" i="4" s="1"/>
  <c r="B14" i="4"/>
  <c r="E328" i="9"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<sst xmlns="http://schemas.openxmlformats.org/spreadsheetml/2006/main" count="7677" uniqueCount="1591">
  <si>
    <t>CLASIFICACIÓN DE LA INFORMACIÓN 
PÚBLICA</t>
  </si>
  <si>
    <t>Comercio</t>
  </si>
  <si>
    <t>PROCESO
ADQUISICIÓN DE BIENES Y SERVICIOS
SOLICITUD DE COTIZACIÓN</t>
  </si>
  <si>
    <t>SOLICITUD DE COTIZACIÓN</t>
  </si>
  <si>
    <t>Denominación del Bien o Servicio</t>
  </si>
  <si>
    <t>Fecha:</t>
  </si>
  <si>
    <t>Empresa:</t>
  </si>
  <si>
    <t>Nit:</t>
  </si>
  <si>
    <t>Departamento:</t>
  </si>
  <si>
    <t>Ciudad:</t>
  </si>
  <si>
    <t>E-Mail:</t>
  </si>
  <si>
    <t>Cargo:</t>
  </si>
  <si>
    <t>Tel. celular:</t>
  </si>
  <si>
    <t>Tel fijo y ext.:</t>
  </si>
  <si>
    <t>Instrucciones para el diligenciamiento del formato de cotización</t>
  </si>
  <si>
    <r>
      <t xml:space="preserve">Tiempo estimado de ejecución  
</t>
    </r>
    <r>
      <rPr>
        <b/>
        <sz val="10"/>
        <color rgb="FFFF0000"/>
        <rFont val="Arial"/>
        <family val="2"/>
      </rPr>
      <t>(Nota 2)</t>
    </r>
  </si>
  <si>
    <r>
      <t>ELEMENTOS REQUERIDOS</t>
    </r>
    <r>
      <rPr>
        <b/>
        <sz val="10"/>
        <color rgb="FFFF0000"/>
        <rFont val="Arial"/>
        <family val="2"/>
      </rPr>
      <t xml:space="preserve"> (Nota 1)</t>
    </r>
  </si>
  <si>
    <t>Ref. Artículo</t>
  </si>
  <si>
    <t>Descripción</t>
  </si>
  <si>
    <t>Unidad de Medida</t>
  </si>
  <si>
    <r>
      <t xml:space="preserve">Tarifa IVA
% </t>
    </r>
    <r>
      <rPr>
        <b/>
        <sz val="10"/>
        <color rgb="FFFF0000"/>
        <rFont val="Arial"/>
        <family val="2"/>
      </rPr>
      <t>(Nota 3)</t>
    </r>
  </si>
  <si>
    <r>
      <t xml:space="preserve">Precio unitario antes de IVA
 </t>
    </r>
    <r>
      <rPr>
        <b/>
        <sz val="10"/>
        <color rgb="FFFF0000"/>
        <rFont val="Arial"/>
        <family val="2"/>
      </rPr>
      <t>(Nota 3)</t>
    </r>
  </si>
  <si>
    <t>Precio unitario IVA incluido</t>
  </si>
  <si>
    <t xml:space="preserve">UN </t>
  </si>
  <si>
    <t>UN</t>
  </si>
  <si>
    <t>Aceite lubricante multiusos gotero 90 ml</t>
  </si>
  <si>
    <t>Acoples para lavamanos y lavaplatos 1/2 x 1/2, con registro</t>
  </si>
  <si>
    <t>Acoples sanitarios 1/2 x 7/8, con registro</t>
  </si>
  <si>
    <t>Adaptador hembra a presión 1</t>
  </si>
  <si>
    <t>Adaptador hembra a presión 1 1/2</t>
  </si>
  <si>
    <t>Adaptador hembra a presión 1 1/4</t>
  </si>
  <si>
    <t>Adaptador hembra a presión 1/2</t>
  </si>
  <si>
    <t>Adaptador hembra a presión 2</t>
  </si>
  <si>
    <t>Adaptador hembra a presión 3/4</t>
  </si>
  <si>
    <t>Adaptador hembra a presión 4</t>
  </si>
  <si>
    <t>Adaptador macho de presión 1</t>
  </si>
  <si>
    <t>Adaptador macho de presión 1 1/2</t>
  </si>
  <si>
    <t>Adaptador macho de presión 1 1/4</t>
  </si>
  <si>
    <t>Adaptador macho de presión 1/2</t>
  </si>
  <si>
    <t>Adaptador macho de presión 2</t>
  </si>
  <si>
    <t>Adaptador macho de presión 3</t>
  </si>
  <si>
    <t>Adaptador macho de presión 3/4</t>
  </si>
  <si>
    <t>Adaptador macho de presión 4</t>
  </si>
  <si>
    <t>Aerógrafo Trabajo Industrial 600 cc</t>
  </si>
  <si>
    <t>Alicate para electricista N°8</t>
  </si>
  <si>
    <t>Alicate universal 6"</t>
  </si>
  <si>
    <t>Amarre plástico 20 cm paquete x 100 unidades</t>
  </si>
  <si>
    <t>PAQUETE</t>
  </si>
  <si>
    <t>Amarre teja 26 cm calibre 18" x 20 unidades</t>
  </si>
  <si>
    <t>Anticorrosivo gris</t>
  </si>
  <si>
    <t>GALÓN</t>
  </si>
  <si>
    <t>Arandela plana 1/4 x 50 unidades</t>
  </si>
  <si>
    <t>Arandela plana 3/8 x 50 unidades</t>
  </si>
  <si>
    <t>Armella dorada de 1/4 * 4 unidades abierta / cerrada</t>
  </si>
  <si>
    <t>Bisagra 10° 35 mm parche recta</t>
  </si>
  <si>
    <t>PAR</t>
  </si>
  <si>
    <t>Bisagras para puertas de 3"</t>
  </si>
  <si>
    <t>Bisturí en aluminio retráctil con guía metálica. cuchilla 18mm.</t>
  </si>
  <si>
    <t>Bombillo led 12w</t>
  </si>
  <si>
    <t>Bombillo led 7w</t>
  </si>
  <si>
    <t>Bombillo strober blanco led navidad</t>
  </si>
  <si>
    <t>Boquilla blanca x 2kg</t>
  </si>
  <si>
    <t>Brazo fijo bf-3 altura = 17 cm soporte ancho: 5.5 cm profundidad: 30 cm para silla</t>
  </si>
  <si>
    <t>Brocas metal HSS 1/8</t>
  </si>
  <si>
    <t>Brocas metal HSS 3/16</t>
  </si>
  <si>
    <t>Brocas metal HSS 3/8</t>
  </si>
  <si>
    <t>Brocas metal HSS 5/32</t>
  </si>
  <si>
    <t>Brocas SDS Plus 1/4 paredes y muros</t>
  </si>
  <si>
    <t>Brocas SDS Plus 3/16 paredes y muros</t>
  </si>
  <si>
    <t>Brocas SDS Plus 3/8 paredes y muros</t>
  </si>
  <si>
    <t>Brochas de cerda mona 2"</t>
  </si>
  <si>
    <t>Brochas de cerda mona 4"</t>
  </si>
  <si>
    <t>Brochas de cerda mona 5"</t>
  </si>
  <si>
    <t>Bujes soldados en presión o reducciones 1 1/2" x 1 1/4"</t>
  </si>
  <si>
    <t>Bujes soldados en presión o reducciones 1 1/2" x 1"</t>
  </si>
  <si>
    <t>Bujes soldados en presión o reducciones 1 1/2" x 2"</t>
  </si>
  <si>
    <t xml:space="preserve">Bujes soldados en presión o reducciones 1 1/4" x 1" </t>
  </si>
  <si>
    <t>Bujes soldados en presión o reducciones 1" x 1/2"</t>
  </si>
  <si>
    <t>Bujes soldados en presión o reducciones 1" x 3/4"</t>
  </si>
  <si>
    <t>Bujes soldados en presión o reducciones 2 x 1/2</t>
  </si>
  <si>
    <t>Bujes soldados en presión o reducciones 3 x 2</t>
  </si>
  <si>
    <t>Bujes soldados en presión o reducciones 3/4 x 1/2</t>
  </si>
  <si>
    <t>ROLLO</t>
  </si>
  <si>
    <t>Canaleta 2m piso 60×13 Adhesivo</t>
  </si>
  <si>
    <t>Canaleta plástica 40 x 25 mm x 2m</t>
  </si>
  <si>
    <t>Canastilla para lavaplatos PVC 4"</t>
  </si>
  <si>
    <t>Candados 20 mm</t>
  </si>
  <si>
    <t>Candados 30 mm</t>
  </si>
  <si>
    <t>Candados 70 mm</t>
  </si>
  <si>
    <t>Cemento blanco uso general x 3 kg</t>
  </si>
  <si>
    <t>Cemento gris uso general x 25kg</t>
  </si>
  <si>
    <t>Cepillo drywall</t>
  </si>
  <si>
    <t>Cerradura pomo alcoba satinada / madera</t>
  </si>
  <si>
    <t>Cerradura trampa para archivador metálico con 2 llaves</t>
  </si>
  <si>
    <t>Chazo de drywall 1/2" X 50 unidades</t>
  </si>
  <si>
    <t>Chazo de drywall 3/8" x 50 unidades</t>
  </si>
  <si>
    <t>Chazo plástico 3/8 con tornillo, x 50 unidades</t>
  </si>
  <si>
    <t>Chazo puntilla Nylon de 1/4" x 1/2" X 50 un</t>
  </si>
  <si>
    <t>Cimbra albañil encauchetada</t>
  </si>
  <si>
    <t>Cincel SDS Plus 10"</t>
  </si>
  <si>
    <t>Cinta aislante negra 19mm x 20m</t>
  </si>
  <si>
    <t>Cinta antideslizante fluorescente 50mm x 20 m</t>
  </si>
  <si>
    <t>Cinta de Enmascarar 24 mm x 40 Metros</t>
  </si>
  <si>
    <t>Cinta de Enmascarar 48 mm x 40 Metros</t>
  </si>
  <si>
    <t>Cinta de señalización Peligro No Pase X 100M</t>
  </si>
  <si>
    <t>Cinta doble faz interiores 24mm x 5m</t>
  </si>
  <si>
    <t>Cinta duct tape gris de 2" x 40m</t>
  </si>
  <si>
    <t>Cinta dymo elec 45013 negro sobre blanco 12 mm</t>
  </si>
  <si>
    <t>Cinta malla 45 mts x 50 mm</t>
  </si>
  <si>
    <t>Cinta metálica 30 mts x 50 mm</t>
  </si>
  <si>
    <t>Cinta papel 30 mts x 50 mm</t>
  </si>
  <si>
    <t>Cinta teflón de 3/4 x 50 mts</t>
  </si>
  <si>
    <t>Codo a 90° a presión: 1 1/2"</t>
  </si>
  <si>
    <t>Codo a 90° a presión: 1"</t>
  </si>
  <si>
    <t>Codo a 90° a presión: 1/2"</t>
  </si>
  <si>
    <t>Codo a 90° a presión: 1/4"</t>
  </si>
  <si>
    <t>Codo a 90° a presión: 2"</t>
  </si>
  <si>
    <t>Codo a 90° a presión: 3"</t>
  </si>
  <si>
    <t>Codo a 90° a presión: 3/4"</t>
  </si>
  <si>
    <t>Conector para derivación autodesforre 12-10 AWG * 100 unidades</t>
  </si>
  <si>
    <t>Contactor 25A 220 V Bobina multivoltaje</t>
  </si>
  <si>
    <t>Correderas de 40 cm cajón con rodachina</t>
  </si>
  <si>
    <t>Correderas de 45 cm cajón con rodachina</t>
  </si>
  <si>
    <t>Correderas esferadas telescópicas de 40 cm</t>
  </si>
  <si>
    <t>Correderas esferadas telescópicas de 45 cm</t>
  </si>
  <si>
    <t>Crema para soldar con estaño * 28 gramos</t>
  </si>
  <si>
    <t>Cuchilla para caladora truper CALA-A5</t>
  </si>
  <si>
    <t>Destornillador punta de pala / estrella 1/4, largo del destornillador 6"</t>
  </si>
  <si>
    <t>Destornillador punta de pala / estrella 3/8, largo del destornillador 6"</t>
  </si>
  <si>
    <t>Disco Flap 4-1/2 pulg Grano 60</t>
  </si>
  <si>
    <t>Emulsión Asfáltica Impermeabilizante</t>
  </si>
  <si>
    <t>Escalera Certificada Tipo Tijera 8 Pasos De 2,40 M En Aluminio Tipo Ia De 136 Kg De Resistencia</t>
  </si>
  <si>
    <t>Espátula mango plástico 4"</t>
  </si>
  <si>
    <t>Espátula mango plástico 6"</t>
  </si>
  <si>
    <t>Espátula para drywall 12"</t>
  </si>
  <si>
    <t>Espuma expandible poliuretano x 300ml</t>
  </si>
  <si>
    <t>Flanche galvanizado 20 * 2,40 cal 22</t>
  </si>
  <si>
    <t>Flexometro 5m</t>
  </si>
  <si>
    <t>Fluxómetro mecánico manual</t>
  </si>
  <si>
    <t>Grasa multipropósito de litio * 400Gr</t>
  </si>
  <si>
    <t>Grifería de lavaplatos doble, 8"</t>
  </si>
  <si>
    <t>Grifería lavamanos de mesa push</t>
  </si>
  <si>
    <t>Grifería sanitaria de entrada y salida, doble descarga ahorrador</t>
  </si>
  <si>
    <t>Guante nylon recubiertos en nitrilo talla L</t>
  </si>
  <si>
    <t>Guaya acero galvanizado 1/16"</t>
  </si>
  <si>
    <t>M</t>
  </si>
  <si>
    <t>Hoja de segueta bimetálica de 12" X 18 dientes por pulgada</t>
  </si>
  <si>
    <t>Hojas de repuesto para bisturí de 18mm * 10 piezas</t>
  </si>
  <si>
    <t>Hombre solo 10"</t>
  </si>
  <si>
    <t>Interruptor balancin 15A 3 Pines</t>
  </si>
  <si>
    <t>Interruptor conmutable doble</t>
  </si>
  <si>
    <t>Interruptor conmutable sencillo</t>
  </si>
  <si>
    <t>Interruptor doble</t>
  </si>
  <si>
    <t>Interruptor sencillo</t>
  </si>
  <si>
    <t>Interruptor Switch Balancín Dos Posiciones 4 Patas Con Piloto De 120 Voltios A 20 Amperios</t>
  </si>
  <si>
    <t>Juego de llaves bristol de pulgadas</t>
  </si>
  <si>
    <t>JUEGO</t>
  </si>
  <si>
    <t>Juego de llaves bristol milimétricas</t>
  </si>
  <si>
    <t>Kit Cilindro Propano 14.1 Oz Antorcha Para Propano</t>
  </si>
  <si>
    <t>Kit Pintura para Tableros Marcador Borrable Blanco 473ml</t>
  </si>
  <si>
    <t>Lámina acrílico transparente 4mm de 90cm*120cm</t>
  </si>
  <si>
    <t>Lámina drywall 1/2" x 1,22 x 2,44 m</t>
  </si>
  <si>
    <t>Lija de agua N°120 pliego</t>
  </si>
  <si>
    <t>Lija de agua N°80 pliego</t>
  </si>
  <si>
    <t>Limpiador PVC 1/4 galón</t>
  </si>
  <si>
    <t>Linterna Recargable 18 Leds</t>
  </si>
  <si>
    <t>Llanta para carretilla antipinchazo negra 400-8 superior</t>
  </si>
  <si>
    <t>Llave jardín 1/2 pulgada (1,27 cm diámetro entrada) x 3/4 pulgada (1,90 cm) en bronce</t>
  </si>
  <si>
    <t>Luminaria LED de emergencia con botón de prueba e indicador de carga. R1</t>
  </si>
  <si>
    <t>Luminaria panel led 30*30 luz blanca 24w de incrustar</t>
  </si>
  <si>
    <t>Mascara de soldar fotosensible</t>
  </si>
  <si>
    <t>Masilla para juntas de planchas de yeso para texturizar superficies</t>
  </si>
  <si>
    <t>Mazo de Goma 16 Oz</t>
  </si>
  <si>
    <t>Nivel láser autonivelante 15 m</t>
  </si>
  <si>
    <t>Panel led 12w redondo incrustar luz blanca</t>
  </si>
  <si>
    <t>Panel led 18w redondo incrustar luz blanca</t>
  </si>
  <si>
    <t>Panel led 48w 0.30x1,20 cm</t>
  </si>
  <si>
    <t>Panel led 48w 60x60 cm</t>
  </si>
  <si>
    <t>Parales base 6 2-1/2 x 1 - 1/4 pg 0.38 x 2.44 mts</t>
  </si>
  <si>
    <t>Pegante cerámico 25kilos</t>
  </si>
  <si>
    <t>Pegante instantáneo súper adhesivo 5gr</t>
  </si>
  <si>
    <t>Pegantes Sintético Súper Adhesivo Tipo Bóxer. Botella X 750 Cc</t>
  </si>
  <si>
    <t>Película antisolar con filtro Uv 25% 1,50m ancho x 50 m largo</t>
  </si>
  <si>
    <t>Película Sandblasting – Frosted 1,50m ancho x 50 m largo</t>
  </si>
  <si>
    <t>Perros galvanizados de 1/8”. Presentación paquete por 4 unidades</t>
  </si>
  <si>
    <t>Pila recargable AA. Presentación set de 2 unidades</t>
  </si>
  <si>
    <t>Pila recargable AAA. Presentación set de 2 unidades</t>
  </si>
  <si>
    <t>Pintura aerosol 400ml / color a elegir</t>
  </si>
  <si>
    <t>Pintura esmalte color a elegir</t>
  </si>
  <si>
    <t>Pintura para demarcación tráfico color a elegir</t>
  </si>
  <si>
    <t>Pintura reflectiva de aluminio para protección de cubiertas 16 Kg</t>
  </si>
  <si>
    <t>CUÑETE</t>
  </si>
  <si>
    <t>Pintura vinilo tipo 1 color a elegir</t>
  </si>
  <si>
    <t>Pintura vinilo tipo 1 galón color a elegir</t>
  </si>
  <si>
    <t>Pinza pico de loro 12"</t>
  </si>
  <si>
    <t>Pirlan remate para escalera color crudo x 6m</t>
  </si>
  <si>
    <t>CAJA</t>
  </si>
  <si>
    <t>Pistola de calafateo acero 9 pulgadas, industrial</t>
  </si>
  <si>
    <t>Porta lámpara de caucho socket porta bombillo intemperie</t>
  </si>
  <si>
    <t>Portacandado galvanizado de 2 ½”</t>
  </si>
  <si>
    <t>Punta estrella 3 1/2"</t>
  </si>
  <si>
    <t>Puntas estrella de 2"</t>
  </si>
  <si>
    <t>Reflector led 100w, color luz a elegir</t>
  </si>
  <si>
    <t>Rejilla plástica para ventilación 20 x 20</t>
  </si>
  <si>
    <t>Rejilla plástica para ventilación 30 x 30</t>
  </si>
  <si>
    <t>Rejilla tradicional 3 x 1/2"</t>
  </si>
  <si>
    <t>Rejilla tradicional 3 x 2"</t>
  </si>
  <si>
    <t>Relevo 10 A - 250 V - Bobina 110 v</t>
  </si>
  <si>
    <t>Relevo Electromecánico De 11 Pines Con Bobina De 120 Voltios A 10 Amperios</t>
  </si>
  <si>
    <t>Remache pop 1/8 corto X 500 unidades</t>
  </si>
  <si>
    <t>Remache pop 5/32 corto X 500 unidades</t>
  </si>
  <si>
    <t>Rodillos antigoteo 9"</t>
  </si>
  <si>
    <t>Rodillos epóxido 9"</t>
  </si>
  <si>
    <t>Rollo polisombra al 80% 4 x50mts</t>
  </si>
  <si>
    <t xml:space="preserve">Sifón botella para lavamanos PVC </t>
  </si>
  <si>
    <t>Sifón flexible PVC</t>
  </si>
  <si>
    <t>Silicona transparente en tubo anti-hongo 11onz</t>
  </si>
  <si>
    <t>Socket T8 HTB x 100 unidades</t>
  </si>
  <si>
    <t>Soda caustica</t>
  </si>
  <si>
    <t>Kg</t>
  </si>
  <si>
    <t>Soldadura para PVC 1/8 galón</t>
  </si>
  <si>
    <t>Suministro e instalación vidrio en 5mm</t>
  </si>
  <si>
    <t>M2</t>
  </si>
  <si>
    <t>Switch balancín 4 patas 2 posiciones 20Amp</t>
  </si>
  <si>
    <t>Switch balancín de dos posiciones 10A.</t>
  </si>
  <si>
    <t>Tapa plástica para registros 20 x 20</t>
  </si>
  <si>
    <t>Tapón presión roscado 1" PVC</t>
  </si>
  <si>
    <t>Tapón presión roscado 1/2" PVC</t>
  </si>
  <si>
    <t>Tapón presión roscado 3/4" PVC</t>
  </si>
  <si>
    <t>Tapón presión soldado 1" PVC</t>
  </si>
  <si>
    <t>Tapón presión soldado 1/2" PVC</t>
  </si>
  <si>
    <t>Tapón presión soldado 3/4" PVC</t>
  </si>
  <si>
    <t>Tee de presión En PVC De 1 1/2"</t>
  </si>
  <si>
    <t>Tee de presión en PVC De 1"</t>
  </si>
  <si>
    <t>Tee De Presión En PVC De 2"</t>
  </si>
  <si>
    <t>Tee De Presión En PVC De 4"</t>
  </si>
  <si>
    <t>Tejas de zinc de 3.05 mts x 0.80 mts calibres 34</t>
  </si>
  <si>
    <t>Tela poliéster 10m2 30 gramos/m2</t>
  </si>
  <si>
    <t>Thinner</t>
  </si>
  <si>
    <t>Toma blanca con polo a tierra</t>
  </si>
  <si>
    <t>Toma exterior intemperie</t>
  </si>
  <si>
    <t>Toma naranja con polo a tierra</t>
  </si>
  <si>
    <t xml:space="preserve">Tope Media Luna 3/16Pg </t>
  </si>
  <si>
    <t>Tornillo estructura drywall  0.9 mm X 100 unidades</t>
  </si>
  <si>
    <t>Tornillo estructura framer 7X7/16 1.9 mm X 100 unidades</t>
  </si>
  <si>
    <t>Tornillo estructura punta broca 1.9 x 100 unidades</t>
  </si>
  <si>
    <t>Tornillo lamina drywall 6x1" X 100 unidades</t>
  </si>
  <si>
    <t>Trampa cajón - archivador completo de 16 x 19 mm x 600 mm de largo</t>
  </si>
  <si>
    <t>Troquel para toma doble 100 mm</t>
  </si>
  <si>
    <t>Tubo led 18W 120cm t8 luz fría, conexión a un lateral</t>
  </si>
  <si>
    <t>Tubo led 9W t8 60 cm luz fría, conexión a un lateral</t>
  </si>
  <si>
    <t>Tubo presión en PVC 1 1/2"</t>
  </si>
  <si>
    <t>Tubo presión en PVC 1" RDE 21</t>
  </si>
  <si>
    <t>Tubo presión en PVC 1/2"</t>
  </si>
  <si>
    <t>Tubo presión en PVC 1/4"</t>
  </si>
  <si>
    <t>Tubo presión en PVC 2"</t>
  </si>
  <si>
    <t>Tubo presión en PVC 3"</t>
  </si>
  <si>
    <t>Tubo presión en PVC 3/4"</t>
  </si>
  <si>
    <t>Tubo presión en PVC 4"</t>
  </si>
  <si>
    <t>Unión deslizable de 1"</t>
  </si>
  <si>
    <t>Unión deslizable de 1/2"</t>
  </si>
  <si>
    <t>Unión deslizable de 3/4"</t>
  </si>
  <si>
    <t>Unión presión lisa 1 1/2"</t>
  </si>
  <si>
    <t>Unión presión lisa 1"</t>
  </si>
  <si>
    <t>Unión presión lisa 1/2"</t>
  </si>
  <si>
    <t>Unión presión lisa 1/4</t>
  </si>
  <si>
    <t>Unión presión lisa 2"</t>
  </si>
  <si>
    <t>Unión presión lisa 3"</t>
  </si>
  <si>
    <t>Unión presión lisa 3/4</t>
  </si>
  <si>
    <t>Unión presión lisa 4</t>
  </si>
  <si>
    <t>Universal PVC 1 1/2"</t>
  </si>
  <si>
    <t>Universal PVC 1"</t>
  </si>
  <si>
    <t>Universal PVC 1/2"</t>
  </si>
  <si>
    <t>Universal PVC 2"</t>
  </si>
  <si>
    <t>Universal PVC 3"</t>
  </si>
  <si>
    <t>Universal PVC 4"</t>
  </si>
  <si>
    <t>Válvula antivandálica empotrar tipo push para orinal</t>
  </si>
  <si>
    <t>Válvula antivandálica empotrar tipo push para sanitario</t>
  </si>
  <si>
    <t>Válvula de bola liso PVC  1"</t>
  </si>
  <si>
    <t>Válvula de bola liso PVC  1/2"</t>
  </si>
  <si>
    <t>Válvula de bola liso PVC  2"</t>
  </si>
  <si>
    <t>Válvula de bola roscada PVC  1"</t>
  </si>
  <si>
    <t>Válvula de bola roscada PVC  1/2"</t>
  </si>
  <si>
    <t>Válvula de bola roscada PVC  2"</t>
  </si>
  <si>
    <t>Válvula entrada hidrost./master universal</t>
  </si>
  <si>
    <t>Válvulas de entrada y salida de agua para sanitario PVC</t>
  </si>
  <si>
    <t>Vigueta 1-1/2 x 3/4-pulg x 0.38mm x 2.44m</t>
  </si>
  <si>
    <t>Yeso blanco x 5kg</t>
  </si>
  <si>
    <r>
      <t xml:space="preserve">SUMATORIA TOTAL PRECIOS UNITARIOS IVA INCLUIDO </t>
    </r>
    <r>
      <rPr>
        <b/>
        <sz val="10"/>
        <color rgb="FFFF0000"/>
        <rFont val="Arial"/>
        <family val="2"/>
      </rPr>
      <t>(Nota 4)</t>
    </r>
  </si>
  <si>
    <t>La presente cotización:</t>
  </si>
  <si>
    <t xml:space="preserve">LOS DATOS PROPORCIONADOS SERÁN TRATADOS DE ACUERDO A LA POLÍTICA DE TRATAMIENTO DE DATOS PERSONALES DEL ICBF Y A LA LEY 1581 DE 2012                                                                                                                                                        </t>
  </si>
  <si>
    <t>Galón</t>
  </si>
  <si>
    <t>OCULTAR ESTA HOJA ANTES DE ENVIAR AL MERCADO</t>
  </si>
  <si>
    <t>Cálculos para determinar el tamaño empresarial</t>
  </si>
  <si>
    <t>UVT debe corresponder al último año que se solicita información finanicera.</t>
  </si>
  <si>
    <t>Resolución conjunta número 2225 de 2019 MinCIT - Artículo 1°</t>
  </si>
  <si>
    <t>Decreto 957 de 2019</t>
  </si>
  <si>
    <t>Manufacturero</t>
  </si>
  <si>
    <t>Servicio</t>
  </si>
  <si>
    <t>Microempresa</t>
  </si>
  <si>
    <t>Pequeña empresa</t>
  </si>
  <si>
    <t>Mediana empresa</t>
  </si>
  <si>
    <t xml:space="preserve">Gran empresa </t>
  </si>
  <si>
    <r>
      <t xml:space="preserve">Resolución conjunta número 2225 de 2019 - Artículo 3°. </t>
    </r>
    <r>
      <rPr>
        <sz val="8"/>
        <color theme="1"/>
        <rFont val="Arial"/>
        <family val="2"/>
      </rPr>
      <t>Correspondencia de los sectores. Para efectos de determinar cuál es el rango de tamaño aplicable por actividad económica, considérese la siguiente correspondencia, de acuerdo con lo dispuesto en el parágrafo 4° del artículo 2.2.1.13.2.2 del Decreto número 1074 de 2015, así:</t>
    </r>
  </si>
  <si>
    <t>CIIU SIN LETRA</t>
  </si>
  <si>
    <t>Descripción Clasificación Industrial Internacional Uniforme Versión 4 A.C</t>
  </si>
  <si>
    <t>Sector</t>
  </si>
  <si>
    <r>
      <t>Cultivo de cereales (excepto arroz), legumbres y semillas oleaginosas</t>
    </r>
    <r>
      <rPr>
        <b/>
        <sz val="8"/>
        <rFont val="Arial"/>
        <family val="2"/>
      </rPr>
      <t xml:space="preserve"> </t>
    </r>
  </si>
  <si>
    <r>
      <t>Cultivo de arroz</t>
    </r>
    <r>
      <rPr>
        <b/>
        <sz val="8"/>
        <rFont val="Arial"/>
        <family val="2"/>
      </rPr>
      <t xml:space="preserve"> </t>
    </r>
  </si>
  <si>
    <r>
      <t>Cultivo de hortalizas, raíces y tubérculos</t>
    </r>
    <r>
      <rPr>
        <b/>
        <sz val="8"/>
        <rFont val="Arial"/>
        <family val="2"/>
      </rPr>
      <t xml:space="preserve"> </t>
    </r>
  </si>
  <si>
    <r>
      <t>Cultivo de tabaco</t>
    </r>
    <r>
      <rPr>
        <b/>
        <sz val="8"/>
        <rFont val="Arial"/>
        <family val="2"/>
      </rPr>
      <t xml:space="preserve"> </t>
    </r>
  </si>
  <si>
    <r>
      <t>Cultivo de plantas textiles</t>
    </r>
    <r>
      <rPr>
        <b/>
        <sz val="8"/>
        <rFont val="Arial"/>
        <family val="2"/>
      </rPr>
      <t xml:space="preserve"> </t>
    </r>
  </si>
  <si>
    <t>Otros cultivos transitorios n.c.p.</t>
  </si>
  <si>
    <t>Cultivo de frutas tropicales y subtropicales</t>
  </si>
  <si>
    <t>Cultivo de plátano y banano</t>
  </si>
  <si>
    <t>Cultivo de café</t>
  </si>
  <si>
    <t>Cultivo de caña de azúcar</t>
  </si>
  <si>
    <t>Cultivo de flor de corte</t>
  </si>
  <si>
    <t>Cultivo de palma para aceite (palma africana) y otros frutos oleaginosos</t>
  </si>
  <si>
    <t>Cultivo de plantas con las que se preparan bebidas</t>
  </si>
  <si>
    <t xml:space="preserve">Cultivo de especias y de plantas aromáticas y medicinales </t>
  </si>
  <si>
    <t>Otros cultivos permanentes n.c.p.</t>
  </si>
  <si>
    <t xml:space="preserve">Propagación de plantas (actividades de los viveros, excepto viveros forestales) </t>
  </si>
  <si>
    <t>Cría de ganado bovino y bufalino</t>
  </si>
  <si>
    <t xml:space="preserve">Cría de caballos y otros equinos </t>
  </si>
  <si>
    <t xml:space="preserve">Cría de ovejas y cabras </t>
  </si>
  <si>
    <t>Cría de ganado porcino</t>
  </si>
  <si>
    <t>Cría de aves de corral</t>
  </si>
  <si>
    <t>Cría de otros animales n.c.p.</t>
  </si>
  <si>
    <t xml:space="preserve">Explotación mixta (agrícola y pecuaria) </t>
  </si>
  <si>
    <t xml:space="preserve">Actividades de apoyo a la agricultura </t>
  </si>
  <si>
    <t>Actividades de apoyo a la ganadería</t>
  </si>
  <si>
    <t xml:space="preserve">Actividades posteriores a la cosecha </t>
  </si>
  <si>
    <t xml:space="preserve">Tratamiento de semillas para propagación </t>
  </si>
  <si>
    <t xml:space="preserve">Caza ordinaria y mediante trampas y actividades de servicios conexas </t>
  </si>
  <si>
    <t>Silvicultura y otras actividades forestales</t>
  </si>
  <si>
    <t xml:space="preserve">Extracción de madera </t>
  </si>
  <si>
    <t>Recolección de productos forestales diferentes a la madera</t>
  </si>
  <si>
    <t xml:space="preserve">Servicios de apoyo a la silvicultura </t>
  </si>
  <si>
    <t xml:space="preserve">Pesca marítima </t>
  </si>
  <si>
    <t xml:space="preserve">Pesca de agua dulce </t>
  </si>
  <si>
    <t xml:space="preserve">Acuicultura marítima </t>
  </si>
  <si>
    <t>Acuicultura de agua dulce</t>
  </si>
  <si>
    <t>Extracción de hulla (carbón de piedra)</t>
  </si>
  <si>
    <t>Extracción de carbón lignito</t>
  </si>
  <si>
    <t>Extracción de petróleo crudo</t>
  </si>
  <si>
    <t>Extracción de gas natural</t>
  </si>
  <si>
    <t>Extracción de minerales de hierro</t>
  </si>
  <si>
    <t>Extracción de minerales de uranio y de torio</t>
  </si>
  <si>
    <t>Extracción de oro y otros metales preciosos</t>
  </si>
  <si>
    <t>Extracción de minerales de níquel</t>
  </si>
  <si>
    <t>Extracción de otros minerales metalíferos no ferrosos n.c.p.</t>
  </si>
  <si>
    <t>Extracción de piedra, arena, arcillas comunes, yeso y anhidrita</t>
  </si>
  <si>
    <t>Extracción de arcillas de uso industrial, caliza, caolín y bentonitas</t>
  </si>
  <si>
    <t>Extracción de esmeraldas, piedras preciosas y semipreciosas</t>
  </si>
  <si>
    <t>Extracción de minerales para la fabricación de abonos y productos químicos</t>
  </si>
  <si>
    <t>Extracción de halita (sal)</t>
  </si>
  <si>
    <t>Extracción de otros minerales no metálicos n.c.p.</t>
  </si>
  <si>
    <t>Actividades de apoyo para la extracción de petróleo y de gas natural</t>
  </si>
  <si>
    <t>Actividades de apoyo para otras actividades de explotación de minas y canteras</t>
  </si>
  <si>
    <t>Procesamiento y conservación de carne y productos cárnicos</t>
  </si>
  <si>
    <t>Procesamiento y conservación de pescados, crustáceos y moluscos</t>
  </si>
  <si>
    <t>Procesamiento y conservación de frutas, legumbres, hortalizas y tubérculos</t>
  </si>
  <si>
    <t>Elaboración de aceites y grasas de origen vegetal y animal</t>
  </si>
  <si>
    <t>Elaboración de productos lácteos</t>
  </si>
  <si>
    <t>Elaboración de productos de molinería</t>
  </si>
  <si>
    <t>Elaboración de almidones y productos derivados del almidón</t>
  </si>
  <si>
    <t>Trilla de café</t>
  </si>
  <si>
    <t>Descafeinado, tostión y molienda del café</t>
  </si>
  <si>
    <t>Otros derivados del café</t>
  </si>
  <si>
    <t>Elaboración y refinación de azúcar</t>
  </si>
  <si>
    <t>Elaboración de panela</t>
  </si>
  <si>
    <t>Elaboración de productos de panadería</t>
  </si>
  <si>
    <t>Elaboración de cacao, chocolate y productos de confitería</t>
  </si>
  <si>
    <t>Elaboración de macarrones, fideos, alcuzcuz y productos farináceos similares</t>
  </si>
  <si>
    <t>Elaboración de comidas y platos preparados</t>
  </si>
  <si>
    <t>Elaboración de otros productos alimenticios n.c.p.</t>
  </si>
  <si>
    <t>Elaboración de alimentos preparados para animales</t>
  </si>
  <si>
    <t>Destilación, rectificación y mezcla de bebidas alcohólicas</t>
  </si>
  <si>
    <t>Elaboración de bebidas fermentadas no destiladas</t>
  </si>
  <si>
    <t>Producción de malta, elaboración de cervezas y otras bebidas malteadas</t>
  </si>
  <si>
    <t>Elaboración de bebidas no alcohólicas, producción de aguas minerales y de otras aguas embotelladas</t>
  </si>
  <si>
    <t>Elaboración de productos de tabaco</t>
  </si>
  <si>
    <t>Preparación e hilatura de fibras textiles</t>
  </si>
  <si>
    <t>Tejeduría de productos textiles</t>
  </si>
  <si>
    <t>Acabado de productos textiles</t>
  </si>
  <si>
    <t>Fabricación de tejidos de punto y ganchillo</t>
  </si>
  <si>
    <t>Confección de artículos con materiales textiles, excepto prendas de vestir</t>
  </si>
  <si>
    <t>Fabricación de tapetes y alfombras para pisos</t>
  </si>
  <si>
    <t>Fabricación de cuerdas, cordeles, cables, bramantes y redes</t>
  </si>
  <si>
    <t>Fabricación de otros artículos textiles n.c.p.</t>
  </si>
  <si>
    <t>Confección de prendas de vestir, excepto prendas de piel</t>
  </si>
  <si>
    <t>Fabricación de artículos de piel</t>
  </si>
  <si>
    <t>Fabricación de artículos de punto y ganchillo</t>
  </si>
  <si>
    <t>Curtido y recurtido de cueros; recurtido y teñido de pieles</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</si>
  <si>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</si>
  <si>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</si>
  <si>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calzado de cuero y piel, con cualquier tipo de suela</t>
  </si>
  <si>
    <t>Fabricación de otros tipos de calzado, excepto calzado de cuero y piel</t>
  </si>
  <si>
    <t>Fabricación de partes del calzado</t>
  </si>
  <si>
    <t>Aserrado, acepillado e impregnación de la madera</t>
  </si>
  <si>
    <t>Fabricación de hojas de madera para enchapado; fabricación de tableros contrachapados, tableros laminados, tableros de partículas y otros tableros y paneles</t>
  </si>
  <si>
    <t>Fabricación de partes y piezas de madera, de carpintería y ebanistería para la construcción</t>
  </si>
  <si>
    <t>Fabricación de recipientes de madera</t>
  </si>
  <si>
    <t>Fabricación de otros productos de madera; fabricación de artículos de corcho, cestería y espartería</t>
  </si>
  <si>
    <t>Fabricación de pulpas (pastas) celulósicas; papel y cartón</t>
  </si>
  <si>
    <t>Fabricación de papel y cartón ondulado (corrugado); fabricación de envases, empaques y de embalajes de papel y cartón.</t>
  </si>
  <si>
    <t>Fabricación de otros artículos de papel y cartón</t>
  </si>
  <si>
    <t>Actividades de impresión</t>
  </si>
  <si>
    <t>Actividades de servicios relacionados con la impresión</t>
  </si>
  <si>
    <t xml:space="preserve">Producción de copias a partir de grabaciones originales </t>
  </si>
  <si>
    <t>Fabricación de productos de hornos de coque</t>
  </si>
  <si>
    <t>Fabricación de productos de la refinación del petróleo</t>
  </si>
  <si>
    <t>Actividad de mezcla de combustibles</t>
  </si>
  <si>
    <t>Fabricación de sustancias y productos químicos básicos</t>
  </si>
  <si>
    <t>Fabricación de abonos y compuestos inorgánicos nitrogenados</t>
  </si>
  <si>
    <t>Fabricación de plásticos en formas primarias</t>
  </si>
  <si>
    <t>Fabricación de caucho sintético en formas primarias</t>
  </si>
  <si>
    <t>Fabricación de plaguicidas y otros productos químicos de uso agropecuario</t>
  </si>
  <si>
    <t>Fabricación de pinturas, barnices y revestimientos similares, tintas para impresión y masillas</t>
  </si>
  <si>
    <t>Fabricación de jabones y detergentes, preparados para limpiar y pulir; perfumes y preparados de tocador</t>
  </si>
  <si>
    <t>Fabricación de otros productos químicos n.c.p.</t>
  </si>
  <si>
    <t>Fabricación de fibras sintéticas y artificiales</t>
  </si>
  <si>
    <t>Fabricación de productos farmacéuticos, sustancias químicas medicinales y productos botánicos de uso farmacéutico</t>
  </si>
  <si>
    <t>Fabricación de llantas y neumáticos de caucho</t>
  </si>
  <si>
    <t>Reencauche de llantas usadas</t>
  </si>
  <si>
    <t>Fabricación de formas básicas de caucho y otros productos de caucho n.c.p.</t>
  </si>
  <si>
    <t>Fabricación de formas básicas de plástico</t>
  </si>
  <si>
    <t>Fabricación de artículos de plástico n.c.p.</t>
  </si>
  <si>
    <t>Fabricación de vidrio y productos de vidrio</t>
  </si>
  <si>
    <t>Fabricación de productos refractarios</t>
  </si>
  <si>
    <t>Fabricación de materiales de arcilla para la construcción</t>
  </si>
  <si>
    <t>Fabricación de otros productos de cerámica y porcelana</t>
  </si>
  <si>
    <t>Fabricación de cemento, cal y yeso</t>
  </si>
  <si>
    <t>Fabricación de artículos de hormigón, cemento y yeso</t>
  </si>
  <si>
    <t>Corte, tallado y acabado de la piedra</t>
  </si>
  <si>
    <t>Fabricación de otros productos minerales no metálicos n.c.p.</t>
  </si>
  <si>
    <t>Industrias básicas de hierro y de acero</t>
  </si>
  <si>
    <t>Industrias básicas de metales preciosos</t>
  </si>
  <si>
    <t>Industrias básicas de otros metales no ferrosos</t>
  </si>
  <si>
    <t>Fundición de hierro y de acero</t>
  </si>
  <si>
    <t xml:space="preserve">Fundición de metales no ferrosos </t>
  </si>
  <si>
    <t>Fabricación de productos metálicos para uso estructural</t>
  </si>
  <si>
    <t>Fabricación de tanques, depósitos y recipientes de metal, excepto los utilizados para el envase o transporte de mercancías</t>
  </si>
  <si>
    <t>Fabricación de generadores de vapor, excepto calderas de agua caliente para calefacción central</t>
  </si>
  <si>
    <t>Fabricación de armas y municiones</t>
  </si>
  <si>
    <t>Forja, prensado, estampado y laminado de metal; pulvimetalurgia</t>
  </si>
  <si>
    <t>Tratamiento y revestimiento de metales; mecanizado</t>
  </si>
  <si>
    <t>Fabricación de artículos de cuchillería, herramientas de mano y artículos de ferretería</t>
  </si>
  <si>
    <t>Fabricación de otros productos elaborados de metal n.c.p.</t>
  </si>
  <si>
    <t>Fabricación de componentes y tableros electrónicos</t>
  </si>
  <si>
    <t>Fabricación de computadoras y de equipo periférico</t>
  </si>
  <si>
    <t>Fabricación de equipos de comunicación</t>
  </si>
  <si>
    <t>Fabricación de aparatos electrónicos de consumo</t>
  </si>
  <si>
    <t>Fabricación de equipo de medición, prueba, navegación y control</t>
  </si>
  <si>
    <t>Fabricación de relojes</t>
  </si>
  <si>
    <t>Fabricación de equipo de irradiación y equipo electrónico de uso médico y terapéutico</t>
  </si>
  <si>
    <t>Fabricación de instrumentos ópticos y equipo fotográfico</t>
  </si>
  <si>
    <t>Fabricación de medios magnéticos y ópticos para almacenamiento de datos</t>
  </si>
  <si>
    <t>Fabricación de motores, generadores y transformadores eléctricos</t>
  </si>
  <si>
    <t>Fabricación de aparatos de distribución y control de la energía eléctrica</t>
  </si>
  <si>
    <t>Fabricación de pilas, baterías y acumuladores eléctricos</t>
  </si>
  <si>
    <t>Fabricación de hilos y cables eléctricos y de fibra óptica</t>
  </si>
  <si>
    <t>Fabricación de dispositivos de cableado</t>
  </si>
  <si>
    <t>Fabricación de equipos eléctricos de iluminación</t>
  </si>
  <si>
    <t>Fabricación de aparatos de uso doméstico</t>
  </si>
  <si>
    <t>Fabricación de otros tipos de equipo eléctrico n.c.p.</t>
  </si>
  <si>
    <t>Fabricación de motores, turbinas, y partes para motores de combustión interna</t>
  </si>
  <si>
    <t>Fabricación de equipos de potencia hidráulica y neumática</t>
  </si>
  <si>
    <t>Fabricación de otras bombas, compresores, grifos y válvulas</t>
  </si>
  <si>
    <t>Fabricación de cojinetes, engranajes, trenes de engranajes y piezas de transmisión</t>
  </si>
  <si>
    <t>Fabricación de hornos, hogares y quemadores industriales</t>
  </si>
  <si>
    <t>Fabricación de equipo de elevación y manipulación</t>
  </si>
  <si>
    <t>Fabricación de maquinaria y equipo de oficina (excepto computadoras y equipo periférico)</t>
  </si>
  <si>
    <t>Fabricación de herramientas manuales con motor</t>
  </si>
  <si>
    <t>Fabricación de otros tipos de maquinaria y equipo de uso general n.c.p.</t>
  </si>
  <si>
    <t>Fabricación de maquinaria agropecuaria y forestal</t>
  </si>
  <si>
    <t>Fabricación de máquinas formadoras de metal y de máquinas herramienta</t>
  </si>
  <si>
    <t>Fabricación de maquinaria para la metalurgia</t>
  </si>
  <si>
    <t>Fabricación de maquinaria para explotación de minas y canteras y para obras de construcción</t>
  </si>
  <si>
    <t>Fabricación de maquinaria para la elaboración de alimentos, bebidas y tabaco</t>
  </si>
  <si>
    <t>Fabricación de maquinaria para la elaboración de productos textiles, prendas de vestir y cueros</t>
  </si>
  <si>
    <t>Fabricación de otros tipos de maquinaria y equipo de uso especial n.c.p.</t>
  </si>
  <si>
    <t>Fabricación de vehículos automotores y sus motores</t>
  </si>
  <si>
    <t xml:space="preserve">Fabricación de carrocerías para vehículos automotores; fabricación de remolques y semirremolques </t>
  </si>
  <si>
    <t>Fabricación de partes, piezas (autopartes) y accesorios (lujos) para vehículos automotores</t>
  </si>
  <si>
    <t>Construcción de barcos y de estructuras flotantes</t>
  </si>
  <si>
    <t>Construcción de embarcaciones de recreo y deporte</t>
  </si>
  <si>
    <t>Fabricación de locomotoras y de material rodante para ferrocarriles</t>
  </si>
  <si>
    <t>Fabricación de aeronaves, naves espaciales y de maquinaria conexa</t>
  </si>
  <si>
    <t>Fabricación de vehículos militares de combate</t>
  </si>
  <si>
    <t>Fabricación de motocicletas</t>
  </si>
  <si>
    <t>Fabricación de bicicletas y de sillas de ruedas para personas con discapacidad</t>
  </si>
  <si>
    <t>Fabricación de otros tipos de equipo de transporte n.c.p.</t>
  </si>
  <si>
    <t xml:space="preserve">Fabricación de muebles </t>
  </si>
  <si>
    <t>Fabricación de colchones y somieres</t>
  </si>
  <si>
    <t>Fabricación de joyas, bisutería y artículos conexos</t>
  </si>
  <si>
    <t>Fabricación de instrumentos musicales</t>
  </si>
  <si>
    <t>Fabricación de artículos y equipo para la práctica del deporte</t>
  </si>
  <si>
    <t>Fabricación de juegos, juguetes y rompecabezas</t>
  </si>
  <si>
    <t>Fabricación de instrumentos, aparatos y materiales médicos y odontológicos (incluido mobiliario)</t>
  </si>
  <si>
    <t>Otras industrias manufactureras n.c.p.</t>
  </si>
  <si>
    <t>Mantenimiento y reparación especializado de productos elaborados en metal</t>
  </si>
  <si>
    <t>Mantenimiento y reparación especializado de maquinaria y equipo</t>
  </si>
  <si>
    <t>Mantenimiento y reparación especializado de equipo electrónico y óptico</t>
  </si>
  <si>
    <t>Mantenimiento y reparación especializado de equipo eléctrico</t>
  </si>
  <si>
    <t>Mantenimiento y reparación especializado de equipo de transporte, excepto los vehículos automotores, motocicletas y bicicletas</t>
  </si>
  <si>
    <t>Mantenimiento y reparación de otros tipos de equipos y sus componentes n.c.p.</t>
  </si>
  <si>
    <t xml:space="preserve">Instalación especializada de maquinaria y equipo industrial </t>
  </si>
  <si>
    <t>Generación de energía eléctrica</t>
  </si>
  <si>
    <t>Transmisión de energía eléctrica</t>
  </si>
  <si>
    <t>Distribución de energía eléctrica</t>
  </si>
  <si>
    <t>Comercialización de energía eléctrica</t>
  </si>
  <si>
    <t>Producción de gas; distribución de combustibles gaseosos por tuberías</t>
  </si>
  <si>
    <t>Suministro de vapor y aire acondicionado</t>
  </si>
  <si>
    <t>Captación, tratamiento y distribución de agua</t>
  </si>
  <si>
    <t>Evacuación y tratamiento de aguas residuales</t>
  </si>
  <si>
    <t>Recolección de desechos no peligrosos</t>
  </si>
  <si>
    <t>Recolección de desechos peligrosos</t>
  </si>
  <si>
    <t>Tratamiento y disposición de desechos no peligrosos</t>
  </si>
  <si>
    <t>Tratamiento y disposición de desechos peligrosos</t>
  </si>
  <si>
    <t>Recuperación de materiales</t>
  </si>
  <si>
    <t>Actividades de saneamiento ambiental y otros servicios de gestión de desechos</t>
  </si>
  <si>
    <t>Construcción de edificios residenciales</t>
  </si>
  <si>
    <t>Construcción de edificios no residenciales</t>
  </si>
  <si>
    <t>Construcción de carreteras y vías de ferrocarril</t>
  </si>
  <si>
    <t>Construcción de proyectos de servicio público</t>
  </si>
  <si>
    <t>Construcción de otras obras de ingeniería civil</t>
  </si>
  <si>
    <t>Demolición</t>
  </si>
  <si>
    <t>Preparación del terreno</t>
  </si>
  <si>
    <t>Instalaciones eléctricas</t>
  </si>
  <si>
    <t>Instalaciones de fontanería, calefacción y aire acondicionado</t>
  </si>
  <si>
    <t>Otras instalaciones especializadas</t>
  </si>
  <si>
    <t>Terminación y acabado de edificios y obras de ingeniería civil</t>
  </si>
  <si>
    <t>Otras actividades especializadas para la construcción de edificios y obras de ingeniería civil</t>
  </si>
  <si>
    <t>Comercio de vehículos automotores nuevos</t>
  </si>
  <si>
    <t>Comercio de vehículos automotores usados</t>
  </si>
  <si>
    <t>Mantenimiento y reparación de vehículos automotores</t>
  </si>
  <si>
    <t>Comercio de partes, piezas (autopartes) y accesorios (lujos) para vehículos automotores</t>
  </si>
  <si>
    <t>Comercio de motocicletas y de sus partes, piezas y accesorios</t>
  </si>
  <si>
    <t>Mantenimiento y reparación de motocicletas y de sus partes y piezas</t>
  </si>
  <si>
    <t>Comercio al por mayor a cambio de una retribución o por contrata</t>
  </si>
  <si>
    <t>Comercio al por mayor de materias primas agropecuarias; animales vivos</t>
  </si>
  <si>
    <t>Comercio al por mayor de productos alimenticios</t>
  </si>
  <si>
    <t>Comercio al por mayor de bebidas y tabaco</t>
  </si>
  <si>
    <t>Comercio al por mayor de productos textiles, productos confeccionados para uso doméstico</t>
  </si>
  <si>
    <t>Comercio al por mayor de prendas de vestir</t>
  </si>
  <si>
    <t>Comercio al por mayor de calzado</t>
  </si>
  <si>
    <t>Comercio al por mayor de aparatos y equipo de uso doméstico</t>
  </si>
  <si>
    <t>Comercio al por mayor de productos farmacéuticos, medicinales, cosméticos y de tocador</t>
  </si>
  <si>
    <t>Comercio al por mayor de otros utensilios domésticos n.c.p.</t>
  </si>
  <si>
    <t>Comercio al por mayor de computadores, equipo periférico y programas de informática</t>
  </si>
  <si>
    <t>Comercio al por mayor de equipo, partes y piezas electrónicos y de telecomunicaciones</t>
  </si>
  <si>
    <t>Comercio al por mayor de maquinaria y equipo agropecuarios</t>
  </si>
  <si>
    <t>Comercio al por mayor de otros tipos de maquinaria y equipo n.c.p.</t>
  </si>
  <si>
    <t>Comercio al por mayor de combustibles sólidos, líquidos, gaseosos y productos conexos</t>
  </si>
  <si>
    <t>Comercio al por mayor de metales y productos metalíferos</t>
  </si>
  <si>
    <t>Comercio al por mayor de materiales de construcción, artículos de ferretería, pinturas, productos de vidrio, equipo y materiales de fontanería y calefacción</t>
  </si>
  <si>
    <t>Comercio al por mayor de productos químicos básicos, cauchos y plásticos en formas primarias y productos químicos de uso agropecuario</t>
  </si>
  <si>
    <t>Comercio al por mayor de desperdicios, desechos y chatarra</t>
  </si>
  <si>
    <t>Comercio al por mayor de otros productos n.c.p.</t>
  </si>
  <si>
    <t>Comercio al por mayor no especializado</t>
  </si>
  <si>
    <t>Comercio al por menor en establecimientos no especializados con surtido compuesto principalmente por alimentos, bebidas o tabaco</t>
  </si>
  <si>
    <t>Comercio al por menor en establecimientos no especializados, con surtido compuesto principalmente por productos diferentes de alimentos (víveres en general), bebidas y tabaco</t>
  </si>
  <si>
    <t>Comercio al por menor de productos agrícolas para el consumo en establecimientos especializados</t>
  </si>
  <si>
    <t>Comercio al por menor de leche, productos lácteos y huevos, en establecimientos especializados</t>
  </si>
  <si>
    <t>Comercio al por menor de carnes (incluye aves de corral), productos cárnicos, pescados y productos de mar, en establecimientos especializados</t>
  </si>
  <si>
    <t>Comercio al por menor de bebidas y productos del tabaco, en establecimientos especializados</t>
  </si>
  <si>
    <t>Comercio al por menor de otros productos alimenticios n.c.p., en establecimientos especializados</t>
  </si>
  <si>
    <t>Comercio al por menor de combustible para automotores</t>
  </si>
  <si>
    <t>Comercio al por menor de lubricantes (aceites, grasas), aditivos y productos de limpieza para vehículos automotores</t>
  </si>
  <si>
    <t>Comercio al por menor de computadores, equipos periféricos, programas de informática y equipos de telecomunicaciones en establecimientos especializados</t>
  </si>
  <si>
    <t>Comercio al por menor de equipos y aparatos de sonido y de video, en establecimientos especializados</t>
  </si>
  <si>
    <t>Comercio al por menor de productos textiles en establecimientos especializados</t>
  </si>
  <si>
    <t>Comercio al por menor de artículos de ferretería, pinturas y productos de vidrio en establecimientos especializados</t>
  </si>
  <si>
    <t>Comercio al por menor de tapices, alfombras y cubrimientos para paredes y pisos en establecimientos especializados</t>
  </si>
  <si>
    <t>Comercio al por menor de electrodomésticos y gasodomésticos de uso doméstico, muebles y equipos de iluminación</t>
  </si>
  <si>
    <t>Comercio al por menor de artículos y utensilios de uso doméstico</t>
  </si>
  <si>
    <t>Comercio al por menor de otros artículos domésticos en establecimientos especializados</t>
  </si>
  <si>
    <t>Comercio al por menor de libros, periódicos, materiales y artículos de papelería y escritorio, en establecimientos especializados</t>
  </si>
  <si>
    <t xml:space="preserve">Comercio al por menor de artículos deportivos, en establecimientos especializados </t>
  </si>
  <si>
    <t>Comercio al por menor de otros artículos culturales y de entretenimiento n.c.p. en establecimientos especializados</t>
  </si>
  <si>
    <t>Comercio al por menor de prendas de vestir y sus accesorios (incluye artículos de piel) en establecimientos especializados</t>
  </si>
  <si>
    <t>Comercio al por menor de todo tipo de calzado y artículos de cuero y sucedáneos del cuero en establecimientos especializados.</t>
  </si>
  <si>
    <t>Comercio al por menor de productos farmacéuticos y medicinales, cosméticos y artículos de tocador en establecimientos especializados</t>
  </si>
  <si>
    <t>Comercio al por menor de otros productos nuevos en establecimientos especializados</t>
  </si>
  <si>
    <t>Comercio al por menor de artículos de segunda mano</t>
  </si>
  <si>
    <t>Comercio al por menor de alimentos, bebidas y tabaco, en puestos de venta móviles</t>
  </si>
  <si>
    <t>Comercio al por menor de productos textiles, prendas de vestir y calzado, en puestos de venta móviles</t>
  </si>
  <si>
    <t>Comercio al por menor de otros productos en puestos de venta móviles</t>
  </si>
  <si>
    <t>Comercio al por menor realizado a través de Internet</t>
  </si>
  <si>
    <t>Comercio al por menor realizado a través de casas de venta o por correo</t>
  </si>
  <si>
    <t>Otros tipos de comercio al por menor no realizado en establecimientos, puestos de venta o mercados.</t>
  </si>
  <si>
    <t>Transporte férreo de pasajeros</t>
  </si>
  <si>
    <t xml:space="preserve">Transporte férreo de carga </t>
  </si>
  <si>
    <t>Transporte de pasajeros</t>
  </si>
  <si>
    <t>Transporte mixto</t>
  </si>
  <si>
    <t>Transporte de carga por carretera</t>
  </si>
  <si>
    <t>Transporte por tuberías</t>
  </si>
  <si>
    <t xml:space="preserve">Transporte de pasajeros marítimo y de cabotaje </t>
  </si>
  <si>
    <t xml:space="preserve">Transporte de carga marítimo y de cabotaje </t>
  </si>
  <si>
    <t>Transporte fluvial de pasajeros</t>
  </si>
  <si>
    <t>Transporte fluvial de carga</t>
  </si>
  <si>
    <t xml:space="preserve">Transporte aéreo nacional de pasajeros </t>
  </si>
  <si>
    <t xml:space="preserve">Transporte aéreo internacional de pasajeros </t>
  </si>
  <si>
    <t xml:space="preserve">Transporte aéreo nacional de carga </t>
  </si>
  <si>
    <t xml:space="preserve">Transporte aéreo internacional de carga </t>
  </si>
  <si>
    <t>Almacenamiento y depósito</t>
  </si>
  <si>
    <t>Actividades de estaciones, vías y servicios complementarios para el transporte terrestre</t>
  </si>
  <si>
    <t>Actividades de puertos y servicios complementarios para el transporte acuático</t>
  </si>
  <si>
    <t>Actividades de aeropuertos, servicios de navegación aérea y demás actividades conexas al transporte aéreo</t>
  </si>
  <si>
    <t>Manipulación de carga</t>
  </si>
  <si>
    <t>Otras actividades complementarias al transporte</t>
  </si>
  <si>
    <t>Actividades postales nacionales</t>
  </si>
  <si>
    <t>Actividades de mensajería</t>
  </si>
  <si>
    <t xml:space="preserve">Alojamiento en hoteles </t>
  </si>
  <si>
    <t>Alojamiento en apartahoteles</t>
  </si>
  <si>
    <t xml:space="preserve">Alojamiento en centros vacacionales </t>
  </si>
  <si>
    <t>Alojamiento rural</t>
  </si>
  <si>
    <t>Otros tipos de alojamientos para visitantes</t>
  </si>
  <si>
    <t>Actividades de zonas de camping y parques para vehículos recreacionales</t>
  </si>
  <si>
    <t xml:space="preserve">Servicio por horas </t>
  </si>
  <si>
    <t>Otros tipos de alojamiento n.c.p.</t>
  </si>
  <si>
    <t>Expendio a la mesa de comidas preparadas</t>
  </si>
  <si>
    <t>Expendio por autoservicio de comidas preparadas</t>
  </si>
  <si>
    <t>Expendio de comidas preparadas en cafeterías</t>
  </si>
  <si>
    <t>Otros tipos de expendio de comidas preparadas n.c.p.</t>
  </si>
  <si>
    <t>Catering para eventos</t>
  </si>
  <si>
    <t>Actividades de otros servicios de comidas</t>
  </si>
  <si>
    <t>Expendio de bebidas alcohólicas para el consumo dentro del establecimiento</t>
  </si>
  <si>
    <t>Edición de libros</t>
  </si>
  <si>
    <t>Edición de directorios y listas de correo</t>
  </si>
  <si>
    <t>Edición de periódicos, revistas y otras publicaciones periódicas</t>
  </si>
  <si>
    <t>Otros trabajos de edición</t>
  </si>
  <si>
    <r>
      <t>Edición de programas de informática (</t>
    </r>
    <r>
      <rPr>
        <i/>
        <sz val="8"/>
        <rFont val="Arial"/>
        <family val="2"/>
      </rPr>
      <t>software</t>
    </r>
    <r>
      <rPr>
        <sz val="8"/>
        <rFont val="Arial"/>
        <family val="2"/>
      </rPr>
      <t>)</t>
    </r>
  </si>
  <si>
    <t>Actividades de producción de películas cinematográficas, videos, programas, anuncios y comerciales de televisión</t>
  </si>
  <si>
    <t>Actividades de posproducción de películas cinematográficas, videos, programas, anuncios y comerciales de televisión</t>
  </si>
  <si>
    <t>Actividades de distribución de películas cinematográficas, videos, programas, anuncios y comerciales de televisión</t>
  </si>
  <si>
    <t>Actividades de exhibición de películas cinematográficas y videos</t>
  </si>
  <si>
    <t>Actividades de grabación de sonido y edición de música</t>
  </si>
  <si>
    <t>Actividades de programación y transmisión en el servicio de radiodifusión sonora</t>
  </si>
  <si>
    <t>Actividades de programación y transmisión de televisión</t>
  </si>
  <si>
    <t>Actividades de telecomunicaciones alámbricas</t>
  </si>
  <si>
    <t>Actividades de telecomunicaciones inalámbricas</t>
  </si>
  <si>
    <t>Actividades de telecomunicación satelital</t>
  </si>
  <si>
    <t>Otras actividades de telecomunicaciones</t>
  </si>
  <si>
    <t>Actividades de desarrollo de sistemas informáticos (planificación, análisis, diseño, programación, pruebas)</t>
  </si>
  <si>
    <t>Actividades de consultoría informática y actividades de administración de instalaciones informáticas</t>
  </si>
  <si>
    <t>Otras actividades de tecnologías de información y actividades de servicios informáticos</t>
  </si>
  <si>
    <r>
      <t>Procesamiento de datos, alojamiento (</t>
    </r>
    <r>
      <rPr>
        <i/>
        <sz val="8"/>
        <rFont val="Arial"/>
        <family val="2"/>
      </rPr>
      <t>hosting</t>
    </r>
    <r>
      <rPr>
        <sz val="8"/>
        <rFont val="Arial"/>
        <family val="2"/>
      </rPr>
      <t>) y actividades relacionadas</t>
    </r>
  </si>
  <si>
    <t>Portales web</t>
  </si>
  <si>
    <t>Actividades de agencias de noticias</t>
  </si>
  <si>
    <t>Otras actividades de servicio de información n.c.p.</t>
  </si>
  <si>
    <t>Banco Central</t>
  </si>
  <si>
    <t>Bancos comerciales</t>
  </si>
  <si>
    <t>Actividades de las corporaciones financieras</t>
  </si>
  <si>
    <t>Actividades de las compañías de financiamiento</t>
  </si>
  <si>
    <t>Banca de segundo piso</t>
  </si>
  <si>
    <t>Actividades de las cooperativas financieras</t>
  </si>
  <si>
    <t>Fideicomisos, fondos y entidades financieras similares</t>
  </si>
  <si>
    <t>Fondos de cesantías</t>
  </si>
  <si>
    <t>Leasing financiero (arrendamiento financiero)</t>
  </si>
  <si>
    <t>Actividades financieras de fondos de empleados y otras formas asociativas del sector solidario</t>
  </si>
  <si>
    <r>
      <t xml:space="preserve">Actividades de compra de cartera o </t>
    </r>
    <r>
      <rPr>
        <i/>
        <sz val="8"/>
        <rFont val="Arial"/>
        <family val="2"/>
      </rPr>
      <t>factoring</t>
    </r>
  </si>
  <si>
    <t>Otras actividades de distribución de fondos</t>
  </si>
  <si>
    <t>Instituciones especiales oficiales</t>
  </si>
  <si>
    <t>Otras actividades de servicio financiero, excepto las de seguros y pensiones n.c.p.</t>
  </si>
  <si>
    <t xml:space="preserve">Seguros generales </t>
  </si>
  <si>
    <t>Seguros de vida</t>
  </si>
  <si>
    <t>Reaseguros</t>
  </si>
  <si>
    <t>Capitalización</t>
  </si>
  <si>
    <t>Servicios de seguros sociales de salud</t>
  </si>
  <si>
    <t>Servicios de seguros sociales de riesgos profesionales</t>
  </si>
  <si>
    <t>Régimen de prima media con prestación definida (RPM)</t>
  </si>
  <si>
    <t>Régimen de ahorro individual (RAI)</t>
  </si>
  <si>
    <t>Administración de mercados financieros</t>
  </si>
  <si>
    <t>Corretaje de valores y de contratos de productos básicos</t>
  </si>
  <si>
    <t>Otras actividades relacionadas con el mercado de valores</t>
  </si>
  <si>
    <t>Actividades de las casas de cambio</t>
  </si>
  <si>
    <t>Actividades de los profesionales de compra y venta de divisas</t>
  </si>
  <si>
    <t>Otras actividades auxiliares de las actividades de servicios financieros n.c.p.</t>
  </si>
  <si>
    <t>Actividades de agentes y corredores de seguros</t>
  </si>
  <si>
    <t>Evaluación de riesgos y daños, y otras actividades de servicios auxiliares</t>
  </si>
  <si>
    <t>Actividades de administración de fondos</t>
  </si>
  <si>
    <t>Actividades inmobiliarias realizadas con bienes propios o arrendados</t>
  </si>
  <si>
    <t xml:space="preserve">Actividades inmobiliarias realizadas a cambio de una retribución o por contrata </t>
  </si>
  <si>
    <t>Actividades jurídicas</t>
  </si>
  <si>
    <t>Actividades de contabilidad, teneduría de libros, auditoría financiera y asesoría tributaria</t>
  </si>
  <si>
    <t>Actividades de administración empresarial</t>
  </si>
  <si>
    <t>Actividades de consultaría de gestión</t>
  </si>
  <si>
    <t>Actividades de arquitectura e ingeniería y otras actividades conexas de consultoría técnica</t>
  </si>
  <si>
    <t>Ensayos y análisis técnicos</t>
  </si>
  <si>
    <t xml:space="preserve">Investigaciones y desarrollo experimental en el campo de las ciencias naturales y la ingeniería </t>
  </si>
  <si>
    <t>Investigaciones y desarrollo experimental en el campo de las ciencias sociales y las humanidades</t>
  </si>
  <si>
    <t>Publicidad</t>
  </si>
  <si>
    <t>Estudios de mercado y realización de encuestas de opinión pública</t>
  </si>
  <si>
    <t xml:space="preserve">Actividades especializadas de diseño </t>
  </si>
  <si>
    <t>Actividades de fotografía</t>
  </si>
  <si>
    <t>Otras actividades profesionales, científicas y técnicas n.c.p.</t>
  </si>
  <si>
    <t>Actividades veterinarias</t>
  </si>
  <si>
    <t>Alquiler y arrendamiento de vehículos automotores</t>
  </si>
  <si>
    <t>Alquiler y arrendamiento de equipo recreativo y deportivo</t>
  </si>
  <si>
    <t xml:space="preserve">Alquiler de videos y discos </t>
  </si>
  <si>
    <t>Alquiler y arrendamiento de otros efectos personales y enseres domésticos n.c.p.</t>
  </si>
  <si>
    <t>Alquiler y arrendamiento de otros tipos de maquinaria, equipo y bienes tangibles n.c.p.</t>
  </si>
  <si>
    <t>Arrendamiento de propiedad intelectual y productos similares, excepto obras protegidas por derechos de autor</t>
  </si>
  <si>
    <t>Actividades de agencias de empleo</t>
  </si>
  <si>
    <t>Actividades de agencias de empleo temporal</t>
  </si>
  <si>
    <t>Otras actividades de suministro de recurso humano</t>
  </si>
  <si>
    <t>Actividades de las agencias de viaje</t>
  </si>
  <si>
    <t>Actividades de operadores turísticos</t>
  </si>
  <si>
    <t>Otros servicios de reserva y actividades relacionadas</t>
  </si>
  <si>
    <t>Actividades de seguridad privada</t>
  </si>
  <si>
    <t>Actividades de servicios de sistemas de seguridad</t>
  </si>
  <si>
    <t>Actividades de detectives e investigadores privados</t>
  </si>
  <si>
    <t>Actividades combinadas de apoyo a instalaciones</t>
  </si>
  <si>
    <t>Limpieza general interior de edificios</t>
  </si>
  <si>
    <t>Otras actividades de limpieza de edificios e instalaciones industriales</t>
  </si>
  <si>
    <t>Actividades de paisajismo y servicios de mantenimiento conexos</t>
  </si>
  <si>
    <t>Actividades combinadas de servicios administrativos de oficina</t>
  </si>
  <si>
    <t>Fotocopiado, preparación de documentos y otras actividades especializadas de apoyo a oficina</t>
  </si>
  <si>
    <t>Actividades de centros de llamadas (Call center)</t>
  </si>
  <si>
    <t>Organización de convenciones y eventos comerciales</t>
  </si>
  <si>
    <t>Actividades de agencias de cobranza y oficinas de calificación crediticia</t>
  </si>
  <si>
    <t>Actividades de envase y empaque</t>
  </si>
  <si>
    <t>Otras actividades de servicio de apoyo a las empresas n.c.p.</t>
  </si>
  <si>
    <t>Actividades legislativas de la administración pública</t>
  </si>
  <si>
    <t>Actividades ejecutivas de la administración pública</t>
  </si>
  <si>
    <t xml:space="preserve">Regulación de las actividades de organismos que prestan servicios de salud, educativos, culturales y otros servicios sociales, excepto servicios de seguridad social </t>
  </si>
  <si>
    <t>Actividades reguladoras y facilitadoras de la actividad económica</t>
  </si>
  <si>
    <t>Actividades de los otros órganos de control</t>
  </si>
  <si>
    <t xml:space="preserve">Relaciones exteriores </t>
  </si>
  <si>
    <t>Actividades de defensa</t>
  </si>
  <si>
    <t>Orden público y actividades de seguridad</t>
  </si>
  <si>
    <t>Administración de justicia</t>
  </si>
  <si>
    <t>Actividades de planes de seguridad social de afiliación obligatoria</t>
  </si>
  <si>
    <t>Educación de la primera infancia</t>
  </si>
  <si>
    <t>Educación preescolar</t>
  </si>
  <si>
    <t>Educación básica primaria</t>
  </si>
  <si>
    <t xml:space="preserve">Educación básica secundaria </t>
  </si>
  <si>
    <t>Educación media académica</t>
  </si>
  <si>
    <t>Educación media técnica y de formación laboral</t>
  </si>
  <si>
    <t xml:space="preserve">Establecimientos que combinan diferentes niveles de educación </t>
  </si>
  <si>
    <t>Educación técnica profesional</t>
  </si>
  <si>
    <t>Educación tecnológica</t>
  </si>
  <si>
    <t>Educación de instituciones universitarias o de escuelas tecnológicas</t>
  </si>
  <si>
    <t>Educación de universidades</t>
  </si>
  <si>
    <t xml:space="preserve">Formación académica no formal </t>
  </si>
  <si>
    <t>Enseñanza deportiva y recreativa</t>
  </si>
  <si>
    <t>Enseñanza cultural</t>
  </si>
  <si>
    <t>Otros tipos de educación n.c.p.</t>
  </si>
  <si>
    <t>Actividades de apoyo a la educación</t>
  </si>
  <si>
    <t>Actividades de hospitales y clínicas, con internación</t>
  </si>
  <si>
    <t>Actividades de la práctica médica, sin internación</t>
  </si>
  <si>
    <t>Actividades de la práctica odontológica</t>
  </si>
  <si>
    <t>Actividades de apoyo diagnóstico</t>
  </si>
  <si>
    <t>Actividades de apoyo terapéutico</t>
  </si>
  <si>
    <t>Otras actividades de atención de la salud humana</t>
  </si>
  <si>
    <t>Actividades de atención residencial medicalizada de tipo general</t>
  </si>
  <si>
    <t>Actividades de atención residencial, para el cuidado de pacientes con retardo mental, enfermedad mental y consumo de sustancias psicoactivas</t>
  </si>
  <si>
    <t>Actividades de atención en instituciones para el cuidado de personas mayores y/o discapacitadas</t>
  </si>
  <si>
    <t>Otras actividades de atención en instituciones con alojamiento</t>
  </si>
  <si>
    <t>Actividades de asistencia social sin alojamiento para personas mayores y discapacitadas</t>
  </si>
  <si>
    <t>Otras actividades de asistencia social sin alojamiento</t>
  </si>
  <si>
    <t>Creación literaria</t>
  </si>
  <si>
    <t>Creación musical</t>
  </si>
  <si>
    <t>Creación teatral</t>
  </si>
  <si>
    <t>Creación audiovisual</t>
  </si>
  <si>
    <t>Artes plásticas y visuales</t>
  </si>
  <si>
    <t>Actividades teatrales</t>
  </si>
  <si>
    <t>Actividades de espectáculos musicales en vivo</t>
  </si>
  <si>
    <t>Otras actividades de espectáculos en vivo</t>
  </si>
  <si>
    <t>Actividades de bibliotecas y archivos</t>
  </si>
  <si>
    <t>Actividades y funcionamiento de museos, conservación de edificios y sitios históricos</t>
  </si>
  <si>
    <t>Actividades de jardines botánicos, zoológicos y reservas naturales</t>
  </si>
  <si>
    <t>Actividades de juegos de azar y apuestas</t>
  </si>
  <si>
    <t>Gestión de instalaciones deportivas</t>
  </si>
  <si>
    <t>Actividades de clubes deportivos</t>
  </si>
  <si>
    <t>Otras actividades deportivas</t>
  </si>
  <si>
    <t>Actividades de parques de atracciones y parques temáticos</t>
  </si>
  <si>
    <t>Otras actividades recreativas y de esparcimiento n.c.p.</t>
  </si>
  <si>
    <t>Actividades de asociaciones empresariales y de empleadores</t>
  </si>
  <si>
    <t>Actividades de asociaciones profesionales</t>
  </si>
  <si>
    <t>Actividades de sindicatos de empleados</t>
  </si>
  <si>
    <t>Actividades de asociaciones religiosas</t>
  </si>
  <si>
    <t>Actividades de asociaciones políticas</t>
  </si>
  <si>
    <t>Actividades de otras asociaciones n.c.p.</t>
  </si>
  <si>
    <t>Mantenimiento y reparación de computadores y de equipo periférico</t>
  </si>
  <si>
    <t>Mantenimiento y reparación de equipos de comunicación</t>
  </si>
  <si>
    <t>Mantenimiento y reparación de aparatos electrónicos de consumo</t>
  </si>
  <si>
    <t xml:space="preserve">Mantenimiento y reparación de aparatos y equipos domésticos y de jardinería </t>
  </si>
  <si>
    <t>Reparación de calzado y artículos de cuero</t>
  </si>
  <si>
    <t>Reparación de muebles y accesorios para el hogar</t>
  </si>
  <si>
    <t>Mantenimiento y reparación de otros efectos personales y enseres domésticos</t>
  </si>
  <si>
    <t>Lavado y limpieza, incluso la limpieza en seco, de productos textiles y de piel</t>
  </si>
  <si>
    <t>Peluquería y otros tratamientos de belleza</t>
  </si>
  <si>
    <t>Pompas fúnebres y actividades relacionadas</t>
  </si>
  <si>
    <t>Otras actividades de servicios personales n.c.p.</t>
  </si>
  <si>
    <t>Actividades de los hogares individuales como empleadores de personal doméstico</t>
  </si>
  <si>
    <t>Actividades no diferenciadas de los hogares individuales como productores de bienes para uso propio</t>
  </si>
  <si>
    <t>Actividades no diferenciadas de los hogares individuales como productores de servicios para uso propio</t>
  </si>
  <si>
    <t>Actividades de organizaciones y entidades extraterritoriales</t>
  </si>
  <si>
    <t>Suministro de elementos, materiales, herramientas de ferretería e instalación de vidrios, necesarios para el mantenimiento de las instalaciones e inmuebles a cargo de la sede de la Dirección General del Instituto Colombiano de Bienestar Familiar (ICBF).</t>
  </si>
  <si>
    <t xml:space="preserve">Abrazadera grapa metálica 1 1/2" </t>
  </si>
  <si>
    <t>Abrazadera grapa metálica 1"</t>
  </si>
  <si>
    <t>Abrazadera grapa metálica 1/2"</t>
  </si>
  <si>
    <t>Abrazadera grapa metálica 5/8"</t>
  </si>
  <si>
    <t>Breaker bipolar de 2*20 A</t>
  </si>
  <si>
    <t>Breaker bipolar de 2*30 A</t>
  </si>
  <si>
    <t>Breaker monopolar 20A</t>
  </si>
  <si>
    <t>Breaker monopolar 30A</t>
  </si>
  <si>
    <t>Breaker tripolar de 3*20 A</t>
  </si>
  <si>
    <t>Breaker tripolar de 3*30 A</t>
  </si>
  <si>
    <t>Breaker tripolar de 3*40 A</t>
  </si>
  <si>
    <t>Brocas metal HSS 1/4</t>
  </si>
  <si>
    <t xml:space="preserve">Cable 7 hilos cobre N° 8 * 100m </t>
  </si>
  <si>
    <t xml:space="preserve">Cable trenzado cobre 3 x 12 azul x 100m </t>
  </si>
  <si>
    <t>Cable trenzado cobre 3 x 12 rojo x 100m cobre</t>
  </si>
  <si>
    <t>Canales base 6 2-1/2 x pg x 0.38 x 2.44 mts</t>
  </si>
  <si>
    <t>Canaleta metálica 100 x 40 mm X 2m</t>
  </si>
  <si>
    <t>Cerrojos dobles satinado (chapa estilo tejo)</t>
  </si>
  <si>
    <t>Chazo expansión metálico de 3/8" X 1 ½ “ x  50 unidades</t>
  </si>
  <si>
    <t>Chazo expansivo metálico de 5/16*1 1/4” x 50 unidades</t>
  </si>
  <si>
    <t>Cierra puertas hidráulicas ajustables 65 a 80kg</t>
  </si>
  <si>
    <t>Discos abrasivos de corte fino de 4 1/2"</t>
  </si>
  <si>
    <t>Discos abrasivos para metal pequeños 4 1/2"</t>
  </si>
  <si>
    <t>Discos diamantados de 4,5"</t>
  </si>
  <si>
    <t>Disolvente Xilol industrial x 3 Litros</t>
  </si>
  <si>
    <t>Fotocelda alumbrada con base metal</t>
  </si>
  <si>
    <t>Impermeabilizante para cubiertas y terrazas galón</t>
  </si>
  <si>
    <t>Lija de agua N°180 pliego</t>
  </si>
  <si>
    <t>Manguera espiral para cable 1/2'' 12mm x 5m, negra</t>
  </si>
  <si>
    <t>Panel led 12w 1*17 de incrustar luz blanca</t>
  </si>
  <si>
    <t xml:space="preserve">Pintura acrílica para exteriores de alto desempeño, tipo recubrimiento impermeabilizante de máxima resistencia a la intemperie, rayos UV y humedad. Debe poseer propiedades elásticas para prevenir microfisuras y protección antihongos, color a elegir </t>
  </si>
  <si>
    <t>Piso – pared blanca 20,5 * 20,5 (caja * 1,51m)</t>
  </si>
  <si>
    <t>Rodillos felpa alta densidad 2"</t>
  </si>
  <si>
    <t>Rodillos felpa alta densidad 4"</t>
  </si>
  <si>
    <t xml:space="preserve">Rodillos felpa alta densidad 6" </t>
  </si>
  <si>
    <t>Rueda negro 2pulgadas Poliuretano espigo liso 5/16 de pulgada, capacidad.35 kilogramos para silla</t>
  </si>
  <si>
    <t>Sanitario porcelana blanca, línea económica doble descarga</t>
  </si>
  <si>
    <t>Sanitario porcelana blanca, línea institucional para fluxómetro</t>
  </si>
  <si>
    <t>Sensor de movimiento para techo 360° alcance 6 m</t>
  </si>
  <si>
    <t>Adhesivo estructural endurecido de dos componentes 300 ml</t>
  </si>
  <si>
    <t>Sellador elástico para alto desempeño 300 ml</t>
  </si>
  <si>
    <t>Soldadura eléctrica 6013 x 1/8</t>
  </si>
  <si>
    <t>Soldadura eléctrica 6013 x 3/32</t>
  </si>
  <si>
    <t xml:space="preserve">Tapa ciega plástica 2400 </t>
  </si>
  <si>
    <t xml:space="preserve">Tapa ciega plástica 5800 </t>
  </si>
  <si>
    <t>Tubo conduit (tubo canalización eléctrica) PVC 1 1/2" x 3m</t>
  </si>
  <si>
    <t>Soplete para impermeabilizar</t>
  </si>
  <si>
    <t>Teja Ondulada Transparente # 6</t>
  </si>
  <si>
    <t>Teja Ondulada Transparente # 8</t>
  </si>
  <si>
    <t>Teja Ondulada Transparente # 10</t>
  </si>
  <si>
    <t>Teja ondulada de fibrocemento, Perfil 7 (u ondulación estándar), No. 10 (Longitud: 3.05 metros x Ancho: 0.92 metros). Debe cumplir con la norma técnica NTC 469.</t>
  </si>
  <si>
    <t>Válvula de bola liso PVC  3/4"</t>
  </si>
  <si>
    <t>Manto asfaltico de 1.10 x 9.10 Metros</t>
  </si>
  <si>
    <t>Manto asfaltico  impermeabilizante auto adhesivo de 3mm x 10 metros</t>
  </si>
  <si>
    <t>Soldadura PVC En Húmedo 1/8 Galón</t>
  </si>
  <si>
    <t>Rollo Carton Corrugado 1.2x20 m</t>
  </si>
  <si>
    <t xml:space="preserve">Maceta tipo nevada 3 libras </t>
  </si>
  <si>
    <t>Martillo con uña</t>
  </si>
  <si>
    <t>Agregado mixto por 40 Kilos</t>
  </si>
  <si>
    <t>Arena de peña por 40 Kilos</t>
  </si>
  <si>
    <t>Pinza voltiamperimetrica 600 voltios</t>
  </si>
  <si>
    <t>Pulidora inhalambrica de 4 1/2 por 20 voltios</t>
  </si>
  <si>
    <t>Taladro inhalambrico percutor de 1/2 por 20 voltios</t>
  </si>
  <si>
    <t>Cartucho Antivandalico Sanitario 1/4 Docol</t>
  </si>
  <si>
    <t xml:space="preserve">Cable 7 hilos cobre N° 10 * 100m  </t>
  </si>
  <si>
    <t>Tubo led regleta de 36 vatios por 1,20 metros</t>
  </si>
  <si>
    <t>Lámpara led techo plafon de 1,20 x o,60 metros</t>
  </si>
  <si>
    <t>Panel Frontal Válvula Electrónica Sanitario (los aparatos sanitarios instalados en la SDG son marca corona los cuales son compatibles con la Ref: O20050001)
Nota.  Debe corresponder a la marca señalada para garantizar compatibilidad dimensional, eléctrica y funcional. El uso de repuestos de otra marca puede generar fallas operativas, aumento en el mantenimiento y afectación a la vida útil del sistema.</t>
  </si>
  <si>
    <t>Repuesto Adaptador De Voltaje (los aparatos sanitarios instalados en la SDG son marca corona los cuales son compatibles con la Ref.: O23240001)
Nota. Es necesario mantener la marca debido a que está diseñado específicamente para las características eléctricas y electrónicas de los equipos instalados, garantizando compatibilidad, estabilidad de suministro y protección del sistema. El uso de otra marca puede generar fallas o daños en los componentes.</t>
  </si>
  <si>
    <t>Repuesto Cartucho Push Orinal (los aparatos sanitarios instalados en la SDG son marca corona)
Nota.   Es necesario mantener la marca para asegurar compatibilidad mecánica y funcionamiento correcto con los equipos instalados.</t>
  </si>
  <si>
    <t>Varsol por galón</t>
  </si>
  <si>
    <t>Caja 5800 tipo FS o Cajas de sobreponer en aluminio.</t>
  </si>
  <si>
    <t>Panel Frontal Válvula Electrónica Orinal (los aparatos sanitarios instalados en la SDG son marca corona los cuales son compatibles con la Ref: O20040001) Nota.  Debe corresponder a la marca señalada para garantizar compatibilidad dimensional, eléctrica y funcional. El uso de repuestos de otra marca puede generar fallas operativas, aumento en el mantenimiento y afectación a la vida útil del sistema.</t>
  </si>
  <si>
    <t xml:space="preserve">Cantidad </t>
  </si>
  <si>
    <r>
      <t>• Incluye todos los costos y gastos directos e indirectos en que debe incurrir el contratista durante la ejecución del contrato de acuerdo con las especificaciones de la Ficha de Condiciones Técnicas, las obligaciones tributarias de acuerdo con las normas aplicables para el tipo de serv</t>
    </r>
    <r>
      <rPr>
        <sz val="8"/>
        <rFont val="Arial"/>
        <family val="2"/>
      </rPr>
      <t>icio y contrato correspondiente, y los costos de las garantías.
• Incluye todos los impuestos, tasas y contribuciones establecidos por las diferentes autoridades nacionales, departamentales o municipales y dentro de estos mismos niveles territoriales, los impuestos, tasas y contribuciones establecidos por las diferentes autoridades ambientales, que afecten el contrato y las actividades que de él se deriven.
• Se remite como parte del estudio de sector</t>
    </r>
    <r>
      <rPr>
        <sz val="8"/>
        <color theme="1"/>
        <rFont val="Arial"/>
        <family val="2"/>
      </rPr>
      <t>, previo a la contratación, y no tiene carácter vinculante.
• Tiene una vigencia de 90 días a partir de la fecha de diligenciamiento.</t>
    </r>
  </si>
  <si>
    <t>UVT 2026 ---&gt;</t>
  </si>
  <si>
    <t>Nombre contacto:</t>
  </si>
  <si>
    <r>
      <t xml:space="preserve">• Por favor diligenciar solo las celdas en AMARILLO de las pestañas solicitud de Cotizacion e Info General.
• Revisar todos los requerimientos que se exponen en el documento "Ficha de Condiciones Técnicas Esenciales para la Prestación del Servicio y/o Entrega del Bien" (FCT) y Anexos; y formular su cotización en concordancia con este, garantizando que los bienes y/o servicios ofrecidos cumplan en su totalidad con las especificaciones técnicas descritas en la FCT.
</t>
    </r>
    <r>
      <rPr>
        <sz val="10"/>
        <rFont val="Arial"/>
        <family val="2"/>
      </rPr>
      <t>• El precio de la cotización deber ser expresados en PESOS COLOMBIANOS.
• Los precios deberán apr</t>
    </r>
    <r>
      <rPr>
        <sz val="10"/>
        <color theme="1"/>
        <rFont val="Arial"/>
        <family val="2"/>
      </rPr>
      <t>oximarse por exceso o por defecto al entero más cercano así: (i) si es igual o superior a 50 centavos, se aproxima al entero siguiente; (ii) si es inferior a 50 centavos se baja al entero anterior.
• No modificar, agregar o quitar ningún ítem o sub-ítem.</t>
    </r>
  </si>
  <si>
    <t>ELEMENTOS REQUERIDOS</t>
  </si>
  <si>
    <t>Precio unitario 
IVA INCLUIDO</t>
  </si>
  <si>
    <t>1. INTERAMERICANA DE SUMINISTROS</t>
  </si>
  <si>
    <t>3. Contrato No. 01016102025
MAFER (IND. 2026 +5,1%)</t>
  </si>
  <si>
    <t>2. FERRECENTER</t>
  </si>
  <si>
    <t>Promedio</t>
  </si>
  <si>
    <t>Desviación estándar</t>
  </si>
  <si>
    <t>Límite inferior</t>
  </si>
  <si>
    <t>Límite superior</t>
  </si>
  <si>
    <t/>
  </si>
  <si>
    <t>INVESAKK S.A.S.</t>
  </si>
  <si>
    <t>FF SOLUCIONES S.A.</t>
  </si>
  <si>
    <t>JEM SUPPLIES S.A.S</t>
  </si>
  <si>
    <t>UT ESTUDIOS 049</t>
  </si>
  <si>
    <t>SOLUCIONES INTEGRALES UNIÓN S.A.S.</t>
  </si>
  <si>
    <t xml:space="preserve">NELSON ORLANDO ESPITIA CAMARGO </t>
  </si>
  <si>
    <t>JAIRO OSORIO CABALLERO</t>
  </si>
  <si>
    <t>DISERRA S.A.S.</t>
  </si>
  <si>
    <t>Promedio acotado</t>
  </si>
  <si>
    <t>item</t>
  </si>
  <si>
    <t xml:space="preserve">PRODUCTO </t>
  </si>
  <si>
    <t>unidad de medida</t>
  </si>
  <si>
    <t>Cantidad estimada</t>
  </si>
  <si>
    <t>Valor techo</t>
  </si>
  <si>
    <t>Valor total
IVA INCLUIDO</t>
  </si>
  <si>
    <t>Elemento</t>
  </si>
  <si>
    <t>Fuente 1</t>
  </si>
  <si>
    <t>Fuente 2</t>
  </si>
  <si>
    <t>Link fuente 2</t>
  </si>
  <si>
    <t>Panel Frontal Válvula Electrónica Orinal, Corona ref. O20040001</t>
  </si>
  <si>
    <t>Homecenter</t>
  </si>
  <si>
    <t>https://www.homecenter.com.co/homecenter-co/product/473840/panel-frontal-corona-valvula-electronica-orinal/473840/</t>
  </si>
  <si>
    <t>Panel Frontal Válvula Electrónica Sanitario, Corona ref. O20050001</t>
  </si>
  <si>
    <t>https://www.homecenter.com.co/homecenter-co/product/473843/panel-frontal-corona-valvula-electronica-sanitario/473843/</t>
  </si>
  <si>
    <t>Ferredistarco</t>
  </si>
  <si>
    <t>https://ferredistarco.com/products/grival-panel-frontal-v-electr-sanitario-ref-o20050001-unidad</t>
  </si>
  <si>
    <t>Repuesto Adaptador de Voltaje, Corona ref. O23240001</t>
  </si>
  <si>
    <t>https://www.homecenter.com.co/homecenter-co/product/473844/adaptador-voltaje-valvula-electronica/473844/</t>
  </si>
  <si>
    <t>Macontec</t>
  </si>
  <si>
    <t>https://macontec.com.co/productos/page/3/</t>
  </si>
  <si>
    <t>Repuesto Cartucho Push Orinal, Corona</t>
  </si>
  <si>
    <t>Ferretería Colombia FC</t>
  </si>
  <si>
    <t>https://ferreteriacolombiafc.com/producto/cartucho-push-orinal-corona/</t>
  </si>
  <si>
    <t>https://macontec.com.co/producto/cartucho-push-orinal-lavamanos-grival-corona/</t>
  </si>
  <si>
    <t>Rueda negra 2" poliuretano, espigo liso 5/16", 35 kg, para silla</t>
  </si>
  <si>
    <t>Easy</t>
  </si>
  <si>
    <t>https://www.easy.com.co/rueda-bl-2pg-pu-espig-liso-516pg-c-35kg/p</t>
  </si>
  <si>
    <t>Teja ondulada transparente #10</t>
  </si>
  <si>
    <t>Coval</t>
  </si>
  <si>
    <t>https://mitiendacoval.com/perfil-7-r1427/teja-ondulada-de-pvc-perfil-7-no-10-transparente</t>
  </si>
  <si>
    <t>Teja ondulada de fibrocemento, Perfil 7, No. 10, 3,05 x 0,92 m</t>
  </si>
  <si>
    <t>https://www.homecenter.com.co/homecenter-co/product/05322/teja-perfil-7-10-305x92-cm-eternit/33193/</t>
  </si>
  <si>
    <t>https://www.easy.com.co/teja-fibroc-proteja-p7-n-10-305x92cm/p</t>
  </si>
  <si>
    <t>Manto asfáltico 1,10 x 9,10 m</t>
  </si>
  <si>
    <t>https://www.homecenter.com.co/homecenter-co/product/167966/manto-asfaltico-impermeabilizante-topex-25mmx10m2-foil-aluminio/167966/</t>
  </si>
  <si>
    <t>El Palustre</t>
  </si>
  <si>
    <t>https://elpalustre.com.co/index.php?product_id=4978&amp;route=product%2Fproduct</t>
  </si>
  <si>
    <t>Maceta tipo nevada 3 libras</t>
  </si>
  <si>
    <t>https://www.homecenter.com.co/homecenter-co/product/620870/maceta-tipo-nevada-de-3-lb-con-mango-de-encino-de-103-4-pulgadas-pretul/620870/</t>
  </si>
  <si>
    <t>HICSAS</t>
  </si>
  <si>
    <t>https://www.hicsas.co/products/dht-3p-maceta-tipo-nevada-3-lb-mango-10-3-4-pretul</t>
  </si>
  <si>
    <t>Cartucho antivandálico sanitario 1 1/4 Docol</t>
  </si>
  <si>
    <t>Llanogrifos</t>
  </si>
  <si>
    <t>https://llanogrifos.com/es/productos/cartucho-antivandalico-sanitario-1-4</t>
  </si>
  <si>
    <t>Cable 7 hilos cobre N° 10 x 100 m</t>
  </si>
  <si>
    <t>https://www.homecenter.com.co/homecenter-co/product/274228/cable-n10-100m-blanco-centelsa/274228/</t>
  </si>
  <si>
    <t>Tubo LED regleta 36 W x 1,20 m</t>
  </si>
  <si>
    <t>https://www.homecenter.com.co/homecenter-co/product/508065/lampara-eq-led-estnc-link-36w-120cm-luz-fria/508065/</t>
  </si>
  <si>
    <t>Mercado Libre</t>
  </si>
  <si>
    <t>https://www.mercadolibre.com.co/tubo-led-regleta-36w-120cm-luz-blanca-ahorrador/p/MCO2042332376</t>
  </si>
  <si>
    <t>Lámpara LED techo plafón 1,20 x 0,60 m</t>
  </si>
  <si>
    <t>https://www.homecenter.com.co/homecenter-co/product/882193/panel-led-120x60-cm-60w-luz-fria/882193/</t>
  </si>
  <si>
    <t>ÍTEM</t>
  </si>
  <si>
    <t>5. PRECIOS PROMEDIO AMP CCE-255-AMP-2021
IVA INCLUIDO
(3 más bajas)</t>
  </si>
  <si>
    <t>4. Contrato No. 01014122023
INTERAMERICANA DE SUMINISTROS (IND. 2026 +5,1%, +5,2%, +9,28%)</t>
  </si>
  <si>
    <t>TOTAL</t>
  </si>
  <si>
    <t>PROYECCION BOLSA DE RECURSOS NECESIDADES DE FERRETERIA 2026</t>
  </si>
  <si>
    <t>Cantidad</t>
  </si>
  <si>
    <t>Total Presupuesto</t>
  </si>
  <si>
    <r>
      <rPr>
        <b/>
        <sz val="9"/>
        <color theme="1"/>
        <rFont val="Arial"/>
        <family val="2"/>
      </rPr>
      <t xml:space="preserve">Nota 1. </t>
    </r>
    <r>
      <rPr>
        <sz val="9"/>
        <color theme="1"/>
        <rFont val="Arial"/>
        <family val="2"/>
      </rPr>
      <t xml:space="preserve">Como resultado del anterior cálculo, se establece un presupuesto máximo estimado de </t>
    </r>
    <r>
      <rPr>
        <b/>
        <sz val="9"/>
        <color theme="1"/>
        <rFont val="Arial"/>
        <family val="2"/>
      </rPr>
      <t>$105.000.000</t>
    </r>
    <r>
      <rPr>
        <sz val="9"/>
        <color theme="1"/>
        <rFont val="Arial"/>
        <family val="2"/>
      </rPr>
      <t>, el cual corresponde a una proyección razonable del gasto requerido para atender las necesidades institucionales durante el plazo del contrato. Dicho valor constituye un techo presupuestal y  el contrato se ejecutará conforme a los requerimientos que se presenten hasta el agotamiento de los recursos.</t>
    </r>
    <r>
      <rPr>
        <b/>
        <sz val="9"/>
        <color theme="1"/>
        <rFont val="Arial"/>
        <family val="2"/>
      </rPr>
      <t xml:space="preserve">
Nota 2</t>
    </r>
    <r>
      <rPr>
        <sz val="9"/>
        <color theme="1"/>
        <rFont val="Arial"/>
        <family val="2"/>
      </rPr>
      <t>. Por lo anterior, la ejecución del contrato se realizará bajo la modalidad de suministro por demanda, conforme se indicó en la ficha de condiciones técnicas. En tal sentido, la columna D denominada “Cantidades” debe entenderse únicamente como un parámetro técnico utilizado para la estimación del valor del contrato. En consecuencia, las cantidades allí señaladas no constituyen una obligación contractual ni representan el consumo efectivo que deba presentarse durante la ejecución, sino un referente metodológico empleado para la estructuración del presupuesto estimado, el cual se ejecutará de acuerdo con las necesidades reales de la entidad hasta el agotamiento de la bolsa de recursos.</t>
    </r>
  </si>
  <si>
    <t>Link Fuente 1</t>
  </si>
  <si>
    <t>https://homecenter.falabella.com.co/homecenter-co/product/118838701/Teja-P7-Cristal-N10-305x92cm-0.7mm-Policarbonato/118838703</t>
  </si>
  <si>
    <t>Falabella</t>
  </si>
  <si>
    <t>Cantidad de cotizaciones</t>
  </si>
  <si>
    <t>WILLIAM ALFOSNSO LAGUNA VARGAS Y/OINTERAMERICANA DE SUMINISTROS</t>
  </si>
  <si>
    <t>CUNDINAMARCA</t>
  </si>
  <si>
    <t>BOGOTA D.C</t>
  </si>
  <si>
    <t>Luz Yanquén</t>
  </si>
  <si>
    <t>servicioalcliente@intersuministros.com</t>
  </si>
  <si>
    <r>
      <rPr>
        <b/>
        <sz val="10"/>
        <color rgb="FF000000"/>
        <rFont val="Arial"/>
        <family val="2"/>
      </rPr>
      <t>Notas:
(1)</t>
    </r>
    <r>
      <rPr>
        <sz val="10"/>
        <color rgb="FF000000"/>
        <rFont val="Arial"/>
        <family val="2"/>
      </rPr>
      <t xml:space="preserve"> El ICBF requiere la cotización de 326 elementos. 
</t>
    </r>
    <r>
      <rPr>
        <b/>
        <sz val="10"/>
        <color rgb="FF000000"/>
        <rFont val="Arial"/>
        <family val="2"/>
      </rPr>
      <t>(2)</t>
    </r>
    <r>
      <rPr>
        <sz val="10"/>
        <color rgb="FF000000"/>
        <rFont val="Arial"/>
        <family val="2"/>
      </rPr>
      <t xml:space="preserve"> Tener en cuenta para cotizar que el plazo de ejecución es estimado y podrá ser inferior.
</t>
    </r>
    <r>
      <rPr>
        <b/>
        <sz val="10"/>
        <color rgb="FF000000"/>
        <rFont val="Arial"/>
        <family val="2"/>
      </rPr>
      <t>(3)</t>
    </r>
    <r>
      <rPr>
        <sz val="10"/>
        <color rgb="FF000000"/>
        <rFont val="Arial"/>
        <family val="2"/>
      </rPr>
      <t xml:space="preserve"> Asignar precio sin incluir el IVA en las celdas de la columna </t>
    </r>
    <r>
      <rPr>
        <sz val="10"/>
        <color rgb="FFFF0000"/>
        <rFont val="Arial"/>
        <family val="2"/>
      </rPr>
      <t>"Precio unitario antes de IVA"</t>
    </r>
    <r>
      <rPr>
        <sz val="10"/>
        <color rgb="FF000000"/>
        <rFont val="Arial"/>
        <family val="2"/>
      </rPr>
      <t xml:space="preserve"> y asignar la tarifa de IVA que corresponda en las celdas de la columna </t>
    </r>
    <r>
      <rPr>
        <sz val="10"/>
        <color rgb="FFFF0000"/>
        <rFont val="Arial"/>
        <family val="2"/>
      </rPr>
      <t>"Tarifa IVA%"</t>
    </r>
    <r>
      <rPr>
        <sz val="10"/>
        <color rgb="FF000000"/>
        <rFont val="Arial"/>
        <family val="2"/>
      </rPr>
      <t xml:space="preserve">.                                                                                                                          
</t>
    </r>
    <r>
      <rPr>
        <b/>
        <sz val="10"/>
        <color rgb="FF000000"/>
        <rFont val="Arial"/>
        <family val="2"/>
      </rPr>
      <t xml:space="preserve">(4) </t>
    </r>
    <r>
      <rPr>
        <sz val="10"/>
        <color rgb="FF000000"/>
        <rFont val="Arial"/>
        <family val="2"/>
      </rPr>
      <t xml:space="preserve">Si remite su cotización mediante el módulo de Solicitud de información a proveedores de la plataforma SECOP II, en la respuesta a la pregunta 1 debe incluir la sumatoria de los precios unitarios (IVA incluido) cotizados (celda L345). De igual forma deberá subir el presente formato en la pregunta 2 del cuestionario.
</t>
    </r>
  </si>
  <si>
    <t>Firma:
Nombre: WILLIAM ALFONSO LAGUNA VARGAS 
Documento identificación: 79338886 de Bogotá D.C
Razón Social: WILLIAM ALFONSO LAGUNA VARGAS Y/O INTERAMERICANA DE SUMINISTROS NIT:  79338886-8</t>
  </si>
  <si>
    <t>Media geométrica</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</si>
  <si>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</si>
  <si>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</si>
  <si>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</si>
  <si>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</si>
  <si>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</si>
  <si>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</si>
  <si>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</si>
  <si>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</si>
  <si>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</si>
  <si>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</si>
  <si>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</si>
  <si>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</si>
  <si>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</si>
  <si>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</si>
  <si>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</si>
  <si>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</si>
  <si>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</si>
  <si>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</si>
  <si>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</si>
  <si>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</si>
  <si>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</si>
  <si>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</si>
  <si>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</si>
  <si>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</si>
  <si>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</si>
  <si>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</si>
  <si>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</si>
  <si>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</si>
  <si>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</si>
  <si>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</si>
  <si>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</si>
  <si>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</si>
  <si>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</si>
  <si>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</si>
  <si>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</si>
  <si>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</si>
  <si>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</si>
  <si>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</si>
  <si>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</si>
  <si>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</si>
  <si>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</si>
  <si>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</si>
  <si>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</si>
  <si>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</si>
  <si>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</si>
  <si>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</si>
  <si>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</si>
  <si>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</si>
  <si>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</si>
  <si>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</si>
  <si>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</si>
  <si>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</si>
  <si>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</si>
  <si>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</si>
  <si>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</si>
  <si>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</si>
  <si>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</si>
  <si>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</si>
  <si>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</si>
  <si>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</si>
  <si>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</si>
  <si>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</si>
  <si>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</si>
  <si>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</si>
  <si>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</si>
  <si>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</si>
  <si>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</si>
  <si>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</si>
  <si>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</si>
  <si>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</si>
  <si>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</si>
  <si>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</si>
  <si>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</si>
  <si>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</si>
  <si>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</si>
  <si>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</si>
  <si>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</si>
  <si>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</si>
  <si>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</si>
  <si>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</si>
  <si>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</si>
  <si>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</si>
  <si>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</si>
  <si>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</si>
  <si>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</si>
  <si>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</si>
  <si>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</si>
  <si>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</si>
  <si>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</si>
  <si>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</si>
  <si>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</si>
  <si>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</si>
  <si>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</si>
  <si>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</si>
  <si>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</si>
  <si>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</si>
  <si>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</si>
  <si>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</si>
  <si>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</si>
  <si>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</si>
  <si>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</si>
  <si>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</si>
  <si>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</si>
  <si>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</si>
  <si>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</si>
  <si>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</si>
  <si>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</si>
  <si>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</si>
  <si>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</si>
  <si>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</si>
  <si>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</si>
  <si>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</si>
  <si>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</si>
  <si>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</si>
  <si>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</si>
  <si>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</si>
  <si>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</si>
  <si>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</si>
  <si>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</si>
  <si>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</si>
  <si>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</si>
  <si>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</si>
  <si>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</si>
  <si>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</si>
  <si>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</si>
  <si>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</si>
  <si>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</si>
  <si>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</si>
  <si>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</si>
  <si>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</si>
  <si>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</si>
  <si>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</si>
  <si>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</si>
  <si>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</si>
  <si>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</si>
  <si>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</si>
  <si>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</si>
  <si>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</si>
  <si>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</si>
  <si>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</si>
  <si>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</si>
  <si>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</si>
  <si>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</si>
  <si>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</si>
  <si>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</si>
  <si>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</si>
  <si>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</si>
  <si>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</si>
  <si>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</si>
  <si>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</si>
  <si>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</si>
  <si>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</si>
  <si>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</si>
  <si>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</si>
  <si>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</si>
  <si>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</si>
  <si>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</si>
  <si>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</si>
  <si>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</si>
  <si>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</si>
  <si>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</si>
  <si>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</si>
  <si>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</si>
  <si>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</si>
  <si>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</si>
  <si>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</si>
  <si>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</si>
  <si>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</si>
  <si>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</si>
  <si>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</si>
  <si>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</si>
  <si>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</si>
  <si>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</si>
  <si>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</si>
  <si>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</si>
  <si>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</si>
  <si>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</si>
  <si>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</si>
  <si>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</si>
  <si>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</si>
  <si>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</si>
  <si>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</si>
  <si>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</si>
  <si>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</si>
  <si>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</si>
  <si>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</si>
  <si>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</si>
  <si>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</si>
  <si>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</si>
  <si>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</si>
  <si>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</si>
  <si>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</si>
  <si>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</si>
  <si>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</si>
  <si>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</si>
  <si>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</si>
  <si>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</si>
  <si>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</si>
  <si>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</si>
  <si>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</si>
  <si>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</si>
  <si>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</si>
  <si>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</si>
  <si>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</si>
  <si>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</si>
  <si>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</si>
  <si>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</si>
  <si>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</si>
  <si>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</si>
  <si>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</si>
  <si>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</si>
  <si>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</si>
  <si>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</si>
  <si>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</si>
  <si>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</si>
  <si>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</si>
  <si>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</si>
  <si>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</si>
  <si>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</si>
  <si>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</si>
  <si>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</si>
  <si>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</si>
  <si>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</si>
  <si>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</si>
  <si>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</si>
  <si>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</si>
  <si>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</si>
  <si>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</si>
  <si>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</si>
  <si>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</si>
  <si>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</si>
  <si>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</si>
  <si>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</si>
  <si>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</si>
  <si>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</si>
  <si>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</si>
  <si>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</si>
  <si>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</si>
  <si>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</si>
  <si>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</si>
  <si>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</si>
  <si>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</si>
  <si>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</si>
  <si>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</si>
  <si>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</si>
  <si>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</si>
  <si>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</si>
  <si>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</si>
  <si>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</si>
  <si>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</si>
  <si>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</si>
  <si>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</si>
  <si>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</si>
  <si>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</si>
  <si>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</si>
  <si>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</si>
  <si>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</si>
  <si>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</si>
  <si>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</si>
  <si>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</si>
  <si>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</si>
  <si>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</si>
  <si>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</si>
  <si>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</si>
  <si>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</si>
  <si>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</si>
  <si>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</si>
  <si>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</si>
  <si>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</si>
  <si>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</si>
  <si>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</si>
  <si>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</si>
  <si>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</si>
  <si>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</si>
  <si>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</si>
  <si>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</si>
  <si>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</si>
  <si>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</si>
  <si>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</si>
  <si>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</si>
  <si>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</si>
  <si>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</si>
  <si>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</si>
  <si>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</si>
  <si>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</si>
  <si>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</si>
  <si>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</si>
  <si>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</si>
  <si>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</si>
  <si>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</si>
  <si>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</si>
  <si>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</si>
  <si>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</si>
  <si>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</si>
  <si>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</si>
  <si>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</si>
  <si>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</si>
  <si>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</si>
  <si>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</si>
  <si>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</si>
  <si>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</si>
  <si>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</si>
  <si>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</si>
  <si>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</si>
  <si>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</si>
  <si>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</si>
  <si>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</si>
  <si>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</si>
  <si>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</si>
  <si>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</si>
  <si>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</si>
  <si>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</si>
  <si>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</si>
  <si>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</si>
  <si>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</si>
  <si>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</si>
  <si>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</si>
  <si>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</si>
  <si>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</si>
  <si>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</si>
  <si>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</si>
  <si>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</si>
  <si>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</si>
  <si>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</si>
  <si>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</si>
  <si>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</si>
  <si>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anchorfix</t>
  </si>
  <si>
    <t>sika 1a</t>
  </si>
  <si>
    <t>sista</t>
  </si>
  <si>
    <t>truper</t>
  </si>
  <si>
    <t>pavco</t>
  </si>
  <si>
    <t>cabeza lenteja</t>
  </si>
  <si>
    <t>avellanado</t>
  </si>
  <si>
    <t>pesado 1/2</t>
  </si>
  <si>
    <t>pretul/22270</t>
  </si>
  <si>
    <t>truper/10404</t>
  </si>
  <si>
    <t>truper/100902</t>
  </si>
  <si>
    <t>truper/19457</t>
  </si>
  <si>
    <t>MEDIDAS DE TENDENCIA CENTRAL</t>
  </si>
  <si>
    <t>ANÁLISIS DE DISPERSIÓN</t>
  </si>
  <si>
    <t>Ref CTO 2023</t>
  </si>
  <si>
    <t>Descripción CTO 2023</t>
  </si>
  <si>
    <t>Precio unitario CTO 2023</t>
  </si>
  <si>
    <t>INDEXACIÓN 2026</t>
  </si>
  <si>
    <t>Unidad</t>
  </si>
  <si>
    <t>Amarre plástico 25cm de largo Paquete * 100 unidades</t>
  </si>
  <si>
    <t>Paquete</t>
  </si>
  <si>
    <t>Arandela plana de 3/8" * 12 unidades</t>
  </si>
  <si>
    <t>Juego</t>
  </si>
  <si>
    <t>Breacker bipolar de 2*20 A</t>
  </si>
  <si>
    <t>Breacker bipolar de 2*30 A</t>
  </si>
  <si>
    <t>Breacker tripolar de 3*20 A</t>
  </si>
  <si>
    <t>Breacker tripolar de 3*30 A</t>
  </si>
  <si>
    <t>Breacker tripolar de 3*40 A</t>
  </si>
  <si>
    <t>Candado 70 mm</t>
  </si>
  <si>
    <t>Cemento gris uso general * 50kg</t>
  </si>
  <si>
    <t>Bulto</t>
  </si>
  <si>
    <t>Cerradura de pomo/manija  alcoba madera / satinada</t>
  </si>
  <si>
    <t>Chazo expansión metálico de 3/8" X 1 ½ " * 20 unidades</t>
  </si>
  <si>
    <t>Chazo expansivo metálico de 5/16*1 1/4" * 20 unidades</t>
  </si>
  <si>
    <t>Chazo plástico 3/8 * 50 unidades, con tornillo</t>
  </si>
  <si>
    <t>Cinta doble faz interiores 24mm * 5m</t>
  </si>
  <si>
    <t>Rollo</t>
  </si>
  <si>
    <t>Cinta industrial duct tape gris de 2" * 40m</t>
  </si>
  <si>
    <t>Cinta metálica 30 metros * 50 mm</t>
  </si>
  <si>
    <t>Par</t>
  </si>
  <si>
    <t>Escalera certificada tipo tijera 8 pasos de 2,40 m en aluminio tipo ia de 136 kg de resistencia</t>
  </si>
  <si>
    <t>Grasa multipropósito de litio * 400gr</t>
  </si>
  <si>
    <t>Guante nylon recubiertos en nitrilo</t>
  </si>
  <si>
    <t>Metro</t>
  </si>
  <si>
    <t>Hoja de segueta bimetálica de 12" x 18 dientes por pulgada</t>
  </si>
  <si>
    <t>Kit pintura para tableros marcador borrable blanco 473ml</t>
  </si>
  <si>
    <t>Kit</t>
  </si>
  <si>
    <t>Lámina Drywall 1/2" x 1,22 x 2,44 m</t>
  </si>
  <si>
    <t>Lija de agua #180</t>
  </si>
  <si>
    <t>Pliego</t>
  </si>
  <si>
    <t>Limpiador para PVC de 1/8 galón</t>
  </si>
  <si>
    <t>Linterna recargable 18 leds</t>
  </si>
  <si>
    <t>Manguera espiral para cable 1/2'' 12mm * 5m, negra</t>
  </si>
  <si>
    <t>Película antisolar con filtro Uv 25% 1,50m ancho * 50 m largo</t>
  </si>
  <si>
    <t>Película Sandblasting – Frosted 1,50m ancho * 50 m largo</t>
  </si>
  <si>
    <t>Pintura aerosol 400ml color a elegir</t>
  </si>
  <si>
    <t>Pintura esmalte sintético exterior color a elegir</t>
  </si>
  <si>
    <t>Pintura tráfico, señalización y demarcación color a elegir</t>
  </si>
  <si>
    <t>Vinilo tipo 1, color a elegir</t>
  </si>
  <si>
    <t>Piso – pared blanco 20,5 * 20,5 (caja * 1,51m)</t>
  </si>
  <si>
    <t>Caja</t>
  </si>
  <si>
    <t>Pistola de calafateo acero 9 pulgadas</t>
  </si>
  <si>
    <t>Porta lampara de caucho socket porta bombillo intemperie</t>
  </si>
  <si>
    <t>Rejilla plástica para ventilación 20*20</t>
  </si>
  <si>
    <t>Relevo electromecánico de 11 pines con bobina de 120 voltios a 10</t>
  </si>
  <si>
    <t>Remache pop 1/8” largo / corto *500 unidades</t>
  </si>
  <si>
    <t>Remache pop 5/32” largo / corto *500 unidades</t>
  </si>
  <si>
    <t>Sanitario porcelana blanco, línea económica doble descarga</t>
  </si>
  <si>
    <t>Sanitario porcelana blanco, línea institucional para fluxómetro</t>
  </si>
  <si>
    <t>Sensor de movimiento para techo 360° alcance 6 m – hl-95512</t>
  </si>
  <si>
    <t>Libra</t>
  </si>
  <si>
    <t>Soldadura para PVC de 1/8</t>
  </si>
  <si>
    <t>Metro cuadrado</t>
  </si>
  <si>
    <t>Tee 1" PVC (presión)</t>
  </si>
  <si>
    <t>Tee 2" PVC (presión)</t>
  </si>
  <si>
    <t>Tee 4" PVC (presión)</t>
  </si>
  <si>
    <t>Unión universal 1 1/2" PVC</t>
  </si>
  <si>
    <t>Unión universal 1" PVC</t>
  </si>
  <si>
    <t>Unión universal 1/2" PVC</t>
  </si>
  <si>
    <t>Unión universal 2" PVC</t>
  </si>
  <si>
    <t>Unión universal 3" PVC</t>
  </si>
  <si>
    <t>Unión universal 4" PVC</t>
  </si>
  <si>
    <t xml:space="preserve">PRECIO UNITARIO IVA INCLUIDO - CTO 2025 </t>
  </si>
  <si>
    <t>PRECIO UNITARIO IVA INCLUIDO - CTO 2025 INDEXADO A 2026</t>
  </si>
  <si>
    <t>IPC 2025:</t>
  </si>
  <si>
    <t>Unidad de medida CTO 2023</t>
  </si>
  <si>
    <t>Promedio 3 cotizaciones más bajas</t>
  </si>
  <si>
    <t>PRECIO UNITARIO IVA INCLUDO</t>
  </si>
  <si>
    <t>6. Precios de referencia web 1</t>
  </si>
  <si>
    <t>PRECIO UNITARIO IVA INCLUIDO</t>
  </si>
  <si>
    <t>FUENTE 1</t>
  </si>
  <si>
    <t>FUENTE 2</t>
  </si>
  <si>
    <t>PROMEDIO - PRECIO UNITARIO IVA INCLUIDO</t>
  </si>
  <si>
    <t>VALORES AMP</t>
  </si>
  <si>
    <t>Homologación en ITEMS AMP</t>
  </si>
  <si>
    <t>REVISIÓN</t>
  </si>
  <si>
    <t>Código CCE</t>
  </si>
  <si>
    <t>Descripción ITEMS AMP</t>
  </si>
  <si>
    <t>U.T. SOLUCIÓN FERRETERA PARA COLOMBIA</t>
  </si>
  <si>
    <t>No</t>
  </si>
  <si>
    <t>OK</t>
  </si>
  <si>
    <t>Sí</t>
  </si>
  <si>
    <t>CyF_CCE31</t>
  </si>
  <si>
    <t>Adaptador Hembra De 1" Pvc Instalaciones Para El Transporte De Agua De Consumo A Presion.</t>
  </si>
  <si>
    <t>CyF_CCE33</t>
  </si>
  <si>
    <t>Adaptador Hembra En Pvc De 1.1/2"</t>
  </si>
  <si>
    <t>CyF_CCE51</t>
  </si>
  <si>
    <t>Adaptadores Presión Pvc Hembra 1.1/4"</t>
  </si>
  <si>
    <t>CyF_CCE783</t>
  </si>
  <si>
    <t>Material Plástico Para Tuberías, Adaptador Hembra Presión ½"</t>
  </si>
  <si>
    <t>CyF_CCE35</t>
  </si>
  <si>
    <t>Adaptador Hembra En Pvc De 3/4"</t>
  </si>
  <si>
    <t>CyF_CCE38</t>
  </si>
  <si>
    <t>Adaptador Macho De 1" Pvc Instalaciones Para El Transporte De Agua De Consumo A Presion.</t>
  </si>
  <si>
    <t>CyF_CCE37</t>
  </si>
  <si>
    <t>Adaptador Macho De 1.1/2" Pvc Instalaciones Para El Transporte De Agua De Consumo A Presion.</t>
  </si>
  <si>
    <t>CyF_CCE29</t>
  </si>
  <si>
    <t>Adaptador De Tubo Plastico Pvc 1.1/4" Macho</t>
  </si>
  <si>
    <t>CyF_CCE12</t>
  </si>
  <si>
    <t>Accesorios De Material Plástico Para Tuberías;Adaptador Macho Alta Presion En Pvc Diametro 1/2"</t>
  </si>
  <si>
    <t>CyF_CCE40</t>
  </si>
  <si>
    <t>Adaptador Macho De 2" Pvc Instalaciones Para El Transporte De Agua De Consumo A Presion.</t>
  </si>
  <si>
    <t>CyF_CCE43</t>
  </si>
  <si>
    <t>Adaptador Macho En Pvc De 3"</t>
  </si>
  <si>
    <t>CyF_CCE41</t>
  </si>
  <si>
    <t>Adaptador Macho De 3/4" Pvc Instalaciones Para El Transporte De Agua De Consumo A Presion.</t>
  </si>
  <si>
    <t>CyF_CCE627</t>
  </si>
  <si>
    <t>Gancho De Amarre Para Teja - Paquete Por 20 Unidades</t>
  </si>
  <si>
    <t>CyF_CCE63</t>
  </si>
  <si>
    <t>Anticorrosivo Gris X Galon</t>
  </si>
  <si>
    <t>CyF_CCE96</t>
  </si>
  <si>
    <t>Bisagra 105*35 Mm</t>
  </si>
  <si>
    <t>CyF_CCE97</t>
  </si>
  <si>
    <t>Bisagra 3" Por 1/2". Par</t>
  </si>
  <si>
    <t>CyF_CCE147</t>
  </si>
  <si>
    <t>Bombillo Led 7W Espiral 120V Luz Dia</t>
  </si>
  <si>
    <t>CyF_CCE194</t>
  </si>
  <si>
    <t>Breaker O Pin De Corte Monopolar Riel 20 Amperios</t>
  </si>
  <si>
    <t>CyF_CCE188</t>
  </si>
  <si>
    <t>Breaker Eléctrico De 30 Amperios Unipolar. Presentación: Unidad.</t>
  </si>
  <si>
    <t>CyF_CCE251</t>
  </si>
  <si>
    <t>Brochas Pelo De Mona De 2" - Presentación Por Unidades.</t>
  </si>
  <si>
    <t>CyF_CCE231</t>
  </si>
  <si>
    <t>Brocha Cerda Mona Profesional De 4" Mango De Pasta</t>
  </si>
  <si>
    <t>CyF_CCE287</t>
  </si>
  <si>
    <t>Canaleta Metalica Con Division 10X4 Cm Lamina Cold Rolled Cal 22 Incluye Al Menos Dos Troquelesx M</t>
  </si>
  <si>
    <t>CyF_CCE290</t>
  </si>
  <si>
    <t>Canaleta Plastica 40Mm X25Mm Para Cable X2 Metros De Larga Adhesiva</t>
  </si>
  <si>
    <t>CyF_CCE300</t>
  </si>
  <si>
    <t>Candado 30 Mm Tipo Industrial Protección Intemperie</t>
  </si>
  <si>
    <t>CyF_CCE255</t>
  </si>
  <si>
    <t>Bulto Cemento Gris Prsentacion 25 Kg</t>
  </si>
  <si>
    <t>CyF_CCE348</t>
  </si>
  <si>
    <t>Cerradura Alcoba Madera Dorada 3 Unidades - (Cerraduras Pomo, Madera Dorada)</t>
  </si>
  <si>
    <t>CyF_CCE355</t>
  </si>
  <si>
    <t>Cerradura Cilindrica Para Oficina Doble Seguridad</t>
  </si>
  <si>
    <t>CyF_CCE393</t>
  </si>
  <si>
    <t>Cinta Aislante 19 Mm X 20 Metros</t>
  </si>
  <si>
    <t>CyF_CCE426</t>
  </si>
  <si>
    <t>Cinta Enmascarar 24 Mm X 40 Metros</t>
  </si>
  <si>
    <t>CyF_CCE411</t>
  </si>
  <si>
    <t>Cinta De Enmascarar 2Pulg X 40Mt. Presentación: Rollo De 2" X 40Mt</t>
  </si>
  <si>
    <t>CyF_CCE419</t>
  </si>
  <si>
    <t>Cinta De Señalizacion Peligro No Pase X 100M</t>
  </si>
  <si>
    <t>CyF_CCE441</t>
  </si>
  <si>
    <t>Cinta Teflón Industrial ¾ Rollo * 40 Mts</t>
  </si>
  <si>
    <t>CyF_CCE489</t>
  </si>
  <si>
    <t>Codo 90° Presion Pvc - 1 1/2"</t>
  </si>
  <si>
    <t>CyF_CCE488</t>
  </si>
  <si>
    <t>Codo 90° Presion Pvc - 1''</t>
  </si>
  <si>
    <t>CyF_CCE491</t>
  </si>
  <si>
    <t>Codo 90° Presion Pvc - 1/2''</t>
  </si>
  <si>
    <t>CyF_CCE490</t>
  </si>
  <si>
    <t>Codo 90° Presion Pvc - 1 1/4"</t>
  </si>
  <si>
    <t>CyF_CCE492</t>
  </si>
  <si>
    <t>Codo 90° Presion Pvc - 2"</t>
  </si>
  <si>
    <t>CyF_CCE493</t>
  </si>
  <si>
    <t>Codo 90° Presion Pvc - 3"</t>
  </si>
  <si>
    <t>CyF_CCE494</t>
  </si>
  <si>
    <t>Codo 90° Presion Pvc - 3/4''</t>
  </si>
  <si>
    <t>CyF_CCE584</t>
  </si>
  <si>
    <t>Discos Para Corte De Madera 4 1/2 Pulg:</t>
  </si>
  <si>
    <t>CyF_CCE590</t>
  </si>
  <si>
    <t>espátula 4"</t>
  </si>
  <si>
    <t>CyF_CCE593</t>
  </si>
  <si>
    <t>Espátula Acanalada Sencilla, Con Mango En Acero Inoxidable, De 6"</t>
  </si>
  <si>
    <t>CyF_CCE643</t>
  </si>
  <si>
    <t>Hoja De Segueta De 12" De Longitud Y 18 Dientes Por Pulgada</t>
  </si>
  <si>
    <t>CyF_CCE659</t>
  </si>
  <si>
    <t>Impermeabilizante Base De Agua Siliconado Color Trasparente Para Cubiertas Y Terrazas. X Galón</t>
  </si>
  <si>
    <t>CyF_CCE665</t>
  </si>
  <si>
    <t>Interruptor Doble Blanco - (En Pvc Y Plástico, De Dos Placas, Blanco)</t>
  </si>
  <si>
    <t>CyF_CCE736</t>
  </si>
  <si>
    <t>Lija De Agua N°800 Pliego</t>
  </si>
  <si>
    <t>CyF_CCE751</t>
  </si>
  <si>
    <t>Limpiador Liquido Pvc 1/4</t>
  </si>
  <si>
    <t>CyF_CCE775</t>
  </si>
  <si>
    <t>Masilla Para Juntas De Planchas De Yeso Para Texturizar Superficies</t>
  </si>
  <si>
    <t>CyF_CCE809</t>
  </si>
  <si>
    <t>Pegante Para Enchape Y Baldosas Cerámicas X 25 Kilos</t>
  </si>
  <si>
    <t>CyF_CCE819</t>
  </si>
  <si>
    <t>CyF_CCE902</t>
  </si>
  <si>
    <t>Pintura Esmalte Color Negro X Galon</t>
  </si>
  <si>
    <t>CyF_CCE929</t>
  </si>
  <si>
    <t>Pintura Trafico Acrilica Color Negro</t>
  </si>
  <si>
    <t>CyF_CCE849</t>
  </si>
  <si>
    <t>Pintura Acrilica, Uso Exterior, Color Blanco Marfil, Acabado Mate Cuñete</t>
  </si>
  <si>
    <t>CyF_CCE940</t>
  </si>
  <si>
    <t>Pintura Vinilo Tipo 1, Color Blanco, Cuñete X 5 Galones</t>
  </si>
  <si>
    <t>CyF_CCE922</t>
  </si>
  <si>
    <t>Pintura T1 Galon</t>
  </si>
  <si>
    <t>CyF_CCE1045</t>
  </si>
  <si>
    <t>Rejilla Metálica Para Sifon De 3”</t>
  </si>
  <si>
    <t>CyF_CCE1048</t>
  </si>
  <si>
    <t>Rejilla Piso Anticucaracha 3X2 2905694</t>
  </si>
  <si>
    <t>CyF_CCE1066</t>
  </si>
  <si>
    <t>Rodillo De Esponja Poliéster, De 9", X 37 Mm De Alto, Todo Tipo De Pintura Resistente A Solventes</t>
  </si>
  <si>
    <t>CyF_CCE1088</t>
  </si>
  <si>
    <t>Sifon Botella Pvc Para Lavamanos</t>
  </si>
  <si>
    <t>CyF_CCE1098</t>
  </si>
  <si>
    <t>Silicona Transparente Para Policarbonato Neutro Para Policarbonato Y Pvc Contenido 300 Ml</t>
  </si>
  <si>
    <t>CyF_CCE815</t>
  </si>
  <si>
    <t>Pegante Para Pvc Resistente Secado Rapido Presentacion Por 1/8 De Galon</t>
  </si>
  <si>
    <t>CyF_CCE1111</t>
  </si>
  <si>
    <t>Tapas Ciegas Para Cajas Octagonal Pvc - Presentación Por Unidades.</t>
  </si>
  <si>
    <t>CyF_CCE1113</t>
  </si>
  <si>
    <t>Tapas Y Tapones De Material Plástico; Tapon Para Tuberia Pvc Pulgadas 1”</t>
  </si>
  <si>
    <t>CyF_CCE1114</t>
  </si>
  <si>
    <t>Tapas Y Tapones De Material Plástico; Tapon Para Tuberia Pvc Pulgadas 3/4”</t>
  </si>
  <si>
    <t>CyF_CCE1124</t>
  </si>
  <si>
    <t>Tapon Soldado Cpvc Para Agua Caliente 1" Elaborado En Poli (Cloruro De Vinilo Cal Schedule 40)</t>
  </si>
  <si>
    <t>CyF_CCE1125</t>
  </si>
  <si>
    <t>Tapon Soldado Cpvc Para Agua Caliente 1/2" Elaborado En Poli (Cloruro De Vinilo Cal Schedule 40)</t>
  </si>
  <si>
    <t>CyF_CCE1100</t>
  </si>
  <si>
    <t>T De Presión En Pvc De 1 1/2"</t>
  </si>
  <si>
    <t>CyF_CCE1101</t>
  </si>
  <si>
    <t>T De Presión En Pvc De 1"</t>
  </si>
  <si>
    <t>CyF_CCE1103</t>
  </si>
  <si>
    <t>T De Presión En Pvc De 2"</t>
  </si>
  <si>
    <t>CyF_CCE1161</t>
  </si>
  <si>
    <t>Tee Radio Corto 4" - Um Pvc Clase 200 Presion</t>
  </si>
  <si>
    <t>CyF_CCE1193</t>
  </si>
  <si>
    <t>Teja Metálica, Ondulada, Fabricada En Zinc, De 3,05 M De Longitud Por 0,75 M De Ancho Calibre 34</t>
  </si>
  <si>
    <t>CyF_CCE585</t>
  </si>
  <si>
    <t>Disolvente De Pintura-Thinner X Galón</t>
  </si>
  <si>
    <t>CyF_CCE1497</t>
  </si>
  <si>
    <t>Tubo Conduit Pvc 1 _1/2" x 3 mts de largo</t>
  </si>
  <si>
    <t>CyF_CCE1524</t>
  </si>
  <si>
    <t>Tubo Presion Rde 21 Pvc 200 Psi - 1"</t>
  </si>
  <si>
    <t>CyF_CCE1506</t>
  </si>
  <si>
    <t>Tubo De Presión En Pvc De 1/2" Por 6Mt</t>
  </si>
  <si>
    <t>CyF_CCE1523</t>
  </si>
  <si>
    <t>Tubo Presion Rde 21 Pvc 200 Psi - 1 1/4"</t>
  </si>
  <si>
    <t>CyF_CCE1507</t>
  </si>
  <si>
    <t>Tubo De Presión En Pvc De 2" Por 6Mt</t>
  </si>
  <si>
    <t>CyF_CCE1508</t>
  </si>
  <si>
    <t>Tubo De Presión En Pvc De 3" Por 6Mt</t>
  </si>
  <si>
    <t>CyF_CCE1509</t>
  </si>
  <si>
    <t>Tubo De Presión En Pvc De 3/4" Por 6Mt</t>
  </si>
  <si>
    <t>CyF_CCE1510</t>
  </si>
  <si>
    <t>Tubo De Presión En Pvc De 4" Por 6Mt</t>
  </si>
  <si>
    <t>CyF_CCE1603</t>
  </si>
  <si>
    <t>Unión Deslizable Pvc Presión 1"</t>
  </si>
  <si>
    <t>CyF_CCE1604</t>
  </si>
  <si>
    <t>Unión Deslizable Pvc Presión 1/2"</t>
  </si>
  <si>
    <t>CyF_CCE1605</t>
  </si>
  <si>
    <t>Unión Deslizable Pvc Presión 3/4 "</t>
  </si>
  <si>
    <t>CyF_CCE1640</t>
  </si>
  <si>
    <t>CyF_CCE1646</t>
  </si>
  <si>
    <t>Unión Universal Pvc Presión 3/4"</t>
  </si>
  <si>
    <t>CyF_CCE1638</t>
  </si>
  <si>
    <t>Union Universal L Pvc 1 1/2" Agua Potable</t>
  </si>
  <si>
    <t>CyF_CCE1645</t>
  </si>
  <si>
    <t>Unión Universal Pvc Presión 1"</t>
  </si>
  <si>
    <t>CyF_CCE1644</t>
  </si>
  <si>
    <t>Union Universal Pvc De 1/2"</t>
  </si>
  <si>
    <t>CyF_CCE1669</t>
  </si>
  <si>
    <t>Valvula De Bola En Pvc 2”</t>
  </si>
  <si>
    <t>CyF_CCE586</t>
  </si>
  <si>
    <t>Disolvente Para Acabados: Para Disolver Esmaltes Barnices Y Anticorrosivos, X 1 Galón ( Varsol)</t>
  </si>
  <si>
    <t>CyF_CCE1714</t>
  </si>
  <si>
    <t>Yeso Calcinado; Yeso Maravilla 5Kg - (Para Recubrimiento De Paredes Y Cielos Interiores)</t>
  </si>
  <si>
    <t>CyF_CCE1203</t>
  </si>
  <si>
    <t>Teja Plastica C7 Numero 6</t>
  </si>
  <si>
    <t>CyF_CCE1204</t>
  </si>
  <si>
    <t>Teja Plastica C7 Numero 8</t>
  </si>
  <si>
    <t>CyF_CCE772</t>
  </si>
  <si>
    <t>Martillo 16 Oz Mango Madera</t>
  </si>
  <si>
    <t>CyF_CCE74</t>
  </si>
  <si>
    <t>Arena De Peña Presentacion Bulto 40 Kilos</t>
  </si>
  <si>
    <t>7. Precios de referencia web 2</t>
  </si>
  <si>
    <t>PRECIO UNITARIO 2 IVA INCLUIDO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</si>
</sst>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 #,##0.00_ ;_ * \-#,##0.00_ ;_ * &quot;-&quot;??_ ;_ @_ "/>
    <numFmt numFmtId="165" formatCode="_ &quot;$&quot;\ * #,##0.00_ ;_ &quot;$&quot;\ * \-#,##0.00_ ;_ &quot;$&quot;\ * &quot;-&quot;??_ ;_ @_ "/>
    <numFmt numFmtId="166" formatCode="0\ &quot;Meses&quot;"/>
    <numFmt numFmtId="167" formatCode="[$$-540A]#,##0"/>
    <numFmt numFmtId="168" formatCode="#,##0\ &quot;UVT&quot;"/>
    <numFmt numFmtId="169" formatCode="[$-240A]d&quot; de &quot;mmmm&quot; de &quot;yyyy;@"/>
    <numFmt numFmtId="170" formatCode="&quot;$&quot;\ #,##0.00"/>
    <numFmt numFmtId="171" formatCode="\$#,##0.00"/>
  </numFmts>
  <fonts count="42">
    <font>
      <sz val="11"/>
      <color theme="1"/>
      <name val="Calibri"/>
      <family val="2"/>
      <scheme val="minor"/>
    </font>
    <font>
      <sz val="10"/>
      <color theme="1"/>
      <name val="Zurich BT"/>
      <family val="2"/>
    </font>
    <font>
      <sz val="11"/>
      <color theme="1"/>
      <name val="Arial"/>
      <family val="2"/>
    </font>
    <font>
      <sz val="11"/>
      <color theme="1"/>
      <name val="Calibri"/>
      <family val="2"/>
      <scheme val="minor"/>
    </font>
    <font>
      <sz val="10"/>
      <color theme="1"/>
      <name val="Arial"/>
      <family val="2"/>
    </font>
    <font>
      <sz val="10"/>
      <name val="Zurich BT"/>
    </font>
    <font>
      <sz val="10"/>
      <name val="Arial"/>
      <family val="2"/>
    </font>
    <font>
      <sz val="9"/>
      <color theme="1"/>
      <name val="Arial"/>
      <family val="2"/>
    </font>
    <font>
      <sz val="9"/>
      <name val="Arial"/>
      <family val="2"/>
    </font>
    <font>
      <b/>
      <sz val="10"/>
      <name val="Arial"/>
      <family val="2"/>
    </font>
    <font>
      <sz val="10"/>
      <color rgb="FF000000"/>
      <name val="Arial"/>
      <family val="2"/>
    </font>
    <font>
      <u/>
      <sz val="11"/>
      <color theme="10"/>
      <name val="Calibri"/>
      <family val="2"/>
      <scheme val="minor"/>
    </font>
    <font>
      <b/>
      <sz val="10"/>
      <color rgb="FFFF0000"/>
      <name val="Arial"/>
      <family val="2"/>
    </font>
    <font>
      <b/>
      <sz val="10"/>
      <color theme="1"/>
      <name val="Arial"/>
      <family val="2"/>
    </font>
    <font>
      <sz val="8"/>
      <color theme="1"/>
      <name val="Arial"/>
      <family val="2"/>
    </font>
    <font>
      <b/>
      <sz val="8"/>
      <color theme="1"/>
      <name val="Arial"/>
      <family val="2"/>
    </font>
    <font>
      <b/>
      <sz val="9"/>
      <color theme="1"/>
      <name val="Arial"/>
      <family val="2"/>
    </font>
    <font>
      <b/>
      <sz val="8"/>
      <color rgb="FFFF0000"/>
      <name val="Arial"/>
      <family val="2"/>
    </font>
    <font>
      <sz val="8"/>
      <color rgb="FFFF0000"/>
      <name val="Arial"/>
      <family val="2"/>
    </font>
    <font>
      <sz val="8"/>
      <name val="Arial"/>
      <family val="2"/>
    </font>
    <font>
      <b/>
      <sz val="8"/>
      <name val="Arial"/>
      <family val="2"/>
    </font>
    <font>
      <i/>
      <sz val="8"/>
      <name val="Arial"/>
      <family val="2"/>
    </font>
    <font>
      <sz val="8"/>
      <name val="Calibri"/>
      <family val="2"/>
      <scheme val="minor"/>
    </font>
    <font>
      <b/>
      <sz val="11"/>
      <color theme="1"/>
      <name val="Calibri"/>
      <family val="2"/>
      <scheme val="minor"/>
    </font>
    <font>
      <b/>
      <sz val="9"/>
      <color rgb="FF000000"/>
      <name val="Arial"/>
      <family val="2"/>
    </font>
    <font>
      <b/>
      <sz val="9"/>
      <name val="Arial"/>
      <family val="2"/>
    </font>
    <font>
      <sz val="9"/>
      <color rgb="FF000000"/>
      <name val="Arial"/>
      <family val="2"/>
    </font>
    <font>
      <sz val="9"/>
      <color indexed="8"/>
      <name val="Arial"/>
      <family val="2"/>
    </font>
    <font>
      <sz val="10"/>
      <color theme="1"/>
      <name val="Arial"/>
      <family val="2"/>
    </font>
    <font>
      <sz val="11"/>
      <color theme="1"/>
      <name val="Arial"/>
      <family val="2"/>
    </font>
    <font>
      <sz val="10"/>
      <name val="Arial"/>
      <family val="2"/>
    </font>
    <font>
      <sz val="12"/>
      <color theme="1"/>
      <name val="Arial"/>
      <family val="2"/>
    </font>
    <font>
      <b/>
      <sz val="8"/>
      <color theme="1"/>
      <name val="Arial"/>
      <family val="2"/>
    </font>
    <font>
      <b/>
      <sz val="10"/>
      <color theme="1"/>
      <name val="Arial"/>
      <family val="2"/>
    </font>
    <font>
      <sz val="10"/>
      <color rgb="FF000000"/>
      <name val="Arial"/>
      <family val="2"/>
    </font>
    <font>
      <sz val="9"/>
      <name val="Arial"/>
      <family val="2"/>
    </font>
    <font>
      <b/>
      <sz val="10"/>
      <name val="Arial"/>
      <family val="2"/>
    </font>
    <font>
      <sz val="8"/>
      <color theme="1"/>
      <name val="Arial"/>
      <family val="2"/>
    </font>
    <font>
      <b/>
      <sz val="10"/>
      <color rgb="FF000000"/>
      <name val="Arial"/>
      <family val="2"/>
    </font>
    <font>
      <sz val="10"/>
      <color rgb="FFFF0000"/>
      <name val="Arial"/>
      <family val="2"/>
    </font>
    <font>
      <sz val="10"/>
      <color rgb="FFFFFFFF"/>
      <name val="Arial"/>
      <family val="2"/>
    </font>
    <font>
      <u/>
      <sz val="10"/>
      <color theme="10"/>
      <name val="Arial"/>
      <family val="2"/>
    </font>
  </fonts>
  <fills count="1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rgb="FF4472C4"/>
      </patternFill>
    </fill>
    <fill>
      <patternFill patternType="solid">
        <fgColor rgb="FFF7FBFF"/>
      </patternFill>
    </fill>
    <fill>
      <patternFill patternType="solid">
        <fgColor theme="3" tint="0.749992370372631"/>
        <bgColor indexed="64"/>
      </patternFill>
    </fill>
    <fill>
      <patternFill patternType="solid">
        <fgColor theme="0" tint="-0.14999847407452621"/>
        <bgColor indexed="65"/>
      </patternFill>
    </fill>
    <fill>
      <patternFill patternType="solid">
        <fgColor theme="0"/>
      </patternFill>
    </fill>
    <fill>
      <patternFill patternType="solid">
        <fgColor rgb="FF92D050"/>
        <bgColor indexed="64"/>
      </patternFill>
    </fill>
    <fill>
      <patternFill patternType="solid">
        <fgColor theme="0" tint="-4.9989318521683403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s>
  <cellStyleXfs count="22">
    <xf numFmtId="0" fontId="0" fillId="0" borderId="0"/>
    <xf numFmtId="0" fontId="1" fillId="0" borderId="0"/>
    <xf numFmtId="0" fontId="2" fillId="0" borderId="0"/>
    <xf numFmtId="0" fontId="5" fillId="0" borderId="0"/>
    <xf numFmtId="9" fontId="5" fillId="0" borderId="0" applyFont="0" applyFill="0" applyBorder="0" applyAlignment="0" applyProtection="0"/>
    <xf numFmtId="43" fontId="2"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6" fillId="0" borderId="0"/>
    <xf numFmtId="0" fontId="2" fillId="0" borderId="0"/>
    <xf numFmtId="0" fontId="5" fillId="0" borderId="0"/>
    <xf numFmtId="9" fontId="2" fillId="0" borderId="0" applyFont="0" applyFill="0" applyBorder="0" applyAlignment="0" applyProtection="0"/>
    <xf numFmtId="41" fontId="3" fillId="0" borderId="0" applyFont="0" applyFill="0" applyBorder="0" applyAlignment="0" applyProtection="0"/>
    <xf numFmtId="42" fontId="3" fillId="0" borderId="0" applyFont="0" applyFill="0" applyBorder="0" applyAlignment="0" applyProtection="0"/>
    <xf numFmtId="44" fontId="3" fillId="0" borderId="0" applyFont="0" applyFill="0" applyBorder="0" applyAlignment="0" applyProtection="0"/>
    <xf numFmtId="0" fontId="11" fillId="0" borderId="0" applyNumberFormat="0" applyFill="0" applyBorder="0" applyAlignment="0" applyProtection="0"/>
    <xf numFmtId="0" fontId="3" fillId="0" borderId="0"/>
    <xf numFmtId="0" fontId="3" fillId="0" borderId="0"/>
    <xf numFmtId="0" fontId="5" fillId="0" borderId="0"/>
    <xf numFmtId="0" fontId="2" fillId="0" borderId="0"/>
    <xf numFmtId="44" fontId="3" fillId="0" borderId="0" applyFont="0" applyFill="0" applyBorder="0" applyAlignment="0" applyProtection="0"/>
  </cellStyleXfs>
  <cellXfs count="211">
    <xf numFmtId="0" fontId="0" fillId="0" borderId="0" xfId="0"/>
    <xf numFmtId="0" fontId="14" fillId="0" borderId="0" xfId="0" applyFont="1" applyAlignment="1">
      <alignment vertical="center"/>
    </xf>
    <xf numFmtId="0" fontId="14" fillId="0" borderId="0" xfId="0" applyFont="1" applyAlignment="1">
      <alignment horizontal="center" vertical="center"/>
    </xf>
    <xf numFmtId="0" fontId="17" fillId="0" borderId="0" xfId="0" applyFont="1"/>
    <xf numFmtId="0" fontId="14" fillId="0" borderId="0" xfId="0" applyFont="1" applyAlignment="1">
      <alignment horizontal="left"/>
    </xf>
    <xf numFmtId="0" fontId="14" fillId="0" borderId="0" xfId="0" applyFont="1"/>
    <xf numFmtId="0" fontId="15" fillId="0" borderId="0" xfId="0" applyFont="1"/>
    <xf numFmtId="0" fontId="15" fillId="0" borderId="14" xfId="0" applyFont="1" applyBorder="1" applyAlignment="1">
      <alignment vertical="center"/>
    </xf>
    <xf numFmtId="6" fontId="14" fillId="0" borderId="14" xfId="0" applyNumberFormat="1" applyFont="1" applyBorder="1" applyAlignment="1">
      <alignment horizontal="right" vertical="center"/>
    </xf>
    <xf numFmtId="0" fontId="18" fillId="0" borderId="0" xfId="0" applyFont="1" applyAlignment="1">
      <alignment vertical="center"/>
    </xf>
    <xf numFmtId="0" fontId="15" fillId="0" borderId="12" xfId="0" applyFont="1" applyBorder="1" applyAlignment="1">
      <alignment vertical="center"/>
    </xf>
    <xf numFmtId="6" fontId="14" fillId="0" borderId="12" xfId="0" applyNumberFormat="1" applyFont="1" applyBorder="1" applyAlignment="1">
      <alignment horizontal="right" vertical="center"/>
    </xf>
    <xf numFmtId="0" fontId="15" fillId="0" borderId="1" xfId="0" applyFont="1" applyBorder="1" applyAlignment="1">
      <alignment vertical="center"/>
    </xf>
    <xf numFmtId="0" fontId="14" fillId="0" borderId="1" xfId="0" applyFont="1" applyBorder="1" applyAlignment="1">
      <alignment vertical="center"/>
    </xf>
    <xf numFmtId="168" fontId="14" fillId="0" borderId="1" xfId="0" applyNumberFormat="1" applyFont="1" applyBorder="1" applyAlignment="1">
      <alignment horizontal="right" vertical="center"/>
    </xf>
    <xf numFmtId="168" fontId="14" fillId="0" borderId="1" xfId="0" applyNumberFormat="1" applyFont="1" applyBorder="1" applyAlignment="1">
      <alignment vertical="center"/>
    </xf>
    <xf numFmtId="6" fontId="14" fillId="0" borderId="1" xfId="0" applyNumberFormat="1" applyFont="1" applyBorder="1" applyAlignment="1">
      <alignment vertical="center"/>
    </xf>
    <xf numFmtId="0" fontId="15" fillId="0" borderId="1" xfId="0" applyFont="1" applyBorder="1" applyAlignment="1">
      <alignment horizontal="center" vertical="center"/>
    </xf>
    <xf numFmtId="1" fontId="19" fillId="0" borderId="1" xfId="0" applyNumberFormat="1" applyFont="1" applyBorder="1" applyAlignment="1">
      <alignment horizontal="center" vertical="center"/>
    </xf>
    <xf numFmtId="0" fontId="19" fillId="0" borderId="1" xfId="0" applyFont="1" applyBorder="1" applyAlignment="1">
      <alignment horizontal="left" vertical="center"/>
    </xf>
    <xf numFmtId="0" fontId="14" fillId="3" borderId="1" xfId="0" applyFont="1" applyFill="1" applyBorder="1" applyAlignment="1">
      <alignment horizontal="center" vertical="center"/>
    </xf>
    <xf numFmtId="0" fontId="19" fillId="0" borderId="1" xfId="0" applyFont="1" applyBorder="1" applyAlignment="1">
      <alignment horizontal="center" vertical="center"/>
    </xf>
    <xf numFmtId="0" fontId="4" fillId="0" borderId="1" xfId="0" applyFont="1" applyBorder="1" applyAlignment="1">
      <alignment vertical="center" wrapText="1"/>
    </xf>
    <xf numFmtId="1" fontId="10" fillId="4" borderId="1" xfId="10" applyNumberFormat="1" applyFont="1" applyFill="1" applyBorder="1" applyAlignment="1">
      <alignment horizontal="center" vertical="center" shrinkToFit="1"/>
    </xf>
    <xf numFmtId="0" fontId="6" fillId="4" borderId="1" xfId="10" applyFont="1" applyFill="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9" fillId="2" borderId="14" xfId="0" applyFont="1" applyFill="1" applyBorder="1" applyAlignment="1">
      <alignment horizontal="center" vertical="center" wrapText="1"/>
    </xf>
    <xf numFmtId="0" fontId="13" fillId="2" borderId="1" xfId="0" applyFont="1" applyFill="1" applyBorder="1" applyAlignment="1">
      <alignment horizontal="center" vertical="center" wrapText="1"/>
    </xf>
    <xf numFmtId="167" fontId="4" fillId="6" borderId="1" xfId="0" applyNumberFormat="1" applyFont="1" applyFill="1" applyBorder="1" applyAlignment="1" applyProtection="1">
      <alignment vertical="center" wrapText="1"/>
      <protection locked="0"/>
    </xf>
    <xf numFmtId="0" fontId="0" fillId="0" borderId="0" xfId="0" applyAlignment="1">
      <alignment horizontal="center"/>
    </xf>
    <xf numFmtId="0" fontId="23" fillId="0" borderId="0" xfId="0" applyFont="1"/>
    <xf numFmtId="167" fontId="4" fillId="7" borderId="1" xfId="0" applyNumberFormat="1" applyFont="1" applyFill="1" applyBorder="1" applyAlignment="1" applyProtection="1">
      <alignment vertical="center" wrapText="1"/>
      <protection locked="0"/>
    </xf>
    <xf numFmtId="167" fontId="0" fillId="0" borderId="0" xfId="0" applyNumberFormat="1"/>
    <xf numFmtId="0" fontId="4" fillId="0" borderId="11" xfId="0" applyFont="1" applyBorder="1" applyAlignment="1">
      <alignment horizontal="left" vertical="top" wrapText="1"/>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4" fillId="0" borderId="1" xfId="0" applyFont="1" applyBorder="1" applyAlignment="1">
      <alignment horizontal="left" vertical="top" wrapText="1"/>
    </xf>
    <xf numFmtId="170" fontId="9" fillId="2" borderId="17" xfId="0" applyNumberFormat="1" applyFont="1" applyFill="1" applyBorder="1" applyAlignment="1">
      <alignment horizontal="center" vertical="center" wrapText="1"/>
    </xf>
    <xf numFmtId="170" fontId="4" fillId="0" borderId="0" xfId="0" applyNumberFormat="1" applyFont="1"/>
    <xf numFmtId="170" fontId="4" fillId="0" borderId="1" xfId="0" applyNumberFormat="1" applyFont="1" applyBorder="1"/>
    <xf numFmtId="0" fontId="9" fillId="2" borderId="17" xfId="0" applyFont="1" applyFill="1" applyBorder="1" applyAlignment="1">
      <alignment horizontal="center" vertical="center" wrapText="1"/>
    </xf>
    <xf numFmtId="170" fontId="23" fillId="9" borderId="1" xfId="0" applyNumberFormat="1" applyFont="1" applyFill="1" applyBorder="1"/>
    <xf numFmtId="0" fontId="7" fillId="0" borderId="0" xfId="0" applyFont="1"/>
    <xf numFmtId="0" fontId="24" fillId="8" borderId="1" xfId="0" applyFont="1" applyFill="1" applyBorder="1" applyAlignment="1">
      <alignment horizontal="center" vertical="center"/>
    </xf>
    <xf numFmtId="0" fontId="16" fillId="8" borderId="1" xfId="0" applyFont="1" applyFill="1" applyBorder="1" applyAlignment="1">
      <alignment horizontal="center" vertical="center" wrapText="1"/>
    </xf>
    <xf numFmtId="0" fontId="25" fillId="8" borderId="1" xfId="10" applyFont="1" applyFill="1" applyBorder="1" applyAlignment="1">
      <alignment horizontal="center" vertical="center" wrapText="1"/>
    </xf>
    <xf numFmtId="0" fontId="7" fillId="0" borderId="0" xfId="0" applyFont="1" applyAlignment="1">
      <alignment horizontal="center" vertical="center" wrapText="1"/>
    </xf>
    <xf numFmtId="0" fontId="26" fillId="4" borderId="1" xfId="0" applyFont="1" applyFill="1" applyBorder="1" applyAlignment="1">
      <alignment horizontal="center" vertical="center"/>
    </xf>
    <xf numFmtId="0" fontId="7" fillId="4" borderId="1" xfId="0" applyFont="1" applyFill="1" applyBorder="1" applyAlignment="1">
      <alignment horizontal="left" vertical="center" wrapText="1"/>
    </xf>
    <xf numFmtId="0" fontId="8" fillId="4" borderId="1" xfId="10" applyFont="1" applyFill="1" applyBorder="1" applyAlignment="1">
      <alignment horizontal="center" vertical="center" wrapText="1"/>
    </xf>
    <xf numFmtId="44" fontId="7" fillId="0" borderId="1" xfId="21" applyFont="1" applyFill="1" applyBorder="1" applyAlignment="1">
      <alignment horizontal="right" vertical="center" wrapText="1"/>
    </xf>
    <xf numFmtId="0" fontId="7" fillId="4" borderId="0" xfId="0" applyFont="1" applyFill="1"/>
    <xf numFmtId="0" fontId="27" fillId="4" borderId="1" xfId="0" applyFont="1" applyFill="1" applyBorder="1" applyAlignment="1">
      <alignment horizontal="center" vertical="center" wrapText="1"/>
    </xf>
    <xf numFmtId="0" fontId="7" fillId="4" borderId="1" xfId="0" applyFont="1" applyFill="1" applyBorder="1" applyAlignment="1">
      <alignment vertical="center" wrapText="1"/>
    </xf>
    <xf numFmtId="0" fontId="26" fillId="4" borderId="1" xfId="0" applyFont="1" applyFill="1" applyBorder="1" applyAlignment="1">
      <alignment horizontal="left" vertical="center" wrapText="1"/>
    </xf>
    <xf numFmtId="0" fontId="7" fillId="0" borderId="1" xfId="0" applyFont="1" applyBorder="1" applyAlignment="1">
      <alignment horizontal="center"/>
    </xf>
    <xf numFmtId="0" fontId="7" fillId="0" borderId="1" xfId="0" applyFont="1" applyBorder="1"/>
    <xf numFmtId="44" fontId="16" fillId="12" borderId="1" xfId="21" applyFont="1" applyFill="1" applyBorder="1" applyAlignment="1"/>
    <xf numFmtId="44" fontId="7" fillId="0" borderId="0" xfId="21" applyFont="1" applyAlignment="1"/>
    <xf numFmtId="0" fontId="9" fillId="2" borderId="10"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28" fillId="0" borderId="0" xfId="0" applyFont="1" applyAlignment="1">
      <alignment wrapText="1"/>
    </xf>
    <xf numFmtId="0" fontId="28" fillId="0" borderId="0" xfId="0" applyFont="1" applyAlignment="1">
      <alignment vertical="center" wrapText="1"/>
    </xf>
    <xf numFmtId="0" fontId="29" fillId="0" borderId="0" xfId="0" applyFont="1"/>
    <xf numFmtId="0" fontId="30" fillId="0" borderId="0" xfId="0" applyFont="1" applyAlignment="1">
      <alignment wrapText="1"/>
    </xf>
    <xf numFmtId="0" fontId="31" fillId="0" borderId="0" xfId="0" applyFont="1" applyAlignment="1">
      <alignment vertical="center" wrapText="1"/>
    </xf>
    <xf numFmtId="0" fontId="31" fillId="0" borderId="0" xfId="0" applyFont="1" applyAlignment="1">
      <alignment wrapText="1"/>
    </xf>
    <xf numFmtId="0" fontId="28" fillId="0" borderId="0" xfId="0" applyFont="1" applyAlignment="1">
      <alignment horizontal="justify" wrapText="1"/>
    </xf>
    <xf numFmtId="0" fontId="28" fillId="0" borderId="15" xfId="0" applyFont="1" applyBorder="1" applyAlignment="1">
      <alignment vertical="center" wrapText="1"/>
    </xf>
    <xf numFmtId="0" fontId="28" fillId="0" borderId="0" xfId="0" applyFont="1" applyAlignment="1">
      <alignment horizontal="justify" vertical="center" wrapText="1"/>
    </xf>
    <xf numFmtId="0" fontId="28" fillId="0" borderId="16" xfId="0" applyFont="1" applyBorder="1" applyAlignment="1">
      <alignment vertical="center" wrapText="1"/>
    </xf>
    <xf numFmtId="0" fontId="28" fillId="0" borderId="5" xfId="0" applyFont="1" applyBorder="1" applyAlignment="1">
      <alignment vertical="center" wrapText="1"/>
    </xf>
    <xf numFmtId="0" fontId="32" fillId="0" borderId="6" xfId="0" applyFont="1" applyBorder="1" applyAlignment="1">
      <alignment vertical="center" wrapText="1"/>
    </xf>
    <xf numFmtId="0" fontId="32" fillId="0" borderId="8" xfId="0" applyFont="1" applyBorder="1" applyAlignment="1">
      <alignment vertical="center" wrapText="1"/>
    </xf>
    <xf numFmtId="0" fontId="34" fillId="0" borderId="1" xfId="0" applyFont="1" applyBorder="1" applyAlignment="1">
      <alignment vertical="center" wrapText="1"/>
    </xf>
    <xf numFmtId="169" fontId="35" fillId="3" borderId="1" xfId="0" applyNumberFormat="1" applyFont="1" applyFill="1" applyBorder="1" applyAlignment="1" applyProtection="1">
      <alignment horizontal="left" vertical="center" wrapText="1"/>
      <protection locked="0"/>
    </xf>
    <xf numFmtId="0" fontId="28" fillId="0" borderId="1" xfId="0" applyFont="1" applyBorder="1" applyAlignment="1">
      <alignment horizontal="justify" vertical="center" wrapText="1"/>
    </xf>
    <xf numFmtId="0" fontId="28" fillId="3" borderId="1" xfId="0" applyFont="1" applyFill="1" applyBorder="1" applyAlignment="1" applyProtection="1">
      <alignment horizontal="center" vertical="center" wrapText="1"/>
      <protection locked="0"/>
    </xf>
    <xf numFmtId="0" fontId="28" fillId="0" borderId="1" xfId="0" applyFont="1" applyBorder="1" applyAlignment="1">
      <alignment vertical="center" wrapText="1"/>
    </xf>
    <xf numFmtId="0" fontId="28" fillId="3" borderId="1" xfId="0" applyFont="1" applyFill="1" applyBorder="1" applyAlignment="1" applyProtection="1">
      <alignment vertical="center" wrapText="1"/>
      <protection locked="0"/>
    </xf>
    <xf numFmtId="0" fontId="28" fillId="4" borderId="1" xfId="0" applyFont="1" applyFill="1" applyBorder="1" applyAlignment="1" applyProtection="1">
      <alignment vertical="center" wrapText="1"/>
      <protection locked="0"/>
    </xf>
    <xf numFmtId="0" fontId="28" fillId="3" borderId="1" xfId="0" applyFont="1" applyFill="1" applyBorder="1" applyAlignment="1" applyProtection="1">
      <alignment horizontal="justify" vertical="center" wrapText="1"/>
      <protection locked="0"/>
    </xf>
    <xf numFmtId="0" fontId="11" fillId="3" borderId="1" xfId="16" applyFill="1" applyBorder="1" applyAlignment="1" applyProtection="1">
      <alignment horizontal="left" vertical="center" wrapText="1"/>
      <protection locked="0"/>
    </xf>
    <xf numFmtId="0" fontId="28" fillId="3" borderId="1" xfId="0" applyFont="1" applyFill="1" applyBorder="1" applyAlignment="1" applyProtection="1">
      <alignment horizontal="left" vertical="center" wrapText="1"/>
      <protection locked="0"/>
    </xf>
    <xf numFmtId="0" fontId="33" fillId="0" borderId="0" xfId="0" applyFont="1" applyAlignment="1">
      <alignment horizontal="left" vertical="top" wrapText="1"/>
    </xf>
    <xf numFmtId="166" fontId="30" fillId="0" borderId="1" xfId="0" applyNumberFormat="1" applyFont="1" applyBorder="1" applyAlignment="1">
      <alignment horizontal="center" vertical="center" wrapText="1"/>
    </xf>
    <xf numFmtId="0" fontId="36" fillId="0" borderId="0" xfId="0" applyFont="1" applyAlignment="1">
      <alignment vertical="center" wrapText="1"/>
    </xf>
    <xf numFmtId="0" fontId="28" fillId="0" borderId="16" xfId="0" applyFont="1" applyBorder="1" applyAlignment="1">
      <alignment wrapText="1"/>
    </xf>
    <xf numFmtId="0" fontId="36" fillId="2" borderId="14" xfId="0" applyFont="1" applyFill="1" applyBorder="1" applyAlignment="1">
      <alignment horizontal="center" vertical="center" wrapText="1"/>
    </xf>
    <xf numFmtId="1" fontId="34" fillId="4" borderId="1" xfId="10" applyNumberFormat="1" applyFont="1" applyFill="1" applyBorder="1" applyAlignment="1">
      <alignment horizontal="center" vertical="center" shrinkToFit="1"/>
    </xf>
    <xf numFmtId="0" fontId="30" fillId="4" borderId="1" xfId="10" applyFont="1" applyFill="1" applyBorder="1" applyAlignment="1">
      <alignment horizontal="center" vertical="center" wrapText="1"/>
    </xf>
    <xf numFmtId="0" fontId="28" fillId="0" borderId="1" xfId="0" applyFont="1" applyBorder="1" applyAlignment="1">
      <alignment horizontal="center" vertical="center"/>
    </xf>
    <xf numFmtId="9" fontId="28" fillId="3" borderId="1" xfId="0" applyNumberFormat="1" applyFont="1" applyFill="1" applyBorder="1" applyAlignment="1" applyProtection="1">
      <alignment vertical="center" wrapText="1"/>
      <protection locked="0"/>
    </xf>
    <xf numFmtId="167" fontId="28" fillId="3" borderId="1" xfId="0" applyNumberFormat="1" applyFont="1" applyFill="1" applyBorder="1" applyAlignment="1" applyProtection="1">
      <alignment vertical="center" wrapText="1"/>
      <protection locked="0"/>
    </xf>
    <xf numFmtId="167" fontId="30" fillId="4" borderId="1" xfId="15" applyNumberFormat="1" applyFont="1" applyFill="1" applyBorder="1" applyAlignment="1">
      <alignment vertical="center" wrapText="1"/>
    </xf>
    <xf numFmtId="167" fontId="28" fillId="0" borderId="0" xfId="0" applyNumberFormat="1" applyFont="1" applyAlignment="1">
      <alignment wrapText="1"/>
    </xf>
    <xf numFmtId="0" fontId="29" fillId="0" borderId="16" xfId="0" applyFont="1" applyBorder="1"/>
    <xf numFmtId="0" fontId="30" fillId="0" borderId="16" xfId="0" applyFont="1" applyBorder="1" applyAlignment="1">
      <alignment wrapText="1"/>
    </xf>
    <xf numFmtId="0" fontId="30" fillId="0" borderId="1" xfId="0" applyFont="1" applyBorder="1" applyAlignment="1">
      <alignment horizontal="center" vertical="center"/>
    </xf>
    <xf numFmtId="170" fontId="33" fillId="5" borderId="10" xfId="0" applyNumberFormat="1" applyFont="1" applyFill="1" applyBorder="1" applyAlignment="1">
      <alignment horizontal="right" vertical="center" wrapText="1"/>
    </xf>
    <xf numFmtId="0" fontId="31" fillId="0" borderId="16" xfId="0" applyFont="1" applyBorder="1" applyAlignment="1">
      <alignment vertical="center" wrapText="1"/>
    </xf>
    <xf numFmtId="0" fontId="31" fillId="0" borderId="16" xfId="0" applyFont="1" applyBorder="1" applyAlignment="1">
      <alignment wrapText="1"/>
    </xf>
    <xf numFmtId="49" fontId="9" fillId="2" borderId="14" xfId="0" applyNumberFormat="1" applyFont="1" applyFill="1" applyBorder="1" applyAlignment="1">
      <alignment horizontal="center" vertical="center" wrapText="1"/>
    </xf>
    <xf numFmtId="49" fontId="34" fillId="4" borderId="1" xfId="10" applyNumberFormat="1" applyFont="1" applyFill="1" applyBorder="1" applyAlignment="1">
      <alignment horizontal="center" vertical="center" shrinkToFit="1"/>
    </xf>
    <xf numFmtId="49" fontId="0" fillId="0" borderId="0" xfId="0" applyNumberFormat="1"/>
    <xf numFmtId="169" fontId="35" fillId="3" borderId="1" xfId="0" applyNumberFormat="1" applyFont="1" applyFill="1" applyBorder="1" applyAlignment="1" applyProtection="1">
      <alignment vertical="center" wrapText="1"/>
      <protection locked="0"/>
    </xf>
    <xf numFmtId="12" fontId="28" fillId="0" borderId="0" xfId="0" applyNumberFormat="1" applyFont="1" applyAlignment="1">
      <alignment wrapText="1"/>
    </xf>
    <xf numFmtId="170" fontId="0" fillId="0" borderId="0" xfId="21" applyNumberFormat="1" applyFont="1" applyAlignment="1">
      <alignment horizontal="right"/>
    </xf>
    <xf numFmtId="0" fontId="36" fillId="13" borderId="14" xfId="0" applyFont="1" applyFill="1" applyBorder="1" applyAlignment="1">
      <alignment horizontal="center" vertical="center" wrapText="1"/>
    </xf>
    <xf numFmtId="170" fontId="36" fillId="13" borderId="14" xfId="21" applyNumberFormat="1" applyFont="1" applyFill="1" applyBorder="1" applyAlignment="1">
      <alignment horizontal="center" vertical="center" wrapText="1"/>
    </xf>
    <xf numFmtId="1" fontId="34" fillId="14" borderId="1" xfId="10" applyNumberFormat="1" applyFont="1" applyFill="1" applyBorder="1" applyAlignment="1">
      <alignment horizontal="center" vertical="center" shrinkToFit="1"/>
    </xf>
    <xf numFmtId="0" fontId="28" fillId="0" borderId="1" xfId="0" applyFont="1" applyBorder="1" applyAlignment="1">
      <alignment horizontal="left" vertical="top" wrapText="1"/>
    </xf>
    <xf numFmtId="0" fontId="30" fillId="14" borderId="1" xfId="10" applyFont="1" applyFill="1" applyBorder="1" applyAlignment="1">
      <alignment horizontal="center" vertical="center" wrapText="1"/>
    </xf>
    <xf numFmtId="170" fontId="34" fillId="14" borderId="1" xfId="21" applyNumberFormat="1" applyFont="1" applyFill="1" applyBorder="1" applyAlignment="1">
      <alignment horizontal="right" vertical="center" wrapText="1" shrinkToFit="1"/>
    </xf>
    <xf numFmtId="170" fontId="28" fillId="0" borderId="1" xfId="0" applyNumberFormat="1" applyFont="1" applyBorder="1"/>
    <xf numFmtId="170" fontId="0" fillId="0" borderId="0" xfId="0" applyNumberFormat="1" applyAlignment="1">
      <alignment horizontal="right"/>
    </xf>
    <xf numFmtId="170" fontId="0" fillId="0" borderId="0" xfId="0" applyNumberFormat="1"/>
    <xf numFmtId="170" fontId="36" fillId="13" borderId="14" xfId="0" applyNumberFormat="1" applyFont="1" applyFill="1" applyBorder="1" applyAlignment="1">
      <alignment horizontal="right" vertical="center" wrapText="1"/>
    </xf>
    <xf numFmtId="170" fontId="36" fillId="13" borderId="17" xfId="0" applyNumberFormat="1" applyFont="1" applyFill="1" applyBorder="1" applyAlignment="1">
      <alignment horizontal="center" vertical="center" wrapText="1"/>
    </xf>
    <xf numFmtId="1" fontId="34" fillId="14" borderId="1" xfId="10" applyNumberFormat="1" applyFont="1" applyFill="1" applyBorder="1" applyAlignment="1">
      <alignment horizontal="center" vertical="center" wrapText="1" shrinkToFit="1"/>
    </xf>
    <xf numFmtId="3" fontId="34" fillId="14" borderId="1" xfId="10" applyNumberFormat="1" applyFont="1" applyFill="1" applyBorder="1" applyAlignment="1">
      <alignment horizontal="center" vertical="center" wrapText="1" shrinkToFit="1"/>
    </xf>
    <xf numFmtId="170" fontId="0" fillId="0" borderId="1" xfId="0" applyNumberFormat="1" applyBorder="1"/>
    <xf numFmtId="170" fontId="34" fillId="14" borderId="1" xfId="10" applyNumberFormat="1" applyFont="1" applyFill="1" applyBorder="1" applyAlignment="1">
      <alignment horizontal="right" vertical="center" wrapText="1" shrinkToFit="1"/>
    </xf>
    <xf numFmtId="0" fontId="4" fillId="4" borderId="1" xfId="0" applyFont="1" applyFill="1" applyBorder="1" applyAlignment="1" applyProtection="1">
      <alignment horizontal="center" vertical="center" wrapText="1"/>
      <protection locked="0"/>
    </xf>
    <xf numFmtId="167" fontId="4" fillId="4" borderId="1" xfId="0" applyNumberFormat="1" applyFont="1" applyFill="1" applyBorder="1" applyAlignment="1" applyProtection="1">
      <alignment vertical="center" wrapText="1"/>
      <protection locked="0"/>
    </xf>
    <xf numFmtId="0" fontId="0" fillId="0" borderId="0" xfId="0" applyAlignment="1">
      <alignment vertical="center"/>
    </xf>
    <xf numFmtId="0" fontId="0" fillId="0" borderId="1" xfId="0" applyBorder="1" applyAlignment="1">
      <alignment horizontal="center" vertical="center"/>
    </xf>
    <xf numFmtId="10" fontId="0" fillId="0" borderId="1" xfId="0" applyNumberFormat="1" applyBorder="1" applyAlignment="1">
      <alignment horizontal="center" vertical="center"/>
    </xf>
    <xf numFmtId="0" fontId="23" fillId="0" borderId="1" xfId="0" applyFont="1" applyBorder="1" applyAlignment="1">
      <alignment horizontal="center" vertical="center" wrapText="1"/>
    </xf>
    <xf numFmtId="0" fontId="40" fillId="10" borderId="1" xfId="0" applyFont="1" applyFill="1" applyBorder="1" applyAlignment="1">
      <alignment horizontal="center" vertical="center" wrapText="1"/>
    </xf>
    <xf numFmtId="170" fontId="4" fillId="0" borderId="1" xfId="0" applyNumberFormat="1" applyFont="1" applyBorder="1" applyAlignment="1">
      <alignment vertical="center" wrapText="1"/>
    </xf>
    <xf numFmtId="0" fontId="41" fillId="0" borderId="1" xfId="16" applyFont="1" applyBorder="1" applyAlignment="1">
      <alignment vertical="center"/>
    </xf>
    <xf numFmtId="171" fontId="4" fillId="0" borderId="1" xfId="0" applyNumberFormat="1" applyFont="1" applyBorder="1" applyAlignment="1">
      <alignment vertical="center"/>
    </xf>
    <xf numFmtId="0" fontId="4" fillId="11" borderId="1" xfId="0" applyFont="1" applyFill="1" applyBorder="1" applyAlignment="1">
      <alignment vertical="center" wrapText="1"/>
    </xf>
    <xf numFmtId="170" fontId="4" fillId="11" borderId="1" xfId="0" applyNumberFormat="1" applyFont="1" applyFill="1" applyBorder="1" applyAlignment="1">
      <alignment vertical="center" wrapText="1"/>
    </xf>
    <xf numFmtId="0" fontId="41" fillId="11" borderId="1" xfId="16" applyFont="1" applyFill="1" applyBorder="1" applyAlignment="1">
      <alignment vertical="center"/>
    </xf>
    <xf numFmtId="0" fontId="34" fillId="4" borderId="1" xfId="10" applyFont="1" applyFill="1" applyBorder="1" applyAlignment="1">
      <alignment horizontal="center" vertical="center" shrinkToFit="1"/>
    </xf>
    <xf numFmtId="0" fontId="13" fillId="15" borderId="1" xfId="0" applyFont="1" applyFill="1" applyBorder="1" applyAlignment="1">
      <alignment horizontal="center" vertical="center" wrapText="1"/>
    </xf>
    <xf numFmtId="0" fontId="13" fillId="16" borderId="1" xfId="0" applyFont="1" applyFill="1" applyBorder="1" applyAlignment="1">
      <alignment horizontal="center" vertical="center" wrapText="1"/>
    </xf>
    <xf numFmtId="0" fontId="25" fillId="0" borderId="9" xfId="0" applyFont="1" applyBorder="1" applyAlignment="1">
      <alignment horizontal="center" vertical="center"/>
    </xf>
    <xf numFmtId="0" fontId="16" fillId="0" borderId="0" xfId="0" applyFont="1" applyAlignment="1">
      <alignment horizontal="center" vertical="center" wrapText="1"/>
    </xf>
    <xf numFmtId="0" fontId="9" fillId="13" borderId="14" xfId="0" applyFont="1" applyFill="1" applyBorder="1" applyAlignment="1">
      <alignment horizontal="center" vertical="center" wrapText="1"/>
    </xf>
    <xf numFmtId="1" fontId="10" fillId="14" borderId="1" xfId="10" applyNumberFormat="1" applyFont="1" applyFill="1" applyBorder="1" applyAlignment="1">
      <alignment horizontal="center" vertical="center" shrinkToFit="1"/>
    </xf>
    <xf numFmtId="0" fontId="6" fillId="14" borderId="1" xfId="10" applyFont="1" applyFill="1" applyBorder="1" applyAlignment="1">
      <alignment horizontal="center" vertical="center" wrapText="1"/>
    </xf>
    <xf numFmtId="1" fontId="10" fillId="14" borderId="1" xfId="10" applyNumberFormat="1" applyFont="1" applyFill="1" applyBorder="1" applyAlignment="1">
      <alignment horizontal="center" vertical="center" wrapText="1" shrinkToFit="1"/>
    </xf>
    <xf numFmtId="170" fontId="4" fillId="4" borderId="1" xfId="0" applyNumberFormat="1" applyFont="1" applyFill="1" applyBorder="1" applyAlignment="1" applyProtection="1">
      <alignment horizontal="right" vertical="center" wrapText="1"/>
      <protection locked="0"/>
    </xf>
    <xf numFmtId="0" fontId="11" fillId="0" borderId="1" xfId="16" applyBorder="1" applyAlignment="1">
      <alignment vertical="center"/>
    </xf>
    <xf numFmtId="0" fontId="11" fillId="11" borderId="1" xfId="16" applyFill="1" applyBorder="1" applyAlignment="1">
      <alignment vertical="center"/>
    </xf>
    <xf numFmtId="0" fontId="13" fillId="2" borderId="11"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6" fillId="8" borderId="1" xfId="0" applyFont="1" applyFill="1" applyBorder="1" applyAlignment="1">
      <alignment horizontal="center" vertical="center"/>
    </xf>
    <xf numFmtId="0" fontId="16" fillId="12" borderId="1" xfId="0" applyFont="1" applyFill="1" applyBorder="1" applyAlignment="1">
      <alignment horizontal="center"/>
    </xf>
    <xf numFmtId="0" fontId="7" fillId="0" borderId="0" xfId="0" applyFont="1" applyAlignment="1">
      <alignment horizontal="left" vertical="top" wrapText="1"/>
    </xf>
    <xf numFmtId="0" fontId="7" fillId="0" borderId="0" xfId="0" applyFont="1" applyAlignment="1">
      <alignment horizontal="left" vertical="top"/>
    </xf>
    <xf numFmtId="0" fontId="28" fillId="3" borderId="1" xfId="0" applyFont="1" applyFill="1" applyBorder="1" applyAlignment="1" applyProtection="1">
      <alignment horizontal="center" vertical="center" wrapText="1"/>
      <protection locked="0"/>
    </xf>
    <xf numFmtId="0" fontId="28" fillId="0" borderId="11" xfId="0" applyFont="1" applyBorder="1" applyAlignment="1">
      <alignment horizontal="center" vertical="center" wrapText="1"/>
    </xf>
    <xf numFmtId="0" fontId="28" fillId="0" borderId="12" xfId="0" applyFont="1" applyBorder="1" applyAlignment="1">
      <alignment horizontal="center" vertical="center" wrapText="1"/>
    </xf>
    <xf numFmtId="0" fontId="33" fillId="2" borderId="1" xfId="0" applyFont="1" applyFill="1" applyBorder="1" applyAlignment="1">
      <alignment horizontal="center" vertical="center" wrapText="1"/>
    </xf>
    <xf numFmtId="0" fontId="28" fillId="0" borderId="1" xfId="0" applyFont="1" applyBorder="1" applyAlignment="1">
      <alignment horizontal="left" vertical="center" wrapText="1"/>
    </xf>
    <xf numFmtId="0" fontId="36" fillId="0" borderId="1" xfId="0" applyFont="1" applyBorder="1" applyAlignment="1">
      <alignment horizontal="left" vertical="top" wrapText="1"/>
    </xf>
    <xf numFmtId="0" fontId="36" fillId="2" borderId="11" xfId="0" applyFont="1" applyFill="1" applyBorder="1" applyAlignment="1">
      <alignment horizontal="center" vertical="center" wrapText="1"/>
    </xf>
    <xf numFmtId="0" fontId="36" fillId="2" borderId="4" xfId="0" applyFont="1" applyFill="1" applyBorder="1" applyAlignment="1">
      <alignment horizontal="center" vertical="center" wrapText="1"/>
    </xf>
    <xf numFmtId="0" fontId="32" fillId="0" borderId="7"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0" xfId="0" applyFont="1" applyAlignment="1">
      <alignment horizontal="center" vertical="center" wrapText="1"/>
    </xf>
    <xf numFmtId="0" fontId="32" fillId="0" borderId="3"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3" borderId="1" xfId="0" applyFont="1" applyFill="1" applyBorder="1" applyAlignment="1" applyProtection="1">
      <alignment horizontal="center" vertical="center" wrapText="1"/>
      <protection locked="0"/>
    </xf>
    <xf numFmtId="0" fontId="28" fillId="0" borderId="11" xfId="0" applyFont="1" applyBorder="1" applyAlignment="1">
      <alignment horizontal="left" vertical="top" wrapText="1"/>
    </xf>
    <xf numFmtId="0" fontId="28" fillId="0" borderId="12" xfId="0" applyFont="1" applyBorder="1" applyAlignment="1">
      <alignment horizontal="left" vertical="top" wrapText="1"/>
    </xf>
    <xf numFmtId="0" fontId="28" fillId="0" borderId="4" xfId="0" applyFont="1" applyBorder="1" applyAlignment="1">
      <alignment horizontal="left" vertical="top" wrapText="1"/>
    </xf>
    <xf numFmtId="0" fontId="33" fillId="2" borderId="11" xfId="0" applyFont="1" applyFill="1" applyBorder="1" applyAlignment="1">
      <alignment horizontal="center" vertical="center" wrapText="1"/>
    </xf>
    <xf numFmtId="0" fontId="33" fillId="2" borderId="12" xfId="0" applyFont="1" applyFill="1" applyBorder="1" applyAlignment="1">
      <alignment horizontal="center" vertical="center" wrapText="1"/>
    </xf>
    <xf numFmtId="0" fontId="33"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6" fillId="2" borderId="7" xfId="0" applyFont="1" applyFill="1" applyBorder="1" applyAlignment="1">
      <alignment horizontal="center" vertical="center" wrapText="1"/>
    </xf>
    <xf numFmtId="0" fontId="36" fillId="2" borderId="2" xfId="0" applyFont="1" applyFill="1" applyBorder="1" applyAlignment="1">
      <alignment horizontal="center" vertical="center" wrapText="1"/>
    </xf>
    <xf numFmtId="0" fontId="37" fillId="0" borderId="1" xfId="0" applyFont="1" applyBorder="1" applyAlignment="1">
      <alignment horizontal="left" vertical="center" wrapText="1"/>
    </xf>
    <xf numFmtId="0" fontId="37" fillId="0" borderId="1" xfId="0" applyFont="1" applyBorder="1" applyAlignment="1">
      <alignment vertical="top" wrapText="1"/>
    </xf>
    <xf numFmtId="0" fontId="28" fillId="0" borderId="7" xfId="0" applyFont="1" applyBorder="1" applyAlignment="1">
      <alignment horizontal="center" wrapText="1"/>
    </xf>
    <xf numFmtId="0" fontId="33" fillId="2" borderId="11" xfId="0" applyFont="1" applyFill="1" applyBorder="1" applyAlignment="1">
      <alignment horizontal="left" vertical="center"/>
    </xf>
    <xf numFmtId="0" fontId="33" fillId="2" borderId="12" xfId="0" applyFont="1" applyFill="1" applyBorder="1" applyAlignment="1">
      <alignment horizontal="left" vertical="center"/>
    </xf>
    <xf numFmtId="0" fontId="33" fillId="2" borderId="4" xfId="0" applyFont="1" applyFill="1" applyBorder="1" applyAlignment="1">
      <alignment horizontal="left" vertical="center"/>
    </xf>
    <xf numFmtId="0" fontId="32" fillId="0" borderId="1" xfId="0" applyFont="1" applyBorder="1" applyAlignment="1">
      <alignment horizontal="left" vertical="center" wrapText="1"/>
    </xf>
    <xf numFmtId="0" fontId="32" fillId="0" borderId="13" xfId="0" applyFont="1" applyBorder="1" applyAlignment="1">
      <alignment horizontal="left" vertical="center" wrapText="1"/>
    </xf>
    <xf numFmtId="0" fontId="36" fillId="13" borderId="14" xfId="0" applyFont="1" applyFill="1" applyBorder="1" applyAlignment="1">
      <alignment horizontal="center" vertical="center" wrapText="1"/>
    </xf>
    <xf numFmtId="0" fontId="0" fillId="0" borderId="7" xfId="0" applyBorder="1"/>
    <xf numFmtId="0" fontId="0" fillId="0" borderId="2" xfId="0" applyBorder="1"/>
    <xf numFmtId="0" fontId="28" fillId="0" borderId="1" xfId="0" applyFont="1" applyBorder="1" applyAlignment="1">
      <alignment horizontal="left" vertical="top" wrapText="1"/>
    </xf>
    <xf numFmtId="0" fontId="0" fillId="0" borderId="12" xfId="0" applyBorder="1"/>
    <xf numFmtId="0" fontId="0" fillId="0" borderId="4" xfId="0" applyBorder="1"/>
    <xf numFmtId="0" fontId="4" fillId="0" borderId="1" xfId="0" applyFont="1" applyBorder="1" applyAlignment="1">
      <alignment horizontal="left" vertical="top" wrapText="1"/>
    </xf>
    <xf numFmtId="0" fontId="16" fillId="0" borderId="0" xfId="0" applyFont="1" applyAlignment="1">
      <alignment horizontal="center" vertical="center" wrapText="1"/>
    </xf>
    <xf numFmtId="0" fontId="9" fillId="13" borderId="14" xfId="0" applyFont="1" applyFill="1" applyBorder="1" applyAlignment="1">
      <alignment horizontal="center" vertical="center" wrapText="1"/>
    </xf>
    <xf numFmtId="0" fontId="23" fillId="0" borderId="14" xfId="0" applyFont="1" applyBorder="1" applyAlignment="1">
      <alignment horizontal="center" vertical="center"/>
    </xf>
    <xf numFmtId="0" fontId="15" fillId="0" borderId="11" xfId="0" applyFont="1" applyBorder="1" applyAlignment="1">
      <alignment horizontal="justify" vertical="center" wrapText="1"/>
    </xf>
    <xf numFmtId="0" fontId="15" fillId="0" borderId="12" xfId="0" applyFont="1" applyBorder="1" applyAlignment="1">
      <alignment horizontal="justify" vertical="center" wrapText="1"/>
    </xf>
    <xf numFmtId="0" fontId="15" fillId="0" borderId="4" xfId="0" applyFont="1" applyBorder="1" applyAlignment="1">
      <alignment horizontal="justify" vertical="center" wrapText="1"/>
    </xf>
    <xf numFmtId="0" fontId="15" fillId="0" borderId="1" xfId="0" applyFont="1" applyBorder="1" applyAlignment="1">
      <alignment horizontal="center" vertical="center"/>
    </xf>
    <xf numFmtId="0" fontId="23" fillId="0" borderId="11" xfId="0" applyFont="1" applyBorder="1" applyAlignment="1">
      <alignment horizontal="center"/>
    </xf>
    <xf numFmtId="0" fontId="23" fillId="0" borderId="12" xfId="0" applyFont="1" applyBorder="1" applyAlignment="1">
      <alignment horizontal="center"/>
    </xf>
    <xf numFmtId="0" fontId="23" fillId="0" borderId="4" xfId="0" applyFont="1" applyBorder="1" applyAlignment="1">
      <alignment horizontal="center"/>
    </xf>
  </cellXfs>
  <cellStyles count="22">
    <cellStyle name="Hipervínculo" xfId="16" builtinId="8"/>
    <cellStyle name="Millares [0] 2" xfId="13" xr:uid="{00000000-0005-0000-0000-000001000000}"/>
    <cellStyle name="Millares 2" xfId="5" xr:uid="{00000000-0005-0000-0000-000002000000}"/>
    <cellStyle name="Millares 5" xfId="6" xr:uid="{00000000-0005-0000-0000-000003000000}"/>
    <cellStyle name="Moneda" xfId="21" builtinId="4"/>
    <cellStyle name="Moneda [0] 2" xfId="14" xr:uid="{00000000-0005-0000-0000-000004000000}"/>
    <cellStyle name="Moneda 2" xfId="15" xr:uid="{00000000-0005-0000-0000-000005000000}"/>
    <cellStyle name="Moneda 4" xfId="7" xr:uid="{00000000-0005-0000-0000-000006000000}"/>
    <cellStyle name="Moneda 5" xfId="8" xr:uid="{00000000-0005-0000-0000-000007000000}"/>
    <cellStyle name="Normal" xfId="0" builtinId="0"/>
    <cellStyle name="Normal 2" xfId="1" xr:uid="{00000000-0005-0000-0000-000009000000}"/>
    <cellStyle name="Normal 2 2" xfId="9" xr:uid="{00000000-0005-0000-0000-00000A000000}"/>
    <cellStyle name="Normal 2 3" xfId="10" xr:uid="{00000000-0005-0000-0000-00000B000000}"/>
    <cellStyle name="Normal 2 4" xfId="2" xr:uid="{00000000-0005-0000-0000-00000C000000}"/>
    <cellStyle name="Normal 2 9 2 2" xfId="18" xr:uid="{00000000-0005-0000-0000-00000D000000}"/>
    <cellStyle name="Normal 28" xfId="20" xr:uid="{00000000-0005-0000-0000-00000E000000}"/>
    <cellStyle name="Normal 3" xfId="11" xr:uid="{00000000-0005-0000-0000-00000F000000}"/>
    <cellStyle name="Normal 4" xfId="3" xr:uid="{00000000-0005-0000-0000-000010000000}"/>
    <cellStyle name="Normal 4 4" xfId="19" xr:uid="{00000000-0005-0000-0000-000011000000}"/>
    <cellStyle name="Normal 5 2 2" xfId="17" xr:uid="{00000000-0005-0000-0000-000012000000}"/>
    <cellStyle name="Porcentual 2" xfId="12" xr:uid="{00000000-0005-0000-0000-000013000000}"/>
    <cellStyle name="Porcentual 5" xfId="4" xr:uid="{00000000-0005-0000-0000-00001400000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227543</xdr:colOff>
      <xdr:row>1</xdr:row>
      <xdr:rowOff>53586</xdr:rowOff>
    </xdr:from>
    <xdr:to>
      <xdr:col>2</xdr:col>
      <xdr:colOff>57150</xdr:colOff>
      <xdr:row>5</xdr:row>
      <xdr:rowOff>137706</xdr:rowOff>
    </xdr:to>
    <xdr:pic>
      <xdr:nvPicPr>
        <xdr:cNvPr id="2" name="45 Imagen" descr="LOGO-ICBF">
          <a:extLst>
            <a:ext uri="{FF2B5EF4-FFF2-40B4-BE49-F238E27FC236}">
              <a16:creationId xmlns:a16="http://schemas.microsoft.com/office/drawing/2014/main" id="{17DD972D-AFBB-4F74-8EF7-4FE40833346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4703" y="213606"/>
          <a:ext cx="591607" cy="731820"/>
        </a:xfrm>
        <a:prstGeom prst="rect">
          <a:avLst/>
        </a:prstGeom>
        <a:noFill/>
        <a:ln w="9525">
          <a:noFill/>
          <a:miter lim="800000"/>
          <a:headEnd/>
          <a:tailEnd/>
        </a:ln>
      </xdr:spPr>
    </xdr:pic>
    <xdr:clientData/>
  </xdr:twoCellAnchor>
  <xdr:twoCellAnchor editAs="oneCell">
    <xdr:from>
      <xdr:col>4</xdr:col>
      <xdr:colOff>1078850</xdr:colOff>
      <xdr:row>348</xdr:row>
      <xdr:rowOff>816429</xdr:rowOff>
    </xdr:from>
    <xdr:to>
      <xdr:col>9</xdr:col>
      <xdr:colOff>124834</xdr:colOff>
      <xdr:row>1048576</xdr:row>
      <xdr:rowOff>160797</xdr:rowOff>
    </xdr:to>
    <xdr:pic>
      <xdr:nvPicPr>
        <xdr:cNvPr id="3" name="Imagen 2">
          <a:extLst>
            <a:ext uri="{FF2B5EF4-FFF2-40B4-BE49-F238E27FC236}">
              <a16:creationId xmlns:a16="http://schemas.microsoft.com/office/drawing/2014/main" id="{2DDB4DC7-8696-4A0C-A5FE-594B3E7668D8}"/>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40210" y="93513729"/>
          <a:ext cx="3170309" cy="72549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227543</xdr:colOff>
      <xdr:row>1</xdr:row>
      <xdr:rowOff>53586</xdr:rowOff>
    </xdr:from>
    <xdr:to>
      <xdr:col>2</xdr:col>
      <xdr:colOff>57150</xdr:colOff>
      <xdr:row>5</xdr:row>
      <xdr:rowOff>137706</xdr:rowOff>
    </xdr:to>
    <xdr:pic>
      <xdr:nvPicPr>
        <xdr:cNvPr id="2" name="45 Imagen" descr="LOGO-ICBF">
          <a:extLst>
            <a:ext uri="{FF2B5EF4-FFF2-40B4-BE49-F238E27FC236}">
              <a16:creationId xmlns:a16="http://schemas.microsoft.com/office/drawing/2014/main" id="{103B89A7-5C7A-4384-A10D-47ADB289288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4703" y="213606"/>
          <a:ext cx="591607" cy="73182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COTIZACIONES/05.%20Precios%20AMP/HOMOLOGACI&#211;N%20ITEMS%20AMP.xlsx" TargetMode="External"/><Relationship Id="rId2" Type="http://schemas.openxmlformats.org/officeDocument/2006/relationships/externalLinkPath" Target="https://icbfgob.sharepoint.com/sites/FS_DAB/Documentos%20compartidos/03_ESC/03_ESC_DEF/15_2026/DAD/GAL/46_FERRETER&#205;A_E1/04_ESE/COTIZACIONES/05.%20Precios%20AMP/HOMOLOGACI&#211;N%20ITEMS%20AMP.xlsx" TargetMode="External"/><Relationship Id="rId1" Type="http://schemas.openxmlformats.org/officeDocument/2006/relationships/externalLinkPath" Target="/sites/FS_DAB/Documentos%20compartidos/03_ESC/03_ESC_DEF/15_2026/DAD/GAL/46_FERRETER&#205;A_E1/04_ESE/COTIZACIONES/05.%20Precios%20AMP/HOMOLOGACI&#211;N%20ITEMS%20A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TEMS BASE"/>
      <sheetName val="ITEMS AMP"/>
      <sheetName val="Región 5"/>
    </sheetNames>
    <sheetDataSet>
      <sheetData sheetId="0"/>
      <sheetData sheetId="1"/>
      <sheetData sheetId="2">
        <row r="3">
          <cell r="B3" t="str">
            <v>Código CCE</v>
          </cell>
          <cell r="C3" t="str">
            <v>Descripción</v>
          </cell>
          <cell r="D3" t="str">
            <v>Unidad</v>
          </cell>
          <cell r="E3" t="str">
            <v>U.T. SOLUCIÓN FERRETERA PARA COLOMBIA</v>
          </cell>
          <cell r="F3" t="str">
            <v>INVESAKK S.A.S.</v>
          </cell>
          <cell r="G3" t="str">
            <v>FF SOLUCIONES S.A.</v>
          </cell>
          <cell r="H3" t="str">
            <v>JEM SUPPLIES S.A.S</v>
          </cell>
          <cell r="I3" t="str">
            <v>UT ESTUDIOS 049</v>
          </cell>
          <cell r="J3" t="str">
            <v>SOLUCIONES INTEGRALES UNIÓN S.A.S.</v>
          </cell>
          <cell r="K3" t="str">
            <v xml:space="preserve">NELSON ORLANDO ESPITIA CAMARGO </v>
          </cell>
          <cell r="L3" t="str">
            <v>JAIRO OSORIO CABALLERO</v>
          </cell>
          <cell r="M3" t="str">
            <v>DISERRA S.A.S.</v>
          </cell>
          <cell r="N3" t="str">
            <v>U.T. SOLUCIÓN FERRETERA PARA COLOMBIA</v>
          </cell>
          <cell r="O3" t="str">
            <v>INVESAKK S.A.S.</v>
          </cell>
          <cell r="P3" t="str">
            <v>FF SOLUCIONES S.A.</v>
          </cell>
          <cell r="Q3" t="str">
            <v>JEM SUPPLIES S.A.S</v>
          </cell>
          <cell r="R3" t="str">
            <v>UT ESTUDIOS 049</v>
          </cell>
          <cell r="S3" t="str">
            <v>SOLUCIONES INTEGRALES UNIÓN S.A.S.</v>
          </cell>
          <cell r="T3" t="str">
            <v xml:space="preserve">NELSON ORLANDO ESPITIA CAMARGO </v>
          </cell>
          <cell r="U3" t="str">
            <v>JAIRO OSORIO CABALLERO</v>
          </cell>
          <cell r="V3" t="str">
            <v>DISERRA S.A.S.</v>
          </cell>
        </row>
        <row r="4">
          <cell r="B4" t="str">
            <v>CyF_CCE1</v>
          </cell>
          <cell r="C4" t="str">
            <v>Accesorios De Material Plástico Para Tuberías, Codo De Alta Presión De 3" En Pvc</v>
          </cell>
          <cell r="D4" t="str">
            <v>UN</v>
          </cell>
          <cell r="E4">
            <v>46539.99</v>
          </cell>
          <cell r="F4">
            <v>58605.56</v>
          </cell>
          <cell r="G4">
            <v>71804.3</v>
          </cell>
          <cell r="H4">
            <v>66066.03</v>
          </cell>
          <cell r="I4">
            <v>54460.02</v>
          </cell>
          <cell r="J4">
            <v>64706.71</v>
          </cell>
          <cell r="K4">
            <v>66455.789999999994</v>
          </cell>
          <cell r="L4">
            <v>163145.49</v>
          </cell>
          <cell r="M4">
            <v>63359.29</v>
          </cell>
          <cell r="N4">
            <v>55382.59</v>
          </cell>
          <cell r="O4">
            <v>69740.62</v>
          </cell>
          <cell r="P4">
            <v>85447.12</v>
          </cell>
          <cell r="Q4">
            <v>78618.58</v>
          </cell>
          <cell r="R4">
            <v>64807.42</v>
          </cell>
          <cell r="S4">
            <v>77000.98</v>
          </cell>
          <cell r="T4">
            <v>79082.39</v>
          </cell>
          <cell r="U4">
            <v>194143.13</v>
          </cell>
          <cell r="V4">
            <v>75397.56</v>
          </cell>
        </row>
        <row r="5">
          <cell r="B5" t="str">
            <v>CyF_CCE2</v>
          </cell>
          <cell r="C5" t="str">
            <v>Accesorios De Material Plástico Para Tuberías, Reductor De 4" A 3" En Pvc</v>
          </cell>
          <cell r="D5" t="str">
            <v>UN</v>
          </cell>
          <cell r="E5">
            <v>10350.56</v>
          </cell>
          <cell r="F5">
            <v>59570.46</v>
          </cell>
          <cell r="G5">
            <v>51976.55</v>
          </cell>
          <cell r="H5">
            <v>62567.839999999997</v>
          </cell>
          <cell r="I5">
            <v>39500.910000000003</v>
          </cell>
          <cell r="J5">
            <v>70357.98</v>
          </cell>
          <cell r="K5">
            <v>48103.4</v>
          </cell>
          <cell r="L5">
            <v>36604.83</v>
          </cell>
          <cell r="M5">
            <v>31600.240000000002</v>
          </cell>
          <cell r="N5">
            <v>12317.17</v>
          </cell>
          <cell r="O5">
            <v>70888.850000000006</v>
          </cell>
          <cell r="P5">
            <v>61852.09</v>
          </cell>
          <cell r="Q5">
            <v>74455.73</v>
          </cell>
          <cell r="R5">
            <v>47006.080000000002</v>
          </cell>
          <cell r="S5">
            <v>83726</v>
          </cell>
          <cell r="T5">
            <v>57243.05</v>
          </cell>
          <cell r="U5">
            <v>43559.75</v>
          </cell>
          <cell r="V5">
            <v>37604.29</v>
          </cell>
        </row>
        <row r="6">
          <cell r="B6" t="str">
            <v>CyF_CCE3</v>
          </cell>
          <cell r="C6" t="str">
            <v>Accesorios De Material Plástico Para Tuberías, Tubo Rde 21 De 3" En Pvc</v>
          </cell>
          <cell r="D6" t="str">
            <v>UN</v>
          </cell>
          <cell r="E6">
            <v>239564.21</v>
          </cell>
          <cell r="F6">
            <v>292249.59000000003</v>
          </cell>
          <cell r="G6">
            <v>367270.22</v>
          </cell>
          <cell r="H6">
            <v>321560.28999999998</v>
          </cell>
          <cell r="I6">
            <v>279107.32</v>
          </cell>
          <cell r="J6">
            <v>330566.90999999997</v>
          </cell>
          <cell r="K6">
            <v>339924.24</v>
          </cell>
          <cell r="L6">
            <v>834482.47</v>
          </cell>
          <cell r="M6">
            <v>247655.41</v>
          </cell>
          <cell r="N6">
            <v>285081.40999999997</v>
          </cell>
          <cell r="O6">
            <v>347777.01</v>
          </cell>
          <cell r="P6">
            <v>437051.56</v>
          </cell>
          <cell r="Q6">
            <v>382656.75</v>
          </cell>
          <cell r="R6">
            <v>332137.71000000002</v>
          </cell>
          <cell r="S6">
            <v>393374.62</v>
          </cell>
          <cell r="T6">
            <v>404509.85</v>
          </cell>
          <cell r="U6">
            <v>993034.14</v>
          </cell>
          <cell r="V6">
            <v>294709.94</v>
          </cell>
        </row>
        <row r="7">
          <cell r="B7" t="str">
            <v>CyF_CCE4</v>
          </cell>
          <cell r="C7" t="str">
            <v>Accesorios De Material Plástico Para Tuberías, Unión De 3" En Pvc</v>
          </cell>
          <cell r="D7" t="str">
            <v>UN</v>
          </cell>
          <cell r="E7">
            <v>4081.04</v>
          </cell>
          <cell r="F7">
            <v>27884.63</v>
          </cell>
          <cell r="G7">
            <v>34738.61</v>
          </cell>
          <cell r="H7">
            <v>30986.720000000001</v>
          </cell>
          <cell r="I7">
            <v>26399.279999999999</v>
          </cell>
          <cell r="J7">
            <v>31235.19</v>
          </cell>
          <cell r="K7">
            <v>32163.25</v>
          </cell>
          <cell r="L7">
            <v>114313.03</v>
          </cell>
          <cell r="M7">
            <v>31600.240000000002</v>
          </cell>
          <cell r="N7">
            <v>4856.4399999999996</v>
          </cell>
          <cell r="O7">
            <v>33182.71</v>
          </cell>
          <cell r="P7">
            <v>41338.949999999997</v>
          </cell>
          <cell r="Q7">
            <v>36874.199999999997</v>
          </cell>
          <cell r="R7">
            <v>31415.14</v>
          </cell>
          <cell r="S7">
            <v>37169.879999999997</v>
          </cell>
          <cell r="T7">
            <v>38274.269999999997</v>
          </cell>
          <cell r="U7">
            <v>136032.51</v>
          </cell>
          <cell r="V7">
            <v>37604.29</v>
          </cell>
        </row>
        <row r="8">
          <cell r="B8" t="str">
            <v>CyF_CCE5</v>
          </cell>
          <cell r="C8" t="str">
            <v>Accesorios De Material Plástico Para Tuberías, Unión De Pvc (Y Doble ) 4"</v>
          </cell>
          <cell r="D8" t="str">
            <v>UN</v>
          </cell>
          <cell r="E8">
            <v>50974.71</v>
          </cell>
          <cell r="F8">
            <v>65423.54</v>
          </cell>
          <cell r="G8">
            <v>77837.08</v>
          </cell>
          <cell r="H8">
            <v>75810.28</v>
          </cell>
          <cell r="I8">
            <v>58614.87</v>
          </cell>
          <cell r="J8">
            <v>70176.149999999994</v>
          </cell>
          <cell r="K8">
            <v>71392.87</v>
          </cell>
          <cell r="L8">
            <v>176851.82</v>
          </cell>
          <cell r="M8">
            <v>61771.34</v>
          </cell>
          <cell r="N8">
            <v>60659.9</v>
          </cell>
          <cell r="O8">
            <v>77854.009999999995</v>
          </cell>
          <cell r="P8">
            <v>92626.13</v>
          </cell>
          <cell r="Q8">
            <v>90214.23</v>
          </cell>
          <cell r="R8">
            <v>69751.7</v>
          </cell>
          <cell r="S8">
            <v>83509.62</v>
          </cell>
          <cell r="T8">
            <v>84957.52</v>
          </cell>
          <cell r="U8">
            <v>210453.67</v>
          </cell>
          <cell r="V8">
            <v>73507.89</v>
          </cell>
        </row>
        <row r="9">
          <cell r="B9" t="str">
            <v>CyF_CCE6</v>
          </cell>
          <cell r="C9" t="str">
            <v>Accesorios De Material Plástico Para Tuberías, Unión De Pvc 1"</v>
          </cell>
          <cell r="D9" t="str">
            <v>UN</v>
          </cell>
          <cell r="E9">
            <v>1140.44</v>
          </cell>
          <cell r="F9">
            <v>1535.83</v>
          </cell>
          <cell r="G9">
            <v>1729.43</v>
          </cell>
          <cell r="H9">
            <v>1851.4</v>
          </cell>
          <cell r="I9">
            <v>1195.3</v>
          </cell>
          <cell r="J9">
            <v>1575.64</v>
          </cell>
          <cell r="K9">
            <v>1606.73</v>
          </cell>
          <cell r="L9">
            <v>3925.01</v>
          </cell>
          <cell r="M9">
            <v>2699.51</v>
          </cell>
          <cell r="N9">
            <v>1357.12</v>
          </cell>
          <cell r="O9">
            <v>1827.64</v>
          </cell>
          <cell r="P9">
            <v>2058.02</v>
          </cell>
          <cell r="Q9">
            <v>2203.17</v>
          </cell>
          <cell r="R9">
            <v>1422.41</v>
          </cell>
          <cell r="S9">
            <v>1875.01</v>
          </cell>
          <cell r="T9">
            <v>1912.01</v>
          </cell>
          <cell r="U9">
            <v>4670.76</v>
          </cell>
          <cell r="V9">
            <v>3212.42</v>
          </cell>
        </row>
        <row r="10">
          <cell r="B10" t="str">
            <v>CyF_CCE7</v>
          </cell>
          <cell r="C10" t="str">
            <v>Accesorios De Material Plástico Para Tuberías, Unión De Pvc 1/2"</v>
          </cell>
          <cell r="D10" t="str">
            <v>UN</v>
          </cell>
          <cell r="E10">
            <v>440.3</v>
          </cell>
          <cell r="F10">
            <v>666.82</v>
          </cell>
          <cell r="G10">
            <v>669.82</v>
          </cell>
          <cell r="H10">
            <v>876.99</v>
          </cell>
          <cell r="I10">
            <v>619.16999999999996</v>
          </cell>
          <cell r="J10">
            <v>610.96</v>
          </cell>
          <cell r="K10">
            <v>619.29999999999995</v>
          </cell>
          <cell r="L10">
            <v>1517.73</v>
          </cell>
          <cell r="M10">
            <v>952.77</v>
          </cell>
          <cell r="N10">
            <v>523.96</v>
          </cell>
          <cell r="O10">
            <v>793.52</v>
          </cell>
          <cell r="P10">
            <v>797.09</v>
          </cell>
          <cell r="Q10">
            <v>1043.6199999999999</v>
          </cell>
          <cell r="R10">
            <v>736.81</v>
          </cell>
          <cell r="S10">
            <v>727.04</v>
          </cell>
          <cell r="T10">
            <v>736.97</v>
          </cell>
          <cell r="U10">
            <v>1806.1</v>
          </cell>
          <cell r="V10">
            <v>1133.8</v>
          </cell>
        </row>
        <row r="11">
          <cell r="B11" t="str">
            <v>CyF_CCE8</v>
          </cell>
          <cell r="C11" t="str">
            <v>Accesorios De Material Plástico Para Tuberías, Unión De Pvc 3/4"</v>
          </cell>
          <cell r="D11" t="str">
            <v>UN</v>
          </cell>
          <cell r="E11">
            <v>687.15</v>
          </cell>
          <cell r="F11">
            <v>912.67</v>
          </cell>
          <cell r="G11">
            <v>1056.71</v>
          </cell>
          <cell r="H11">
            <v>1071.8599999999999</v>
          </cell>
          <cell r="I11">
            <v>803.24</v>
          </cell>
          <cell r="J11">
            <v>964.68</v>
          </cell>
          <cell r="K11">
            <v>978.75</v>
          </cell>
          <cell r="L11">
            <v>2395.59</v>
          </cell>
          <cell r="M11">
            <v>1746.74</v>
          </cell>
          <cell r="N11">
            <v>817.71</v>
          </cell>
          <cell r="O11">
            <v>1086.08</v>
          </cell>
          <cell r="P11">
            <v>1257.48</v>
          </cell>
          <cell r="Q11">
            <v>1275.51</v>
          </cell>
          <cell r="R11">
            <v>955.86</v>
          </cell>
          <cell r="S11">
            <v>1147.97</v>
          </cell>
          <cell r="T11">
            <v>1164.71</v>
          </cell>
          <cell r="U11">
            <v>2850.75</v>
          </cell>
          <cell r="V11">
            <v>2078.62</v>
          </cell>
        </row>
        <row r="12">
          <cell r="B12" t="str">
            <v>CyF_CCE9</v>
          </cell>
          <cell r="C12" t="str">
            <v>Accesorios De Material Plástico Para Tuberías; Adaptador Hembra Alta Presion En Pvc Diametro 1/2"</v>
          </cell>
          <cell r="D12" t="str">
            <v>UN</v>
          </cell>
          <cell r="E12">
            <v>531.24</v>
          </cell>
          <cell r="F12">
            <v>807.86</v>
          </cell>
          <cell r="G12">
            <v>815.63</v>
          </cell>
          <cell r="H12">
            <v>1071.8599999999999</v>
          </cell>
          <cell r="I12">
            <v>619.16999999999996</v>
          </cell>
          <cell r="J12">
            <v>730.81</v>
          </cell>
          <cell r="K12">
            <v>747.79</v>
          </cell>
          <cell r="L12">
            <v>1849.36</v>
          </cell>
          <cell r="M12">
            <v>714.59</v>
          </cell>
          <cell r="N12">
            <v>632.17999999999995</v>
          </cell>
          <cell r="O12">
            <v>961.35</v>
          </cell>
          <cell r="P12">
            <v>970.6</v>
          </cell>
          <cell r="Q12">
            <v>1275.51</v>
          </cell>
          <cell r="R12">
            <v>736.81</v>
          </cell>
          <cell r="S12">
            <v>869.66</v>
          </cell>
          <cell r="T12">
            <v>889.87</v>
          </cell>
          <cell r="U12">
            <v>2200.7399999999998</v>
          </cell>
          <cell r="V12">
            <v>850.36</v>
          </cell>
        </row>
        <row r="13">
          <cell r="B13" t="str">
            <v>CyF_CCE10</v>
          </cell>
          <cell r="C13" t="str">
            <v>Accesorios De Material Plástico Para Tuberías; Sifon Pvc Sanitario 1-1/4" Desmontable Completo</v>
          </cell>
          <cell r="D13" t="str">
            <v>UN</v>
          </cell>
          <cell r="E13">
            <v>10876.03</v>
          </cell>
          <cell r="F13">
            <v>39205.050000000003</v>
          </cell>
          <cell r="G13">
            <v>52821.06</v>
          </cell>
          <cell r="H13">
            <v>41900.29</v>
          </cell>
          <cell r="I13">
            <v>17095.3</v>
          </cell>
          <cell r="J13">
            <v>45582.05</v>
          </cell>
          <cell r="K13">
            <v>8735.18</v>
          </cell>
          <cell r="L13">
            <v>41072.17</v>
          </cell>
          <cell r="M13">
            <v>9526.1200000000008</v>
          </cell>
          <cell r="N13">
            <v>12942.48</v>
          </cell>
          <cell r="O13">
            <v>46654.01</v>
          </cell>
          <cell r="P13">
            <v>62857.06</v>
          </cell>
          <cell r="Q13">
            <v>49861.35</v>
          </cell>
          <cell r="R13">
            <v>20343.41</v>
          </cell>
          <cell r="S13">
            <v>54242.64</v>
          </cell>
          <cell r="T13">
            <v>10394.86</v>
          </cell>
          <cell r="U13">
            <v>48875.88</v>
          </cell>
          <cell r="V13">
            <v>11336.08</v>
          </cell>
        </row>
        <row r="14">
          <cell r="B14" t="str">
            <v>CyF_CCE11</v>
          </cell>
          <cell r="C14" t="str">
            <v>Accesorios De Material Plástico Para Tuberías; Tee De 3/4 Pvc Presion</v>
          </cell>
          <cell r="D14" t="str">
            <v>UN</v>
          </cell>
          <cell r="E14">
            <v>1531.65</v>
          </cell>
          <cell r="F14">
            <v>4978.2299999999996</v>
          </cell>
          <cell r="G14">
            <v>2334.2800000000002</v>
          </cell>
          <cell r="H14">
            <v>6236.32</v>
          </cell>
          <cell r="I14">
            <v>1772.63</v>
          </cell>
          <cell r="J14">
            <v>4872.12</v>
          </cell>
          <cell r="K14">
            <v>2158.17</v>
          </cell>
          <cell r="L14">
            <v>5298.37</v>
          </cell>
          <cell r="M14">
            <v>2064.34</v>
          </cell>
          <cell r="N14">
            <v>1822.66</v>
          </cell>
          <cell r="O14">
            <v>5924.09</v>
          </cell>
          <cell r="P14">
            <v>2777.79</v>
          </cell>
          <cell r="Q14">
            <v>7421.22</v>
          </cell>
          <cell r="R14">
            <v>2109.4299999999998</v>
          </cell>
          <cell r="S14">
            <v>5797.82</v>
          </cell>
          <cell r="T14">
            <v>2568.2199999999998</v>
          </cell>
          <cell r="U14">
            <v>6305.06</v>
          </cell>
          <cell r="V14">
            <v>2456.56</v>
          </cell>
        </row>
        <row r="15">
          <cell r="B15" t="str">
            <v>CyF_CCE12</v>
          </cell>
          <cell r="C15" t="str">
            <v>Accesorios De Material Plástico Para Tuberías;Adaptador Macho Alta Presion En Pvc Diametro 1/2"</v>
          </cell>
          <cell r="D15" t="str">
            <v>UN</v>
          </cell>
          <cell r="E15">
            <v>512.48</v>
          </cell>
          <cell r="F15">
            <v>3755.51</v>
          </cell>
          <cell r="G15">
            <v>721.8</v>
          </cell>
          <cell r="H15">
            <v>5359.34</v>
          </cell>
          <cell r="I15">
            <v>547.44000000000005</v>
          </cell>
          <cell r="J15">
            <v>3020.72</v>
          </cell>
          <cell r="K15">
            <v>664.05</v>
          </cell>
          <cell r="L15">
            <v>1634.78</v>
          </cell>
          <cell r="M15">
            <v>476.38</v>
          </cell>
          <cell r="N15">
            <v>609.85</v>
          </cell>
          <cell r="O15">
            <v>4469.0600000000004</v>
          </cell>
          <cell r="P15">
            <v>858.94</v>
          </cell>
          <cell r="Q15">
            <v>6377.61</v>
          </cell>
          <cell r="R15">
            <v>651.45000000000005</v>
          </cell>
          <cell r="S15">
            <v>3594.66</v>
          </cell>
          <cell r="T15">
            <v>790.22</v>
          </cell>
          <cell r="U15">
            <v>1945.39</v>
          </cell>
          <cell r="V15">
            <v>566.89</v>
          </cell>
        </row>
        <row r="16">
          <cell r="B16" t="str">
            <v>CyF_CCE13</v>
          </cell>
          <cell r="C16" t="str">
            <v>Accesorios De Material Plástico Para Tuberías;Adaptadores Machos 2.1/2"</v>
          </cell>
          <cell r="D16" t="str">
            <v>UN</v>
          </cell>
          <cell r="E16">
            <v>16314.04</v>
          </cell>
          <cell r="F16">
            <v>20880.189999999999</v>
          </cell>
          <cell r="G16">
            <v>25021.79</v>
          </cell>
          <cell r="H16">
            <v>24068.3</v>
          </cell>
          <cell r="I16">
            <v>19017.14</v>
          </cell>
          <cell r="J16">
            <v>22523.83</v>
          </cell>
          <cell r="K16">
            <v>23161</v>
          </cell>
          <cell r="L16">
            <v>68051.75</v>
          </cell>
          <cell r="M16">
            <v>25264.32</v>
          </cell>
          <cell r="N16">
            <v>19413.71</v>
          </cell>
          <cell r="O16">
            <v>24847.43</v>
          </cell>
          <cell r="P16">
            <v>29775.93</v>
          </cell>
          <cell r="Q16">
            <v>28641.279999999999</v>
          </cell>
          <cell r="R16">
            <v>22630.400000000001</v>
          </cell>
          <cell r="S16">
            <v>26803.360000000001</v>
          </cell>
          <cell r="T16">
            <v>27561.59</v>
          </cell>
          <cell r="U16">
            <v>80981.58</v>
          </cell>
          <cell r="V16">
            <v>30064.54</v>
          </cell>
        </row>
        <row r="17">
          <cell r="B17" t="str">
            <v>CyF_CCE14</v>
          </cell>
          <cell r="C17" t="str">
            <v>Accesorios De Material Plástico Para Tuberías;Adaptadores Machos 3"</v>
          </cell>
          <cell r="D17" t="str">
            <v>UN</v>
          </cell>
          <cell r="E17">
            <v>24637.79</v>
          </cell>
          <cell r="F17">
            <v>31488.17</v>
          </cell>
          <cell r="G17">
            <v>37830.79</v>
          </cell>
          <cell r="H17">
            <v>36151.17</v>
          </cell>
          <cell r="I17">
            <v>28749.23</v>
          </cell>
          <cell r="J17">
            <v>34111.699999999997</v>
          </cell>
          <cell r="K17">
            <v>35011.46</v>
          </cell>
          <cell r="L17">
            <v>107446.22</v>
          </cell>
          <cell r="M17">
            <v>38193.42</v>
          </cell>
          <cell r="N17">
            <v>29318.97</v>
          </cell>
          <cell r="O17">
            <v>37470.92</v>
          </cell>
          <cell r="P17">
            <v>45018.64</v>
          </cell>
          <cell r="Q17">
            <v>43019.89</v>
          </cell>
          <cell r="R17">
            <v>34211.58</v>
          </cell>
          <cell r="S17">
            <v>40592.92</v>
          </cell>
          <cell r="T17">
            <v>41663.64</v>
          </cell>
          <cell r="U17">
            <v>127861</v>
          </cell>
          <cell r="V17">
            <v>45450.17</v>
          </cell>
        </row>
        <row r="18">
          <cell r="B18" t="str">
            <v>CyF_CCE15</v>
          </cell>
          <cell r="C18" t="str">
            <v>Accesorios De Material Plástico Para Tuberías;Adaptadores Machos 4"</v>
          </cell>
          <cell r="D18" t="str">
            <v>UN</v>
          </cell>
          <cell r="E18">
            <v>45875.93</v>
          </cell>
          <cell r="F18">
            <v>57600.3</v>
          </cell>
          <cell r="G18">
            <v>69589.83</v>
          </cell>
          <cell r="H18">
            <v>65383.93</v>
          </cell>
          <cell r="I18">
            <v>52884.63</v>
          </cell>
          <cell r="J18">
            <v>63145.68</v>
          </cell>
          <cell r="K18">
            <v>64407.34</v>
          </cell>
          <cell r="L18">
            <v>194026.67</v>
          </cell>
          <cell r="M18">
            <v>70257.350000000006</v>
          </cell>
          <cell r="N18">
            <v>54592.36</v>
          </cell>
          <cell r="O18">
            <v>68544.36</v>
          </cell>
          <cell r="P18">
            <v>82811.899999999994</v>
          </cell>
          <cell r="Q18">
            <v>77806.880000000005</v>
          </cell>
          <cell r="R18">
            <v>62932.71</v>
          </cell>
          <cell r="S18">
            <v>75143.360000000001</v>
          </cell>
          <cell r="T18">
            <v>76644.73</v>
          </cell>
          <cell r="U18">
            <v>230891.74</v>
          </cell>
          <cell r="V18">
            <v>83606.25</v>
          </cell>
        </row>
        <row r="19">
          <cell r="B19" t="str">
            <v>CyF_CCE16</v>
          </cell>
          <cell r="C19" t="str">
            <v>Accesorios De Material Plástico Para Tuberías;Codo 90°Tuberia Pvc Alta Presion 1/2"</v>
          </cell>
          <cell r="D19" t="str">
            <v>UN</v>
          </cell>
          <cell r="E19">
            <v>682.81</v>
          </cell>
          <cell r="F19">
            <v>2052.4299999999998</v>
          </cell>
          <cell r="G19">
            <v>1048.05</v>
          </cell>
          <cell r="H19">
            <v>2728.4</v>
          </cell>
          <cell r="I19">
            <v>796.07</v>
          </cell>
          <cell r="J19">
            <v>1851.4</v>
          </cell>
          <cell r="K19">
            <v>965.76</v>
          </cell>
          <cell r="L19">
            <v>2376.08</v>
          </cell>
          <cell r="M19">
            <v>793.98</v>
          </cell>
          <cell r="N19">
            <v>812.54</v>
          </cell>
          <cell r="O19">
            <v>2442.39</v>
          </cell>
          <cell r="P19">
            <v>1247.18</v>
          </cell>
          <cell r="Q19">
            <v>3246.8</v>
          </cell>
          <cell r="R19">
            <v>947.32</v>
          </cell>
          <cell r="S19">
            <v>2203.17</v>
          </cell>
          <cell r="T19">
            <v>1149.25</v>
          </cell>
          <cell r="U19">
            <v>2827.54</v>
          </cell>
          <cell r="V19">
            <v>944.84</v>
          </cell>
        </row>
        <row r="20">
          <cell r="B20" t="str">
            <v>CyF_CCE17</v>
          </cell>
          <cell r="C20" t="str">
            <v>Accesorios De Material Plástico Para Tuberías;Codo De 3/4" Pvc Presion</v>
          </cell>
          <cell r="D20" t="str">
            <v>UN</v>
          </cell>
          <cell r="E20">
            <v>1192.4100000000001</v>
          </cell>
          <cell r="F20">
            <v>2445.4499999999998</v>
          </cell>
          <cell r="G20">
            <v>1677.45</v>
          </cell>
          <cell r="H20">
            <v>3020.72</v>
          </cell>
          <cell r="I20">
            <v>1274.19</v>
          </cell>
          <cell r="J20">
            <v>2436.06</v>
          </cell>
          <cell r="K20">
            <v>1546.08</v>
          </cell>
          <cell r="L20">
            <v>3807.96</v>
          </cell>
          <cell r="M20">
            <v>1349.76</v>
          </cell>
          <cell r="N20">
            <v>1418.97</v>
          </cell>
          <cell r="O20">
            <v>2910.09</v>
          </cell>
          <cell r="P20">
            <v>1996.17</v>
          </cell>
          <cell r="Q20">
            <v>3594.66</v>
          </cell>
          <cell r="R20">
            <v>1516.29</v>
          </cell>
          <cell r="S20">
            <v>2898.91</v>
          </cell>
          <cell r="T20">
            <v>1839.84</v>
          </cell>
          <cell r="U20">
            <v>4531.47</v>
          </cell>
          <cell r="V20">
            <v>1606.21</v>
          </cell>
        </row>
        <row r="21">
          <cell r="B21" t="str">
            <v>CyF_CCE18</v>
          </cell>
          <cell r="C21" t="str">
            <v>Accesorios De Material Plástico Para Tuberías;Codo Tuberia 90° Sanitaria 3 X 2 "</v>
          </cell>
          <cell r="D21" t="str">
            <v>UN</v>
          </cell>
          <cell r="E21">
            <v>17164.32</v>
          </cell>
          <cell r="F21">
            <v>24223.9</v>
          </cell>
          <cell r="G21">
            <v>38119.51</v>
          </cell>
          <cell r="H21">
            <v>24105.33</v>
          </cell>
          <cell r="I21">
            <v>20118.009999999998</v>
          </cell>
          <cell r="J21">
            <v>29947.98</v>
          </cell>
          <cell r="K21">
            <v>35275.629999999997</v>
          </cell>
          <cell r="L21">
            <v>86607.77</v>
          </cell>
          <cell r="M21">
            <v>31600.240000000002</v>
          </cell>
          <cell r="N21">
            <v>20425.54</v>
          </cell>
          <cell r="O21">
            <v>28826.44</v>
          </cell>
          <cell r="P21">
            <v>45362.22</v>
          </cell>
          <cell r="Q21">
            <v>28685.34</v>
          </cell>
          <cell r="R21">
            <v>23940.43</v>
          </cell>
          <cell r="S21">
            <v>35638.1</v>
          </cell>
          <cell r="T21">
            <v>41978</v>
          </cell>
          <cell r="U21">
            <v>103063.25</v>
          </cell>
          <cell r="V21">
            <v>37604.29</v>
          </cell>
        </row>
        <row r="22">
          <cell r="B22" t="str">
            <v>CyF_CCE19</v>
          </cell>
          <cell r="C22" t="str">
            <v>Accesorios De Material Plástico Para Tuberías;Curvas Pvc De 2" Para Alta Presion</v>
          </cell>
          <cell r="D22" t="str">
            <v>UN</v>
          </cell>
          <cell r="E22">
            <v>12575.13</v>
          </cell>
          <cell r="F22">
            <v>31182.07</v>
          </cell>
          <cell r="G22">
            <v>27666.45</v>
          </cell>
          <cell r="H22">
            <v>32766.02</v>
          </cell>
          <cell r="I22">
            <v>14642.36</v>
          </cell>
          <cell r="J22">
            <v>36813.78</v>
          </cell>
          <cell r="K22">
            <v>17837.03</v>
          </cell>
          <cell r="L22">
            <v>222282.08</v>
          </cell>
          <cell r="M22">
            <v>24930.84</v>
          </cell>
          <cell r="N22">
            <v>14964.4</v>
          </cell>
          <cell r="O22">
            <v>37106.660000000003</v>
          </cell>
          <cell r="P22">
            <v>32923.08</v>
          </cell>
          <cell r="Q22">
            <v>38991.56</v>
          </cell>
          <cell r="R22">
            <v>17424.41</v>
          </cell>
          <cell r="S22">
            <v>43808.4</v>
          </cell>
          <cell r="T22">
            <v>21226.07</v>
          </cell>
          <cell r="U22">
            <v>264515.68</v>
          </cell>
          <cell r="V22">
            <v>29667.7</v>
          </cell>
        </row>
        <row r="23">
          <cell r="B23" t="str">
            <v>CyF_CCE20</v>
          </cell>
          <cell r="C23" t="str">
            <v>Accesorios De Material Plástico Para Tuberías;Tee Pvc Pulgadas ½”</v>
          </cell>
          <cell r="D23" t="str">
            <v>UN</v>
          </cell>
          <cell r="E23">
            <v>936.89</v>
          </cell>
          <cell r="F23">
            <v>1633.21</v>
          </cell>
          <cell r="G23">
            <v>1380.08</v>
          </cell>
          <cell r="H23">
            <v>1909.87</v>
          </cell>
          <cell r="I23">
            <v>1049.48</v>
          </cell>
          <cell r="J23">
            <v>1734.48</v>
          </cell>
          <cell r="K23">
            <v>1277.5899999999999</v>
          </cell>
          <cell r="L23">
            <v>3132.99</v>
          </cell>
          <cell r="M23">
            <v>1032.17</v>
          </cell>
          <cell r="N23">
            <v>1114.9000000000001</v>
          </cell>
          <cell r="O23">
            <v>1943.52</v>
          </cell>
          <cell r="P23">
            <v>1642.3</v>
          </cell>
          <cell r="Q23">
            <v>2272.75</v>
          </cell>
          <cell r="R23">
            <v>1248.8800000000001</v>
          </cell>
          <cell r="S23">
            <v>2064.0300000000002</v>
          </cell>
          <cell r="T23">
            <v>1520.33</v>
          </cell>
          <cell r="U23">
            <v>3728.26</v>
          </cell>
          <cell r="V23">
            <v>1228.28</v>
          </cell>
        </row>
        <row r="24">
          <cell r="B24" t="str">
            <v>CyF_CCE21</v>
          </cell>
          <cell r="C24" t="str">
            <v>Accesorios De Polivinilo Para Tubería Y Demás Materiales Plásticos; Semicodo 3/4" Pvc Presion</v>
          </cell>
          <cell r="D24" t="str">
            <v>UN</v>
          </cell>
          <cell r="E24">
            <v>1794.38</v>
          </cell>
          <cell r="F24">
            <v>2255.4899999999998</v>
          </cell>
          <cell r="G24">
            <v>2764.49</v>
          </cell>
          <cell r="H24">
            <v>2533.5</v>
          </cell>
          <cell r="I24">
            <v>2101.33</v>
          </cell>
          <cell r="J24">
            <v>2499.4</v>
          </cell>
          <cell r="K24">
            <v>2550.83</v>
          </cell>
          <cell r="L24">
            <v>6277.69</v>
          </cell>
          <cell r="M24">
            <v>2461.33</v>
          </cell>
          <cell r="N24">
            <v>2135.31</v>
          </cell>
          <cell r="O24">
            <v>2684.03</v>
          </cell>
          <cell r="P24">
            <v>3289.74</v>
          </cell>
          <cell r="Q24">
            <v>3014.87</v>
          </cell>
          <cell r="R24">
            <v>2500.58</v>
          </cell>
          <cell r="S24">
            <v>2974.29</v>
          </cell>
          <cell r="T24">
            <v>3035.49</v>
          </cell>
          <cell r="U24">
            <v>7470.45</v>
          </cell>
          <cell r="V24">
            <v>2928.98</v>
          </cell>
        </row>
        <row r="25">
          <cell r="B25" t="str">
            <v>CyF_CCE22</v>
          </cell>
          <cell r="C25" t="str">
            <v>Accesorios De Polivinilo Para Tubería Y Demás Materiales Plásticos; Union De 2.1/2" Rde 21</v>
          </cell>
          <cell r="D25" t="str">
            <v>UN</v>
          </cell>
          <cell r="E25">
            <v>18182.05</v>
          </cell>
          <cell r="F25">
            <v>27999.49</v>
          </cell>
          <cell r="G25">
            <v>28043.23</v>
          </cell>
          <cell r="H25">
            <v>33255.18</v>
          </cell>
          <cell r="I25">
            <v>21312.1</v>
          </cell>
          <cell r="J25">
            <v>29223.01</v>
          </cell>
          <cell r="K25">
            <v>25952.91</v>
          </cell>
          <cell r="L25">
            <v>63713.16</v>
          </cell>
          <cell r="M25">
            <v>28313.18</v>
          </cell>
          <cell r="N25">
            <v>21636.639999999999</v>
          </cell>
          <cell r="O25">
            <v>33319.39</v>
          </cell>
          <cell r="P25">
            <v>33371.440000000002</v>
          </cell>
          <cell r="Q25">
            <v>39573.660000000003</v>
          </cell>
          <cell r="R25">
            <v>25361.4</v>
          </cell>
          <cell r="S25">
            <v>34775.379999999997</v>
          </cell>
          <cell r="T25">
            <v>30883.96</v>
          </cell>
          <cell r="U25">
            <v>75818.66</v>
          </cell>
          <cell r="V25">
            <v>33692.68</v>
          </cell>
        </row>
        <row r="26">
          <cell r="B26" t="str">
            <v>CyF_CCE23</v>
          </cell>
          <cell r="C26" t="str">
            <v>Accesorios De Polivinilo Para Tubería Y Demás Materiales Plásticos; Union De 4" Rde 21</v>
          </cell>
          <cell r="D26" t="str">
            <v>UN</v>
          </cell>
          <cell r="E26">
            <v>48933.46</v>
          </cell>
          <cell r="F26">
            <v>72371.67</v>
          </cell>
          <cell r="G26">
            <v>75462.38</v>
          </cell>
          <cell r="H26">
            <v>84046.12</v>
          </cell>
          <cell r="I26">
            <v>57346.67</v>
          </cell>
          <cell r="J26">
            <v>77444.39</v>
          </cell>
          <cell r="K26">
            <v>123760.65</v>
          </cell>
          <cell r="L26">
            <v>171452.01</v>
          </cell>
          <cell r="M26">
            <v>76185.17</v>
          </cell>
          <cell r="N26">
            <v>58230.82</v>
          </cell>
          <cell r="O26">
            <v>86122.29</v>
          </cell>
          <cell r="P26">
            <v>89800.23</v>
          </cell>
          <cell r="Q26">
            <v>100014.88</v>
          </cell>
          <cell r="R26">
            <v>68242.539999999994</v>
          </cell>
          <cell r="S26">
            <v>92158.82</v>
          </cell>
          <cell r="T26">
            <v>147275.17000000001</v>
          </cell>
          <cell r="U26">
            <v>204027.89</v>
          </cell>
          <cell r="V26">
            <v>90660.35</v>
          </cell>
        </row>
        <row r="27">
          <cell r="B27" t="str">
            <v>CyF_CCE24</v>
          </cell>
          <cell r="C27" t="str">
            <v>Accesorios De Polivinilo Para Tubería Y Demás Materiales Plásticos; Union De 6" Rde 13,5</v>
          </cell>
          <cell r="D27" t="str">
            <v>UN</v>
          </cell>
          <cell r="E27">
            <v>220875.47</v>
          </cell>
          <cell r="F27">
            <v>244723.66</v>
          </cell>
          <cell r="G27">
            <v>433896.35</v>
          </cell>
          <cell r="H27">
            <v>276931.62</v>
          </cell>
          <cell r="I27">
            <v>328706.07</v>
          </cell>
          <cell r="J27">
            <v>269145.96999999997</v>
          </cell>
          <cell r="K27">
            <v>240820.15</v>
          </cell>
          <cell r="L27">
            <v>469862.14</v>
          </cell>
          <cell r="M27">
            <v>260058.91</v>
          </cell>
          <cell r="N27">
            <v>262841.81</v>
          </cell>
          <cell r="O27">
            <v>291221.15999999997</v>
          </cell>
          <cell r="P27">
            <v>516336.66</v>
          </cell>
          <cell r="Q27">
            <v>329548.63</v>
          </cell>
          <cell r="R27">
            <v>391160.22</v>
          </cell>
          <cell r="S27">
            <v>320283.7</v>
          </cell>
          <cell r="T27">
            <v>286575.98</v>
          </cell>
          <cell r="U27">
            <v>559135.94999999995</v>
          </cell>
          <cell r="V27">
            <v>309470.09999999998</v>
          </cell>
        </row>
        <row r="28">
          <cell r="B28" t="str">
            <v>CyF_CCE25</v>
          </cell>
          <cell r="C28" t="str">
            <v>Accesorios De Polivinilo Para Tubería Y Demás Materiales Plásticos; Union De 6" Rde 21</v>
          </cell>
          <cell r="D28" t="str">
            <v>UN</v>
          </cell>
          <cell r="E28">
            <v>259952.09</v>
          </cell>
          <cell r="F28">
            <v>244723.66</v>
          </cell>
          <cell r="G28">
            <v>236160.24</v>
          </cell>
          <cell r="H28">
            <v>276931.62</v>
          </cell>
          <cell r="I28">
            <v>243728.58</v>
          </cell>
          <cell r="J28">
            <v>269145.96999999997</v>
          </cell>
          <cell r="K28">
            <v>252852.49</v>
          </cell>
          <cell r="L28">
            <v>469862.14</v>
          </cell>
          <cell r="M28">
            <v>260058.91</v>
          </cell>
          <cell r="N28">
            <v>309342.99</v>
          </cell>
          <cell r="O28">
            <v>291221.15999999997</v>
          </cell>
          <cell r="P28">
            <v>281030.69</v>
          </cell>
          <cell r="Q28">
            <v>329548.63</v>
          </cell>
          <cell r="R28">
            <v>290037.01</v>
          </cell>
          <cell r="S28">
            <v>320283.7</v>
          </cell>
          <cell r="T28">
            <v>300894.46000000002</v>
          </cell>
          <cell r="U28">
            <v>559135.94999999995</v>
          </cell>
          <cell r="V28">
            <v>309470.09999999998</v>
          </cell>
        </row>
        <row r="29">
          <cell r="B29" t="str">
            <v>CyF_CCE26</v>
          </cell>
          <cell r="C29" t="str">
            <v>Accesorios De Polivinilo Para Tubería Y Demás Materiales Plásticos; Union Sanitaria 2"</v>
          </cell>
          <cell r="D29" t="str">
            <v>UN</v>
          </cell>
          <cell r="E29">
            <v>2817.9</v>
          </cell>
          <cell r="F29">
            <v>8030.67</v>
          </cell>
          <cell r="G29">
            <v>4343.7700000000004</v>
          </cell>
          <cell r="H29">
            <v>9935.23</v>
          </cell>
          <cell r="I29">
            <v>3301.4</v>
          </cell>
          <cell r="J29">
            <v>7984.45</v>
          </cell>
          <cell r="K29">
            <v>4031.96</v>
          </cell>
          <cell r="L29">
            <v>9867.15</v>
          </cell>
          <cell r="M29">
            <v>3414.1</v>
          </cell>
          <cell r="N29">
            <v>3353.3</v>
          </cell>
          <cell r="O29">
            <v>9556.5</v>
          </cell>
          <cell r="P29">
            <v>5169.09</v>
          </cell>
          <cell r="Q29">
            <v>11822.92</v>
          </cell>
          <cell r="R29">
            <v>3928.67</v>
          </cell>
          <cell r="S29">
            <v>9501.5</v>
          </cell>
          <cell r="T29">
            <v>4798.03</v>
          </cell>
          <cell r="U29">
            <v>11741.91</v>
          </cell>
          <cell r="V29">
            <v>4062.78</v>
          </cell>
        </row>
        <row r="30">
          <cell r="B30" t="str">
            <v>CyF_CCE27</v>
          </cell>
          <cell r="C30" t="str">
            <v>Adaptador De Tubo Plástico Pvc 4" Hembra</v>
          </cell>
          <cell r="D30" t="str">
            <v>UN</v>
          </cell>
          <cell r="E30">
            <v>56070.59</v>
          </cell>
          <cell r="F30">
            <v>66652.38</v>
          </cell>
          <cell r="G30">
            <v>85395.73</v>
          </cell>
          <cell r="H30">
            <v>71133.039999999994</v>
          </cell>
          <cell r="I30">
            <v>64897.34</v>
          </cell>
          <cell r="J30">
            <v>77595.42</v>
          </cell>
          <cell r="K30">
            <v>81659.7</v>
          </cell>
          <cell r="L30">
            <v>194026.67</v>
          </cell>
          <cell r="M30">
            <v>37304.17</v>
          </cell>
          <cell r="N30">
            <v>66724</v>
          </cell>
          <cell r="O30">
            <v>79316.33</v>
          </cell>
          <cell r="P30">
            <v>101620.92</v>
          </cell>
          <cell r="Q30">
            <v>84648.320000000007</v>
          </cell>
          <cell r="R30">
            <v>77227.83</v>
          </cell>
          <cell r="S30">
            <v>92338.55</v>
          </cell>
          <cell r="T30">
            <v>97175.039999999994</v>
          </cell>
          <cell r="U30">
            <v>230891.74</v>
          </cell>
          <cell r="V30">
            <v>44391.96</v>
          </cell>
        </row>
        <row r="31">
          <cell r="B31" t="str">
            <v>CyF_CCE28</v>
          </cell>
          <cell r="C31" t="str">
            <v>Adaptador De Tubo Plástico Pvc 4" Macho</v>
          </cell>
          <cell r="D31" t="str">
            <v>UN</v>
          </cell>
          <cell r="E31">
            <v>45875.93</v>
          </cell>
          <cell r="F31">
            <v>52753.07</v>
          </cell>
          <cell r="G31">
            <v>69589.83</v>
          </cell>
          <cell r="H31">
            <v>54567.8</v>
          </cell>
          <cell r="I31">
            <v>52884.63</v>
          </cell>
          <cell r="J31">
            <v>63145.68</v>
          </cell>
          <cell r="K31">
            <v>64407.34</v>
          </cell>
          <cell r="L31">
            <v>158112.43</v>
          </cell>
          <cell r="M31">
            <v>70257.350000000006</v>
          </cell>
          <cell r="N31">
            <v>54592.36</v>
          </cell>
          <cell r="O31">
            <v>62776.15</v>
          </cell>
          <cell r="P31">
            <v>82811.899999999994</v>
          </cell>
          <cell r="Q31">
            <v>64935.68</v>
          </cell>
          <cell r="R31">
            <v>62932.71</v>
          </cell>
          <cell r="S31">
            <v>75143.360000000001</v>
          </cell>
          <cell r="T31">
            <v>76644.73</v>
          </cell>
          <cell r="U31">
            <v>188153.79</v>
          </cell>
          <cell r="V31">
            <v>83606.25</v>
          </cell>
        </row>
        <row r="32">
          <cell r="B32" t="str">
            <v>CyF_CCE29</v>
          </cell>
          <cell r="C32" t="str">
            <v>Adaptador De Tubo Plastico Pvc 1.1/4" Macho</v>
          </cell>
          <cell r="D32" t="str">
            <v>UN</v>
          </cell>
          <cell r="E32">
            <v>3740.35</v>
          </cell>
          <cell r="F32">
            <v>7074.32</v>
          </cell>
          <cell r="G32">
            <v>5748.38</v>
          </cell>
          <cell r="H32">
            <v>8769.82</v>
          </cell>
          <cell r="I32">
            <v>4370.01</v>
          </cell>
          <cell r="J32">
            <v>7015.86</v>
          </cell>
          <cell r="K32">
            <v>5328.31</v>
          </cell>
          <cell r="L32">
            <v>15302.08</v>
          </cell>
          <cell r="M32">
            <v>3106.03</v>
          </cell>
          <cell r="N32">
            <v>4451.0200000000004</v>
          </cell>
          <cell r="O32">
            <v>8418.44</v>
          </cell>
          <cell r="P32">
            <v>6840.57</v>
          </cell>
          <cell r="Q32">
            <v>10436.09</v>
          </cell>
          <cell r="R32">
            <v>5200.3100000000004</v>
          </cell>
          <cell r="S32">
            <v>8348.8700000000008</v>
          </cell>
          <cell r="T32">
            <v>6340.69</v>
          </cell>
          <cell r="U32">
            <v>18209.48</v>
          </cell>
          <cell r="V32">
            <v>3696.18</v>
          </cell>
        </row>
        <row r="33">
          <cell r="B33" t="str">
            <v>CyF_CCE30</v>
          </cell>
          <cell r="C33" t="str">
            <v>Adaptador Hembra Cpvc De 1/2"</v>
          </cell>
          <cell r="D33" t="str">
            <v>UN</v>
          </cell>
          <cell r="E33">
            <v>2041.24</v>
          </cell>
          <cell r="F33">
            <v>7074.32</v>
          </cell>
          <cell r="G33">
            <v>2793.35</v>
          </cell>
          <cell r="H33">
            <v>8769.82</v>
          </cell>
          <cell r="I33">
            <v>19936.32</v>
          </cell>
          <cell r="J33">
            <v>7015.86</v>
          </cell>
          <cell r="K33">
            <v>2588.36</v>
          </cell>
          <cell r="L33">
            <v>9952.99</v>
          </cell>
          <cell r="M33">
            <v>4287.47</v>
          </cell>
          <cell r="N33">
            <v>2429.08</v>
          </cell>
          <cell r="O33">
            <v>8418.44</v>
          </cell>
          <cell r="P33">
            <v>3324.09</v>
          </cell>
          <cell r="Q33">
            <v>10436.09</v>
          </cell>
          <cell r="R33">
            <v>23724.22</v>
          </cell>
          <cell r="S33">
            <v>8348.8700000000008</v>
          </cell>
          <cell r="T33">
            <v>3080.15</v>
          </cell>
          <cell r="U33">
            <v>11844.06</v>
          </cell>
          <cell r="V33">
            <v>5102.09</v>
          </cell>
        </row>
        <row r="34">
          <cell r="B34" t="str">
            <v>CyF_CCE31</v>
          </cell>
          <cell r="C34" t="str">
            <v>Adaptador Hembra De 1" Pvc Instalaciones Para El Transporte De Agua De Consumo A Presion.</v>
          </cell>
          <cell r="D34" t="str">
            <v>UN</v>
          </cell>
          <cell r="E34">
            <v>2211.58</v>
          </cell>
          <cell r="F34">
            <v>2960.3</v>
          </cell>
          <cell r="G34">
            <v>3271.18</v>
          </cell>
          <cell r="H34">
            <v>3702.82</v>
          </cell>
          <cell r="I34">
            <v>2487.41</v>
          </cell>
          <cell r="J34">
            <v>2902.81</v>
          </cell>
          <cell r="K34">
            <v>3024.33</v>
          </cell>
          <cell r="L34">
            <v>7428.66</v>
          </cell>
          <cell r="M34">
            <v>3017.12</v>
          </cell>
          <cell r="N34">
            <v>2631.78</v>
          </cell>
          <cell r="O34">
            <v>3522.76</v>
          </cell>
          <cell r="P34">
            <v>3892.7</v>
          </cell>
          <cell r="Q34">
            <v>4406.3599999999997</v>
          </cell>
          <cell r="R34">
            <v>2960.02</v>
          </cell>
          <cell r="S34">
            <v>3454.34</v>
          </cell>
          <cell r="T34">
            <v>3598.95</v>
          </cell>
          <cell r="U34">
            <v>8840.11</v>
          </cell>
          <cell r="V34">
            <v>3590.37</v>
          </cell>
        </row>
        <row r="35">
          <cell r="B35" t="str">
            <v>CyF_CCE32</v>
          </cell>
          <cell r="C35" t="str">
            <v>Adaptador Hembra De 2" Pvc Instalaciones Para El Transporte De Agua De Consumo A Presion.</v>
          </cell>
          <cell r="D35" t="str">
            <v>UN</v>
          </cell>
          <cell r="E35">
            <v>10432.85</v>
          </cell>
          <cell r="F35">
            <v>14482.29</v>
          </cell>
          <cell r="G35">
            <v>16096.05</v>
          </cell>
          <cell r="H35">
            <v>17734.53</v>
          </cell>
          <cell r="I35">
            <v>12233.84</v>
          </cell>
          <cell r="J35">
            <v>14581.29</v>
          </cell>
          <cell r="K35">
            <v>14892.1</v>
          </cell>
          <cell r="L35">
            <v>36569.71</v>
          </cell>
          <cell r="M35">
            <v>14450.37</v>
          </cell>
          <cell r="N35">
            <v>12415.09</v>
          </cell>
          <cell r="O35">
            <v>17233.93</v>
          </cell>
          <cell r="P35">
            <v>19154.3</v>
          </cell>
          <cell r="Q35">
            <v>21104.09</v>
          </cell>
          <cell r="R35">
            <v>14558.27</v>
          </cell>
          <cell r="S35">
            <v>17351.740000000002</v>
          </cell>
          <cell r="T35">
            <v>17721.599999999999</v>
          </cell>
          <cell r="U35">
            <v>43517.95</v>
          </cell>
          <cell r="V35">
            <v>17195.939999999999</v>
          </cell>
        </row>
        <row r="36">
          <cell r="B36" t="str">
            <v>CyF_CCE33</v>
          </cell>
          <cell r="C36" t="str">
            <v>Adaptador Hembra En Pvc De 1.1/2"</v>
          </cell>
          <cell r="D36" t="str">
            <v>UN</v>
          </cell>
          <cell r="E36">
            <v>5862.44</v>
          </cell>
          <cell r="F36">
            <v>6966.03</v>
          </cell>
          <cell r="G36">
            <v>9042.67</v>
          </cell>
          <cell r="H36">
            <v>7405.63</v>
          </cell>
          <cell r="I36">
            <v>6667.35</v>
          </cell>
          <cell r="J36">
            <v>8138.4</v>
          </cell>
          <cell r="K36">
            <v>8362.73</v>
          </cell>
          <cell r="L36">
            <v>20541.93</v>
          </cell>
          <cell r="M36">
            <v>86216.26</v>
          </cell>
          <cell r="N36">
            <v>6976.3</v>
          </cell>
          <cell r="O36">
            <v>8289.58</v>
          </cell>
          <cell r="P36">
            <v>10760.78</v>
          </cell>
          <cell r="Q36">
            <v>8812.7000000000007</v>
          </cell>
          <cell r="R36">
            <v>7934.15</v>
          </cell>
          <cell r="S36">
            <v>9684.7000000000007</v>
          </cell>
          <cell r="T36">
            <v>9951.65</v>
          </cell>
          <cell r="U36">
            <v>24444.9</v>
          </cell>
          <cell r="V36">
            <v>102597.35</v>
          </cell>
        </row>
        <row r="37">
          <cell r="B37" t="str">
            <v>CyF_CCE34</v>
          </cell>
          <cell r="C37" t="str">
            <v>Adaptador Hembra En Pvc De 3"</v>
          </cell>
          <cell r="D37" t="str">
            <v>UN</v>
          </cell>
          <cell r="E37">
            <v>30653.26</v>
          </cell>
          <cell r="F37">
            <v>37095.230000000003</v>
          </cell>
          <cell r="G37">
            <v>47290.66</v>
          </cell>
          <cell r="H37">
            <v>39951.43</v>
          </cell>
          <cell r="I37">
            <v>35938.93</v>
          </cell>
          <cell r="J37">
            <v>42823.06</v>
          </cell>
          <cell r="K37">
            <v>43769.74</v>
          </cell>
          <cell r="L37">
            <v>107446.22</v>
          </cell>
          <cell r="M37">
            <v>42715.92</v>
          </cell>
          <cell r="N37">
            <v>36477.379999999997</v>
          </cell>
          <cell r="O37">
            <v>44143.32</v>
          </cell>
          <cell r="P37">
            <v>56275.89</v>
          </cell>
          <cell r="Q37">
            <v>47542.2</v>
          </cell>
          <cell r="R37">
            <v>42767.33</v>
          </cell>
          <cell r="S37">
            <v>50959.44</v>
          </cell>
          <cell r="T37">
            <v>52085.99</v>
          </cell>
          <cell r="U37">
            <v>127861</v>
          </cell>
          <cell r="V37">
            <v>50831.94</v>
          </cell>
        </row>
        <row r="38">
          <cell r="B38" t="str">
            <v>CyF_CCE35</v>
          </cell>
          <cell r="C38" t="str">
            <v>Adaptador Hembra En Pvc De 3/4"</v>
          </cell>
          <cell r="D38" t="str">
            <v>UN</v>
          </cell>
          <cell r="E38">
            <v>952.77</v>
          </cell>
          <cell r="F38">
            <v>2120.98</v>
          </cell>
          <cell r="G38">
            <v>1468.13</v>
          </cell>
          <cell r="H38">
            <v>2923.27</v>
          </cell>
          <cell r="I38">
            <v>1115.21</v>
          </cell>
          <cell r="J38">
            <v>1809.51</v>
          </cell>
          <cell r="K38">
            <v>1362.75</v>
          </cell>
          <cell r="L38">
            <v>3328.07</v>
          </cell>
          <cell r="M38">
            <v>1270.3599999999999</v>
          </cell>
          <cell r="N38">
            <v>1133.8</v>
          </cell>
          <cell r="O38">
            <v>2523.9699999999998</v>
          </cell>
          <cell r="P38">
            <v>1747.07</v>
          </cell>
          <cell r="Q38">
            <v>3478.69</v>
          </cell>
          <cell r="R38">
            <v>1327.1</v>
          </cell>
          <cell r="S38">
            <v>2153.3200000000002</v>
          </cell>
          <cell r="T38">
            <v>1621.67</v>
          </cell>
          <cell r="U38">
            <v>3960.4</v>
          </cell>
          <cell r="V38">
            <v>1511.73</v>
          </cell>
        </row>
        <row r="39">
          <cell r="B39" t="str">
            <v>CyF_CCE36</v>
          </cell>
          <cell r="C39" t="str">
            <v>Adaptador Hembra Pvc 1/2 Este Adaptador A Presión De 1/2" - En Presentación Por Unidades.</v>
          </cell>
          <cell r="D39" t="str">
            <v>UN</v>
          </cell>
          <cell r="E39">
            <v>531.24</v>
          </cell>
          <cell r="F39">
            <v>1165.96</v>
          </cell>
          <cell r="G39">
            <v>815.63</v>
          </cell>
          <cell r="H39">
            <v>1870.9</v>
          </cell>
          <cell r="I39">
            <v>619.16999999999996</v>
          </cell>
          <cell r="J39">
            <v>730.81</v>
          </cell>
          <cell r="K39">
            <v>747.79</v>
          </cell>
          <cell r="L39">
            <v>1849.36</v>
          </cell>
          <cell r="M39">
            <v>714.59</v>
          </cell>
          <cell r="N39">
            <v>632.17999999999995</v>
          </cell>
          <cell r="O39">
            <v>1387.49</v>
          </cell>
          <cell r="P39">
            <v>970.6</v>
          </cell>
          <cell r="Q39">
            <v>2226.37</v>
          </cell>
          <cell r="R39">
            <v>736.81</v>
          </cell>
          <cell r="S39">
            <v>869.66</v>
          </cell>
          <cell r="T39">
            <v>889.87</v>
          </cell>
          <cell r="U39">
            <v>2200.7399999999998</v>
          </cell>
          <cell r="V39">
            <v>850.36</v>
          </cell>
        </row>
        <row r="40">
          <cell r="B40" t="str">
            <v>CyF_CCE37</v>
          </cell>
          <cell r="C40" t="str">
            <v>Adaptador Macho De 1.1/2" Pvc Instalaciones Para El Transporte De Agua De Consumo A Presion.</v>
          </cell>
          <cell r="D40" t="str">
            <v>UN</v>
          </cell>
          <cell r="E40">
            <v>4369.75</v>
          </cell>
          <cell r="F40">
            <v>6075.62</v>
          </cell>
          <cell r="G40">
            <v>6735.81</v>
          </cell>
          <cell r="H40">
            <v>7503.08</v>
          </cell>
          <cell r="I40">
            <v>5118.25</v>
          </cell>
          <cell r="J40">
            <v>6054.11</v>
          </cell>
          <cell r="K40">
            <v>6239.21</v>
          </cell>
          <cell r="L40">
            <v>15302.08</v>
          </cell>
          <cell r="M40">
            <v>6799.61</v>
          </cell>
          <cell r="N40">
            <v>5200</v>
          </cell>
          <cell r="O40">
            <v>7229.99</v>
          </cell>
          <cell r="P40">
            <v>8015.61</v>
          </cell>
          <cell r="Q40">
            <v>8928.67</v>
          </cell>
          <cell r="R40">
            <v>6090.72</v>
          </cell>
          <cell r="S40">
            <v>7204.39</v>
          </cell>
          <cell r="T40">
            <v>7424.66</v>
          </cell>
          <cell r="U40">
            <v>18209.48</v>
          </cell>
          <cell r="V40">
            <v>8091.54</v>
          </cell>
        </row>
        <row r="41">
          <cell r="B41" t="str">
            <v>CyF_CCE38</v>
          </cell>
          <cell r="C41" t="str">
            <v>Adaptador Macho De 1" Pvc Instalaciones Para El Transporte De Agua De Consumo A Presion.</v>
          </cell>
          <cell r="D41" t="str">
            <v>UN</v>
          </cell>
          <cell r="E41">
            <v>1771.29</v>
          </cell>
          <cell r="F41">
            <v>3082.14</v>
          </cell>
          <cell r="G41">
            <v>2731.29</v>
          </cell>
          <cell r="H41">
            <v>3884.05</v>
          </cell>
          <cell r="I41">
            <v>2077.42</v>
          </cell>
          <cell r="J41">
            <v>2993.43</v>
          </cell>
          <cell r="K41">
            <v>2530.62</v>
          </cell>
          <cell r="L41">
            <v>2969.12</v>
          </cell>
          <cell r="M41">
            <v>2461.33</v>
          </cell>
          <cell r="N41">
            <v>2107.84</v>
          </cell>
          <cell r="O41">
            <v>3667.75</v>
          </cell>
          <cell r="P41">
            <v>3250.24</v>
          </cell>
          <cell r="Q41">
            <v>4622.0200000000004</v>
          </cell>
          <cell r="R41">
            <v>2472.13</v>
          </cell>
          <cell r="S41">
            <v>3562.18</v>
          </cell>
          <cell r="T41">
            <v>3011.44</v>
          </cell>
          <cell r="U41">
            <v>3533.25</v>
          </cell>
          <cell r="V41">
            <v>2928.98</v>
          </cell>
        </row>
        <row r="42">
          <cell r="B42" t="str">
            <v>CyF_CCE39</v>
          </cell>
          <cell r="C42" t="str">
            <v>Adaptador Macho De 2.1/2" Pvc Instalaciones Para El Transporte De Agua De Consumo A Presion.</v>
          </cell>
          <cell r="D42" t="str">
            <v>UN</v>
          </cell>
          <cell r="E42">
            <v>16220.21</v>
          </cell>
          <cell r="F42">
            <v>18391.060000000001</v>
          </cell>
          <cell r="G42">
            <v>25021.79</v>
          </cell>
          <cell r="H42">
            <v>18514.080000000002</v>
          </cell>
          <cell r="I42">
            <v>62047.75</v>
          </cell>
          <cell r="J42">
            <v>22523.83</v>
          </cell>
          <cell r="K42">
            <v>23161</v>
          </cell>
          <cell r="L42">
            <v>56850.25</v>
          </cell>
          <cell r="M42">
            <v>25264.32</v>
          </cell>
          <cell r="N42">
            <v>19302.05</v>
          </cell>
          <cell r="O42">
            <v>21885.360000000001</v>
          </cell>
          <cell r="P42">
            <v>29775.93</v>
          </cell>
          <cell r="Q42">
            <v>22031.759999999998</v>
          </cell>
          <cell r="R42">
            <v>73836.820000000007</v>
          </cell>
          <cell r="S42">
            <v>26803.360000000001</v>
          </cell>
          <cell r="T42">
            <v>27561.59</v>
          </cell>
          <cell r="U42">
            <v>67651.8</v>
          </cell>
          <cell r="V42">
            <v>30064.54</v>
          </cell>
        </row>
        <row r="43">
          <cell r="B43" t="str">
            <v>CyF_CCE40</v>
          </cell>
          <cell r="C43" t="str">
            <v>Adaptador Macho De 2" Pvc Instalaciones Para El Transporte De Agua De Consumo A Presion.</v>
          </cell>
          <cell r="D43" t="str">
            <v>UN</v>
          </cell>
          <cell r="E43">
            <v>6239.21</v>
          </cell>
          <cell r="F43">
            <v>9033.2999999999993</v>
          </cell>
          <cell r="G43">
            <v>9624.44</v>
          </cell>
          <cell r="H43">
            <v>11498.21</v>
          </cell>
          <cell r="I43">
            <v>7314.01</v>
          </cell>
          <cell r="J43">
            <v>8658.74</v>
          </cell>
          <cell r="K43">
            <v>8902.6299999999992</v>
          </cell>
          <cell r="L43">
            <v>21864.57</v>
          </cell>
          <cell r="M43">
            <v>9716.68</v>
          </cell>
          <cell r="N43">
            <v>7424.66</v>
          </cell>
          <cell r="O43">
            <v>10749.63</v>
          </cell>
          <cell r="P43">
            <v>11453.08</v>
          </cell>
          <cell r="Q43">
            <v>13682.87</v>
          </cell>
          <cell r="R43">
            <v>8703.67</v>
          </cell>
          <cell r="S43">
            <v>10303.9</v>
          </cell>
          <cell r="T43">
            <v>10594.13</v>
          </cell>
          <cell r="U43">
            <v>26018.84</v>
          </cell>
          <cell r="V43">
            <v>11562.85</v>
          </cell>
        </row>
        <row r="44">
          <cell r="B44" t="str">
            <v>CyF_CCE41</v>
          </cell>
          <cell r="C44" t="str">
            <v>Adaptador Macho De 3/4" Pvc Instalaciones Para El Transporte De Agua De Consumo A Presion.</v>
          </cell>
          <cell r="D44" t="str">
            <v>UN</v>
          </cell>
          <cell r="E44">
            <v>850.28</v>
          </cell>
          <cell r="F44">
            <v>1086.48</v>
          </cell>
          <cell r="G44">
            <v>1307.9000000000001</v>
          </cell>
          <cell r="H44">
            <v>1266.76</v>
          </cell>
          <cell r="I44">
            <v>1772.63</v>
          </cell>
          <cell r="J44">
            <v>1157.6099999999999</v>
          </cell>
          <cell r="K44">
            <v>1212.6099999999999</v>
          </cell>
          <cell r="L44">
            <v>2969.12</v>
          </cell>
          <cell r="M44">
            <v>1349.76</v>
          </cell>
          <cell r="N44">
            <v>1011.83</v>
          </cell>
          <cell r="O44">
            <v>1292.9100000000001</v>
          </cell>
          <cell r="P44">
            <v>1556.4</v>
          </cell>
          <cell r="Q44">
            <v>1507.44</v>
          </cell>
          <cell r="R44">
            <v>2109.4299999999998</v>
          </cell>
          <cell r="S44">
            <v>1377.56</v>
          </cell>
          <cell r="T44">
            <v>1443.01</v>
          </cell>
          <cell r="U44">
            <v>3533.25</v>
          </cell>
          <cell r="V44">
            <v>1606.21</v>
          </cell>
        </row>
        <row r="45">
          <cell r="B45" t="str">
            <v>CyF_CCE42</v>
          </cell>
          <cell r="C45" t="str">
            <v>Adaptador Macho De1/2" Pvc Instalaciones Para El Transporte De Agua De Consumo A Presion.</v>
          </cell>
          <cell r="D45" t="str">
            <v>UN</v>
          </cell>
          <cell r="E45">
            <v>469.18</v>
          </cell>
          <cell r="F45">
            <v>853.29</v>
          </cell>
          <cell r="G45">
            <v>721.8</v>
          </cell>
          <cell r="H45">
            <v>1266.76</v>
          </cell>
          <cell r="I45">
            <v>547.44000000000005</v>
          </cell>
          <cell r="J45">
            <v>637.27</v>
          </cell>
          <cell r="K45">
            <v>664.05</v>
          </cell>
          <cell r="L45">
            <v>1634.78</v>
          </cell>
          <cell r="M45">
            <v>714.59</v>
          </cell>
          <cell r="N45">
            <v>558.32000000000005</v>
          </cell>
          <cell r="O45">
            <v>1015.42</v>
          </cell>
          <cell r="P45">
            <v>858.94</v>
          </cell>
          <cell r="Q45">
            <v>1507.44</v>
          </cell>
          <cell r="R45">
            <v>651.45000000000005</v>
          </cell>
          <cell r="S45">
            <v>758.35</v>
          </cell>
          <cell r="T45">
            <v>790.22</v>
          </cell>
          <cell r="U45">
            <v>1945.39</v>
          </cell>
          <cell r="V45">
            <v>850.36</v>
          </cell>
        </row>
        <row r="46">
          <cell r="B46" t="str">
            <v>CyF_CCE43</v>
          </cell>
          <cell r="C46" t="str">
            <v>Adaptador Macho En Pvc De 3"</v>
          </cell>
          <cell r="D46" t="str">
            <v>UN</v>
          </cell>
          <cell r="E46">
            <v>24520.86</v>
          </cell>
          <cell r="F46">
            <v>35287.35</v>
          </cell>
          <cell r="G46">
            <v>37830.79</v>
          </cell>
          <cell r="H46">
            <v>44628.67</v>
          </cell>
          <cell r="I46">
            <v>28749.23</v>
          </cell>
          <cell r="J46">
            <v>34111.699999999997</v>
          </cell>
          <cell r="K46">
            <v>35011.46</v>
          </cell>
          <cell r="L46">
            <v>85952.29</v>
          </cell>
          <cell r="M46">
            <v>38193.42</v>
          </cell>
          <cell r="N46">
            <v>29179.82</v>
          </cell>
          <cell r="O46">
            <v>41991.95</v>
          </cell>
          <cell r="P46">
            <v>45018.64</v>
          </cell>
          <cell r="Q46">
            <v>53108.12</v>
          </cell>
          <cell r="R46">
            <v>34211.58</v>
          </cell>
          <cell r="S46">
            <v>40592.92</v>
          </cell>
          <cell r="T46">
            <v>41663.64</v>
          </cell>
          <cell r="U46">
            <v>102283.23</v>
          </cell>
          <cell r="V46">
            <v>45450.17</v>
          </cell>
        </row>
        <row r="47">
          <cell r="B47" t="str">
            <v>CyF_CCE44</v>
          </cell>
          <cell r="C47" t="str">
            <v>Adaptador Macho Pvc Para Agua Caliente 1.1/2" Elaborado En Poli (Cloruro De Vinilo Cal Schedule 40)</v>
          </cell>
          <cell r="D47" t="str">
            <v>UN</v>
          </cell>
          <cell r="E47">
            <v>2211.58</v>
          </cell>
          <cell r="F47">
            <v>157715.99</v>
          </cell>
          <cell r="G47">
            <v>42920.91</v>
          </cell>
          <cell r="H47">
            <v>178319.8</v>
          </cell>
          <cell r="I47">
            <v>32617.21</v>
          </cell>
          <cell r="J47">
            <v>173608.45</v>
          </cell>
          <cell r="K47">
            <v>130933.86</v>
          </cell>
          <cell r="L47">
            <v>97516.64</v>
          </cell>
          <cell r="M47">
            <v>43332.04</v>
          </cell>
          <cell r="N47">
            <v>2631.78</v>
          </cell>
          <cell r="O47">
            <v>187682.03</v>
          </cell>
          <cell r="P47">
            <v>51075.88</v>
          </cell>
          <cell r="Q47">
            <v>212200.56</v>
          </cell>
          <cell r="R47">
            <v>38814.480000000003</v>
          </cell>
          <cell r="S47">
            <v>206594.06</v>
          </cell>
          <cell r="T47">
            <v>155811.29</v>
          </cell>
          <cell r="U47">
            <v>116044.8</v>
          </cell>
          <cell r="V47">
            <v>51565.13</v>
          </cell>
        </row>
        <row r="48">
          <cell r="B48" t="str">
            <v>CyF_CCE45</v>
          </cell>
          <cell r="C48" t="str">
            <v>Adaptador Macho Pvc Para Agua Caliente 1.1/4" Elaborado En Poli (Cloruro De Vinilo Cal Schedule 40)</v>
          </cell>
          <cell r="D48" t="str">
            <v>UN</v>
          </cell>
          <cell r="E48">
            <v>28886.28</v>
          </cell>
          <cell r="F48">
            <v>126605.33</v>
          </cell>
          <cell r="G48">
            <v>34524.97</v>
          </cell>
          <cell r="H48">
            <v>139342.79</v>
          </cell>
          <cell r="I48">
            <v>26237.919999999998</v>
          </cell>
          <cell r="J48">
            <v>143164.97</v>
          </cell>
          <cell r="K48">
            <v>107974.97</v>
          </cell>
          <cell r="L48">
            <v>78441.710000000006</v>
          </cell>
          <cell r="M48">
            <v>34857.14</v>
          </cell>
          <cell r="N48">
            <v>34374.67</v>
          </cell>
          <cell r="O48">
            <v>150660.34</v>
          </cell>
          <cell r="P48">
            <v>41084.71</v>
          </cell>
          <cell r="Q48">
            <v>165817.92000000001</v>
          </cell>
          <cell r="R48">
            <v>31223.119999999999</v>
          </cell>
          <cell r="S48">
            <v>170366.31</v>
          </cell>
          <cell r="T48">
            <v>128490.21</v>
          </cell>
          <cell r="U48">
            <v>93345.63</v>
          </cell>
          <cell r="V48">
            <v>41480</v>
          </cell>
        </row>
        <row r="49">
          <cell r="B49" t="str">
            <v>CyF_CCE46</v>
          </cell>
          <cell r="C49" t="str">
            <v>Adaptador Macho Pvc Para Agua Caliente 1" Elaborado En Poli (Cloruro De Vinilo Cal Schedule 40)</v>
          </cell>
          <cell r="D49" t="str">
            <v>UN</v>
          </cell>
          <cell r="E49">
            <v>16992.54</v>
          </cell>
          <cell r="F49">
            <v>14263.94</v>
          </cell>
          <cell r="G49">
            <v>20721.34</v>
          </cell>
          <cell r="H49">
            <v>13078.74</v>
          </cell>
          <cell r="I49">
            <v>15748.02</v>
          </cell>
          <cell r="J49">
            <v>18749.89</v>
          </cell>
          <cell r="K49">
            <v>42290.05</v>
          </cell>
          <cell r="L49">
            <v>47076.73</v>
          </cell>
          <cell r="M49">
            <v>20921.27</v>
          </cell>
          <cell r="N49">
            <v>20221.12</v>
          </cell>
          <cell r="O49">
            <v>16974.09</v>
          </cell>
          <cell r="P49">
            <v>24658.39</v>
          </cell>
          <cell r="Q49">
            <v>15563.7</v>
          </cell>
          <cell r="R49">
            <v>18740.14</v>
          </cell>
          <cell r="S49">
            <v>22312.37</v>
          </cell>
          <cell r="T49">
            <v>50325.16</v>
          </cell>
          <cell r="U49">
            <v>56021.31</v>
          </cell>
          <cell r="V49">
            <v>24896.31</v>
          </cell>
        </row>
        <row r="50">
          <cell r="B50" t="str">
            <v>CyF_CCE47</v>
          </cell>
          <cell r="C50" t="str">
            <v>Adaptador Macho Pvc Para Agua Caliente 1/2" Elaborado En Poli (Cloruro De Vinilo Cal Schedule 40)</v>
          </cell>
          <cell r="D50" t="str">
            <v>UN</v>
          </cell>
          <cell r="E50">
            <v>2211.58</v>
          </cell>
          <cell r="F50">
            <v>2462.04</v>
          </cell>
          <cell r="G50">
            <v>2793.35</v>
          </cell>
          <cell r="H50">
            <v>3020.72</v>
          </cell>
          <cell r="I50">
            <v>2124.04</v>
          </cell>
          <cell r="J50">
            <v>2473.09</v>
          </cell>
          <cell r="K50">
            <v>23032.52</v>
          </cell>
          <cell r="L50">
            <v>6344.01</v>
          </cell>
          <cell r="M50">
            <v>2821.79</v>
          </cell>
          <cell r="N50">
            <v>2631.78</v>
          </cell>
          <cell r="O50">
            <v>2929.83</v>
          </cell>
          <cell r="P50">
            <v>3324.09</v>
          </cell>
          <cell r="Q50">
            <v>3594.66</v>
          </cell>
          <cell r="R50">
            <v>2527.61</v>
          </cell>
          <cell r="S50">
            <v>2942.98</v>
          </cell>
          <cell r="T50">
            <v>27408.7</v>
          </cell>
          <cell r="U50">
            <v>7549.37</v>
          </cell>
          <cell r="V50">
            <v>3357.93</v>
          </cell>
        </row>
        <row r="51">
          <cell r="B51" t="str">
            <v>CyF_CCE48</v>
          </cell>
          <cell r="C51" t="str">
            <v>Adaptador Macho Pvc Para Agua Caliente 2" Elaborado En Poli (Cloruro De Vinilo Cal Schedule 40)</v>
          </cell>
          <cell r="D51" t="str">
            <v>UN</v>
          </cell>
          <cell r="E51">
            <v>66263.789999999994</v>
          </cell>
          <cell r="F51">
            <v>266359.3</v>
          </cell>
          <cell r="G51">
            <v>74840.179999999993</v>
          </cell>
          <cell r="H51">
            <v>290378.69</v>
          </cell>
          <cell r="I51">
            <v>56874.52</v>
          </cell>
          <cell r="J51">
            <v>303976.78999999998</v>
          </cell>
          <cell r="K51">
            <v>229264.18</v>
          </cell>
          <cell r="L51">
            <v>170043.53</v>
          </cell>
          <cell r="M51">
            <v>75557.929999999993</v>
          </cell>
          <cell r="N51">
            <v>78853.91</v>
          </cell>
          <cell r="O51">
            <v>316967.57</v>
          </cell>
          <cell r="P51">
            <v>89059.81</v>
          </cell>
          <cell r="Q51">
            <v>345550.64</v>
          </cell>
          <cell r="R51">
            <v>67680.679999999993</v>
          </cell>
          <cell r="S51">
            <v>361732.38</v>
          </cell>
          <cell r="T51">
            <v>272824.37</v>
          </cell>
          <cell r="U51">
            <v>202351.8</v>
          </cell>
          <cell r="V51">
            <v>89913.94</v>
          </cell>
        </row>
        <row r="52">
          <cell r="B52" t="str">
            <v>CyF_CCE49</v>
          </cell>
          <cell r="C52" t="str">
            <v>Adaptador Macho Pvc Para Agua Caliente 3/4" Elaborado En Poli (Cloruro De Vinilo Cal Schedule 40)</v>
          </cell>
          <cell r="D52" t="str">
            <v>UN</v>
          </cell>
          <cell r="E52">
            <v>3116.71</v>
          </cell>
          <cell r="F52">
            <v>13663.94</v>
          </cell>
          <cell r="G52">
            <v>3434.31</v>
          </cell>
          <cell r="H52">
            <v>19293.62</v>
          </cell>
          <cell r="I52">
            <v>2609.33</v>
          </cell>
          <cell r="J52">
            <v>11196.15</v>
          </cell>
          <cell r="K52">
            <v>28092.32</v>
          </cell>
          <cell r="L52">
            <v>7799.3</v>
          </cell>
          <cell r="M52">
            <v>3466.49</v>
          </cell>
          <cell r="N52">
            <v>3708.88</v>
          </cell>
          <cell r="O52">
            <v>16260.09</v>
          </cell>
          <cell r="P52">
            <v>4086.83</v>
          </cell>
          <cell r="Q52">
            <v>22959.41</v>
          </cell>
          <cell r="R52">
            <v>3105.1</v>
          </cell>
          <cell r="S52">
            <v>13323.42</v>
          </cell>
          <cell r="T52">
            <v>33429.86</v>
          </cell>
          <cell r="U52">
            <v>9281.17</v>
          </cell>
          <cell r="V52">
            <v>4125.12</v>
          </cell>
        </row>
        <row r="53">
          <cell r="B53" t="str">
            <v>CyF_CCE50</v>
          </cell>
          <cell r="C53" t="str">
            <v>Adaptador Pvc Presión Hembra 2½"</v>
          </cell>
          <cell r="D53" t="str">
            <v>UN</v>
          </cell>
          <cell r="E53">
            <v>19416.32</v>
          </cell>
          <cell r="F53">
            <v>23394.18</v>
          </cell>
          <cell r="G53">
            <v>29951.66</v>
          </cell>
          <cell r="H53">
            <v>25120.68</v>
          </cell>
          <cell r="I53">
            <v>22762</v>
          </cell>
          <cell r="J53">
            <v>27081.22</v>
          </cell>
          <cell r="K53">
            <v>27719.87</v>
          </cell>
          <cell r="L53">
            <v>68051.75</v>
          </cell>
          <cell r="M53">
            <v>30239.37</v>
          </cell>
          <cell r="N53">
            <v>23105.42</v>
          </cell>
          <cell r="O53">
            <v>27839.07</v>
          </cell>
          <cell r="P53">
            <v>35642.480000000003</v>
          </cell>
          <cell r="Q53">
            <v>29893.61</v>
          </cell>
          <cell r="R53">
            <v>27086.78</v>
          </cell>
          <cell r="S53">
            <v>32226.65</v>
          </cell>
          <cell r="T53">
            <v>32986.65</v>
          </cell>
          <cell r="U53">
            <v>80981.58</v>
          </cell>
          <cell r="V53">
            <v>35984.85</v>
          </cell>
        </row>
        <row r="54">
          <cell r="B54" t="str">
            <v>CyF_CCE51</v>
          </cell>
          <cell r="C54" t="str">
            <v>Adaptadores Presión Pvc Hembra 1.1/4"</v>
          </cell>
          <cell r="D54" t="str">
            <v>UN</v>
          </cell>
          <cell r="E54">
            <v>3467.51</v>
          </cell>
          <cell r="F54">
            <v>5012.29</v>
          </cell>
          <cell r="G54">
            <v>5347.07</v>
          </cell>
          <cell r="H54">
            <v>6431.21</v>
          </cell>
          <cell r="I54">
            <v>4064</v>
          </cell>
          <cell r="J54">
            <v>4753.24</v>
          </cell>
          <cell r="K54">
            <v>4952.96</v>
          </cell>
          <cell r="L54">
            <v>12145.68</v>
          </cell>
          <cell r="M54">
            <v>5399.04</v>
          </cell>
          <cell r="N54">
            <v>4126.34</v>
          </cell>
          <cell r="O54">
            <v>5964.63</v>
          </cell>
          <cell r="P54">
            <v>6363.01</v>
          </cell>
          <cell r="Q54">
            <v>7653.14</v>
          </cell>
          <cell r="R54">
            <v>4836.16</v>
          </cell>
          <cell r="S54">
            <v>5656.36</v>
          </cell>
          <cell r="T54">
            <v>5894.02</v>
          </cell>
          <cell r="U54">
            <v>14453.36</v>
          </cell>
          <cell r="V54">
            <v>6424.86</v>
          </cell>
        </row>
        <row r="55">
          <cell r="B55" t="str">
            <v>CyF_CCE52</v>
          </cell>
          <cell r="C55" t="str">
            <v>Alambre Acero Electro Galvanizado Calibre 12 Por 25 Kilos</v>
          </cell>
          <cell r="D55" t="str">
            <v>UN</v>
          </cell>
          <cell r="E55">
            <v>339807.3</v>
          </cell>
          <cell r="F55">
            <v>361085.86</v>
          </cell>
          <cell r="G55">
            <v>427336.66</v>
          </cell>
          <cell r="H55">
            <v>409258.56</v>
          </cell>
          <cell r="I55">
            <v>487624.5</v>
          </cell>
          <cell r="J55">
            <v>396470.2</v>
          </cell>
          <cell r="K55">
            <v>425334.4</v>
          </cell>
          <cell r="L55">
            <v>794463.73</v>
          </cell>
          <cell r="M55">
            <v>333469.93</v>
          </cell>
          <cell r="N55">
            <v>404370.69</v>
          </cell>
          <cell r="O55">
            <v>429692.17</v>
          </cell>
          <cell r="P55">
            <v>508530.63</v>
          </cell>
          <cell r="Q55">
            <v>487017.69</v>
          </cell>
          <cell r="R55">
            <v>580273.16</v>
          </cell>
          <cell r="S55">
            <v>471799.54</v>
          </cell>
          <cell r="T55">
            <v>506147.94</v>
          </cell>
          <cell r="U55">
            <v>945411.84</v>
          </cell>
          <cell r="V55">
            <v>396829.22</v>
          </cell>
        </row>
        <row r="56">
          <cell r="B56" t="str">
            <v>CyF_CCE53</v>
          </cell>
          <cell r="C56" t="str">
            <v>Alambre Acero Electro Galvanizado Calibre 14 Por 25 Kilos</v>
          </cell>
          <cell r="D56" t="str">
            <v>UN</v>
          </cell>
          <cell r="E56">
            <v>339807.3</v>
          </cell>
          <cell r="F56">
            <v>385977</v>
          </cell>
          <cell r="G56">
            <v>427336.66</v>
          </cell>
          <cell r="H56">
            <v>446286.71</v>
          </cell>
          <cell r="I56">
            <v>496911.95</v>
          </cell>
          <cell r="J56">
            <v>414984.28</v>
          </cell>
          <cell r="K56">
            <v>523960.66</v>
          </cell>
          <cell r="L56">
            <v>794463.73</v>
          </cell>
          <cell r="M56">
            <v>333469.93</v>
          </cell>
          <cell r="N56">
            <v>404370.69</v>
          </cell>
          <cell r="O56">
            <v>459312.63</v>
          </cell>
          <cell r="P56">
            <v>508530.63</v>
          </cell>
          <cell r="Q56">
            <v>531081.18000000005</v>
          </cell>
          <cell r="R56">
            <v>591325.22</v>
          </cell>
          <cell r="S56">
            <v>493831.29</v>
          </cell>
          <cell r="T56">
            <v>623513.18999999994</v>
          </cell>
          <cell r="U56">
            <v>945411.84</v>
          </cell>
          <cell r="V56">
            <v>396829.22</v>
          </cell>
        </row>
        <row r="57">
          <cell r="B57" t="str">
            <v>CyF_CCE54</v>
          </cell>
          <cell r="C57" t="str">
            <v>Alambre Acero Electro Galvanizado Calibre 16 Por 25 Kilos</v>
          </cell>
          <cell r="D57" t="str">
            <v>UN</v>
          </cell>
          <cell r="E57">
            <v>339807.3</v>
          </cell>
          <cell r="F57">
            <v>416380.88</v>
          </cell>
          <cell r="G57">
            <v>570748.96</v>
          </cell>
          <cell r="H57">
            <v>454082.11</v>
          </cell>
          <cell r="I57">
            <v>600938.46</v>
          </cell>
          <cell r="J57">
            <v>475032.25</v>
          </cell>
          <cell r="K57">
            <v>633650.62</v>
          </cell>
          <cell r="L57">
            <v>794463.73</v>
          </cell>
          <cell r="M57">
            <v>571662.74</v>
          </cell>
          <cell r="N57">
            <v>404370.69</v>
          </cell>
          <cell r="O57">
            <v>495493.25</v>
          </cell>
          <cell r="P57">
            <v>679191.26</v>
          </cell>
          <cell r="Q57">
            <v>540357.71</v>
          </cell>
          <cell r="R57">
            <v>715116.77</v>
          </cell>
          <cell r="S57">
            <v>565288.38</v>
          </cell>
          <cell r="T57">
            <v>754044.24</v>
          </cell>
          <cell r="U57">
            <v>945411.84</v>
          </cell>
          <cell r="V57">
            <v>680278.66</v>
          </cell>
        </row>
        <row r="58">
          <cell r="B58" t="str">
            <v>CyF_CCE55</v>
          </cell>
          <cell r="C58" t="str">
            <v>Alambre Acero Electro Galvanizado Calibre 18 Por 25 Kilos</v>
          </cell>
          <cell r="D58" t="str">
            <v>UN</v>
          </cell>
          <cell r="E58">
            <v>339807.3</v>
          </cell>
          <cell r="F58">
            <v>593075.73</v>
          </cell>
          <cell r="G58">
            <v>851598.48</v>
          </cell>
          <cell r="H58">
            <v>701586.1</v>
          </cell>
          <cell r="I58">
            <v>637161.87</v>
          </cell>
          <cell r="J58">
            <v>621806.01</v>
          </cell>
          <cell r="K58">
            <v>671845.19</v>
          </cell>
          <cell r="L58">
            <v>843136.22</v>
          </cell>
          <cell r="M58">
            <v>571662.74</v>
          </cell>
          <cell r="N58">
            <v>404370.69</v>
          </cell>
          <cell r="O58">
            <v>705760.12</v>
          </cell>
          <cell r="P58">
            <v>1013402.19</v>
          </cell>
          <cell r="Q58">
            <v>834887.46</v>
          </cell>
          <cell r="R58">
            <v>758222.63</v>
          </cell>
          <cell r="S58">
            <v>739949.15</v>
          </cell>
          <cell r="T58">
            <v>799495.78</v>
          </cell>
          <cell r="U58">
            <v>1003332.1</v>
          </cell>
          <cell r="V58">
            <v>680278.66</v>
          </cell>
        </row>
        <row r="59">
          <cell r="B59" t="str">
            <v>CyF_CCE56</v>
          </cell>
          <cell r="C59" t="str">
            <v>Alambre Calibre 18 Galvanizado En Acero X 1 Kilo</v>
          </cell>
          <cell r="D59" t="str">
            <v>UN</v>
          </cell>
          <cell r="E59">
            <v>13594.32</v>
          </cell>
          <cell r="F59">
            <v>22292.87</v>
          </cell>
          <cell r="G59">
            <v>34064.47</v>
          </cell>
          <cell r="H59">
            <v>28063.439999999999</v>
          </cell>
          <cell r="I59">
            <v>28687.08</v>
          </cell>
          <cell r="J59">
            <v>21680.959999999999</v>
          </cell>
          <cell r="K59">
            <v>35759.25</v>
          </cell>
          <cell r="L59">
            <v>40654.69</v>
          </cell>
          <cell r="M59">
            <v>571662.74</v>
          </cell>
          <cell r="N59">
            <v>16177.24</v>
          </cell>
          <cell r="O59">
            <v>26528.52</v>
          </cell>
          <cell r="P59">
            <v>40536.720000000001</v>
          </cell>
          <cell r="Q59">
            <v>33395.49</v>
          </cell>
          <cell r="R59">
            <v>34137.629999999997</v>
          </cell>
          <cell r="S59">
            <v>25800.34</v>
          </cell>
          <cell r="T59">
            <v>42553.51</v>
          </cell>
          <cell r="U59">
            <v>48379.08</v>
          </cell>
          <cell r="V59">
            <v>680278.66</v>
          </cell>
        </row>
        <row r="60">
          <cell r="B60" t="str">
            <v>CyF_CCE57</v>
          </cell>
          <cell r="C60" t="str">
            <v>Anticorrosivo</v>
          </cell>
          <cell r="D60" t="str">
            <v>GAL</v>
          </cell>
          <cell r="E60">
            <v>64564.7</v>
          </cell>
          <cell r="F60">
            <v>74794.63</v>
          </cell>
          <cell r="G60">
            <v>92424.58</v>
          </cell>
          <cell r="H60">
            <v>85359.65</v>
          </cell>
          <cell r="I60">
            <v>85463.58</v>
          </cell>
          <cell r="J60">
            <v>81537.45</v>
          </cell>
          <cell r="K60">
            <v>77415.56</v>
          </cell>
          <cell r="L60">
            <v>117266.55</v>
          </cell>
          <cell r="M60">
            <v>69695.22</v>
          </cell>
          <cell r="N60">
            <v>76831.990000000005</v>
          </cell>
          <cell r="O60">
            <v>89005.61</v>
          </cell>
          <cell r="P60">
            <v>109985.25</v>
          </cell>
          <cell r="Q60">
            <v>101577.98</v>
          </cell>
          <cell r="R60">
            <v>101701.66</v>
          </cell>
          <cell r="S60">
            <v>97029.57</v>
          </cell>
          <cell r="T60">
            <v>92124.52</v>
          </cell>
          <cell r="U60">
            <v>139547.19</v>
          </cell>
          <cell r="V60">
            <v>82937.31</v>
          </cell>
        </row>
        <row r="61">
          <cell r="B61" t="str">
            <v>CyF_CCE58</v>
          </cell>
          <cell r="C61" t="str">
            <v>Anticorrosivo Blanco 1/4 gal</v>
          </cell>
          <cell r="D61" t="str">
            <v>UN</v>
          </cell>
          <cell r="E61">
            <v>23788.959999999999</v>
          </cell>
          <cell r="F61">
            <v>26687.7</v>
          </cell>
          <cell r="G61">
            <v>31370.720000000001</v>
          </cell>
          <cell r="H61">
            <v>27089.02</v>
          </cell>
          <cell r="I61">
            <v>27691</v>
          </cell>
          <cell r="J61">
            <v>26509.24</v>
          </cell>
          <cell r="K61">
            <v>20997.06</v>
          </cell>
          <cell r="L61">
            <v>45317.1</v>
          </cell>
          <cell r="M61">
            <v>23644.61</v>
          </cell>
          <cell r="N61">
            <v>28308.86</v>
          </cell>
          <cell r="O61">
            <v>31758.36</v>
          </cell>
          <cell r="P61">
            <v>37331.160000000003</v>
          </cell>
          <cell r="Q61">
            <v>32235.93</v>
          </cell>
          <cell r="R61">
            <v>32952.29</v>
          </cell>
          <cell r="S61">
            <v>31546</v>
          </cell>
          <cell r="T61">
            <v>24986.5</v>
          </cell>
          <cell r="U61">
            <v>53927.35</v>
          </cell>
          <cell r="V61">
            <v>28137.09</v>
          </cell>
        </row>
        <row r="62">
          <cell r="B62" t="str">
            <v>CyF_CCE59</v>
          </cell>
          <cell r="C62" t="str">
            <v>Anticorrosivo Cromato De Zinc</v>
          </cell>
          <cell r="D62" t="str">
            <v>GAL</v>
          </cell>
          <cell r="E62">
            <v>135924.37</v>
          </cell>
          <cell r="F62">
            <v>175860.77</v>
          </cell>
          <cell r="G62">
            <v>226323.59</v>
          </cell>
          <cell r="H62">
            <v>200536.7</v>
          </cell>
          <cell r="I62">
            <v>119927.92</v>
          </cell>
          <cell r="J62">
            <v>191879.9</v>
          </cell>
          <cell r="K62">
            <v>100048.19</v>
          </cell>
          <cell r="L62">
            <v>449523.08</v>
          </cell>
          <cell r="M62">
            <v>163400.26</v>
          </cell>
          <cell r="N62">
            <v>161750</v>
          </cell>
          <cell r="O62">
            <v>209274.32</v>
          </cell>
          <cell r="P62">
            <v>269325.07</v>
          </cell>
          <cell r="Q62">
            <v>238638.67</v>
          </cell>
          <cell r="R62">
            <v>142714.22</v>
          </cell>
          <cell r="S62">
            <v>228337.08</v>
          </cell>
          <cell r="T62">
            <v>119057.35</v>
          </cell>
          <cell r="U62">
            <v>534932.47</v>
          </cell>
          <cell r="V62">
            <v>194446.31</v>
          </cell>
        </row>
        <row r="63">
          <cell r="B63" t="str">
            <v>CyF_CCE60</v>
          </cell>
          <cell r="C63" t="str">
            <v>Anticorrosivo De Rápido Secado y Adherencia Sobre Metales Ferrosos Presentación 1/4 Galón</v>
          </cell>
          <cell r="D63" t="str">
            <v>UN</v>
          </cell>
          <cell r="E63">
            <v>23788.959999999999</v>
          </cell>
          <cell r="F63">
            <v>53717.71</v>
          </cell>
          <cell r="G63">
            <v>31370.720000000001</v>
          </cell>
          <cell r="H63">
            <v>69963.72</v>
          </cell>
          <cell r="I63">
            <v>62334.62</v>
          </cell>
          <cell r="J63">
            <v>49902.26</v>
          </cell>
          <cell r="K63">
            <v>20997.06</v>
          </cell>
          <cell r="L63">
            <v>44926.95</v>
          </cell>
          <cell r="M63">
            <v>49687.01</v>
          </cell>
          <cell r="N63">
            <v>28308.86</v>
          </cell>
          <cell r="O63">
            <v>63924.07</v>
          </cell>
          <cell r="P63">
            <v>37331.160000000003</v>
          </cell>
          <cell r="Q63">
            <v>83256.83</v>
          </cell>
          <cell r="R63">
            <v>74178.2</v>
          </cell>
          <cell r="S63">
            <v>59383.69</v>
          </cell>
          <cell r="T63">
            <v>24986.5</v>
          </cell>
          <cell r="U63">
            <v>53463.07</v>
          </cell>
          <cell r="V63">
            <v>59127.54</v>
          </cell>
        </row>
        <row r="64">
          <cell r="B64" t="str">
            <v>CyF_CCE61</v>
          </cell>
          <cell r="C64" t="str">
            <v>Anticorrosivo De Rapido Secado Y Adherencia Sobre Metales Ferrosos, Colores Variados</v>
          </cell>
          <cell r="D64" t="str">
            <v>GAL</v>
          </cell>
          <cell r="E64">
            <v>64564.7</v>
          </cell>
          <cell r="F64">
            <v>243583.9</v>
          </cell>
          <cell r="G64">
            <v>92424.58</v>
          </cell>
          <cell r="H64">
            <v>282388.40000000002</v>
          </cell>
          <cell r="I64">
            <v>202004.82</v>
          </cell>
          <cell r="J64">
            <v>261145.93</v>
          </cell>
          <cell r="K64">
            <v>77415.56</v>
          </cell>
          <cell r="L64">
            <v>117266.55</v>
          </cell>
          <cell r="M64">
            <v>158779.32</v>
          </cell>
          <cell r="N64">
            <v>76831.990000000005</v>
          </cell>
          <cell r="O64">
            <v>289864.84000000003</v>
          </cell>
          <cell r="P64">
            <v>109985.25</v>
          </cell>
          <cell r="Q64">
            <v>336042.2</v>
          </cell>
          <cell r="R64">
            <v>240385.74</v>
          </cell>
          <cell r="S64">
            <v>310763.65999999997</v>
          </cell>
          <cell r="T64">
            <v>92124.52</v>
          </cell>
          <cell r="U64">
            <v>139547.19</v>
          </cell>
          <cell r="V64">
            <v>188947.39</v>
          </cell>
        </row>
        <row r="65">
          <cell r="B65" t="str">
            <v>CyF_CCE62</v>
          </cell>
          <cell r="C65" t="str">
            <v>Anticorrosivo Galon 5000 Cc</v>
          </cell>
          <cell r="D65" t="str">
            <v>UN</v>
          </cell>
          <cell r="E65">
            <v>135924.37</v>
          </cell>
          <cell r="F65">
            <v>83930.11</v>
          </cell>
          <cell r="G65">
            <v>92424.58</v>
          </cell>
          <cell r="H65">
            <v>85359.65</v>
          </cell>
          <cell r="I65">
            <v>87455.74</v>
          </cell>
          <cell r="J65">
            <v>101922.43</v>
          </cell>
          <cell r="K65">
            <v>118111.87</v>
          </cell>
          <cell r="L65">
            <v>117266.55</v>
          </cell>
          <cell r="M65">
            <v>69711.100000000006</v>
          </cell>
          <cell r="N65">
            <v>161750</v>
          </cell>
          <cell r="O65">
            <v>99876.83</v>
          </cell>
          <cell r="P65">
            <v>109985.25</v>
          </cell>
          <cell r="Q65">
            <v>101577.98</v>
          </cell>
          <cell r="R65">
            <v>104072.33</v>
          </cell>
          <cell r="S65">
            <v>121287.69</v>
          </cell>
          <cell r="T65">
            <v>140553.13</v>
          </cell>
          <cell r="U65">
            <v>139547.19</v>
          </cell>
          <cell r="V65">
            <v>82956.210000000006</v>
          </cell>
        </row>
        <row r="66">
          <cell r="B66" t="str">
            <v>CyF_CCE63</v>
          </cell>
          <cell r="C66" t="str">
            <v>Anticorrosivo Gris X Galon</v>
          </cell>
          <cell r="D66" t="str">
            <v>UN</v>
          </cell>
          <cell r="E66">
            <v>64564.7</v>
          </cell>
          <cell r="F66">
            <v>80122.2</v>
          </cell>
          <cell r="G66">
            <v>92424.58</v>
          </cell>
          <cell r="H66">
            <v>97247.63</v>
          </cell>
          <cell r="I66">
            <v>87455.74</v>
          </cell>
          <cell r="J66">
            <v>81537.45</v>
          </cell>
          <cell r="K66">
            <v>77415.56</v>
          </cell>
          <cell r="L66">
            <v>117266.55</v>
          </cell>
          <cell r="M66">
            <v>69695.22</v>
          </cell>
          <cell r="N66">
            <v>76831.990000000005</v>
          </cell>
          <cell r="O66">
            <v>95345.42</v>
          </cell>
          <cell r="P66">
            <v>109985.25</v>
          </cell>
          <cell r="Q66">
            <v>115724.68</v>
          </cell>
          <cell r="R66">
            <v>104072.33</v>
          </cell>
          <cell r="S66">
            <v>97029.57</v>
          </cell>
          <cell r="T66">
            <v>92124.52</v>
          </cell>
          <cell r="U66">
            <v>139547.19</v>
          </cell>
          <cell r="V66">
            <v>82937.31</v>
          </cell>
        </row>
        <row r="67">
          <cell r="B67" t="str">
            <v>CyF_CCE64</v>
          </cell>
          <cell r="C67" t="str">
            <v>Anticorrosivo Premium</v>
          </cell>
          <cell r="D67" t="str">
            <v>GAL</v>
          </cell>
          <cell r="E67">
            <v>135924.37</v>
          </cell>
          <cell r="F67">
            <v>137578.72</v>
          </cell>
          <cell r="G67">
            <v>92424.58</v>
          </cell>
          <cell r="H67">
            <v>97247.63</v>
          </cell>
          <cell r="I67">
            <v>135466.75</v>
          </cell>
          <cell r="J67">
            <v>114494.95</v>
          </cell>
          <cell r="K67">
            <v>81366.66</v>
          </cell>
          <cell r="L67">
            <v>133520.63</v>
          </cell>
          <cell r="M67">
            <v>69695.22</v>
          </cell>
          <cell r="N67">
            <v>161750</v>
          </cell>
          <cell r="O67">
            <v>163718.68</v>
          </cell>
          <cell r="P67">
            <v>109985.25</v>
          </cell>
          <cell r="Q67">
            <v>115724.68</v>
          </cell>
          <cell r="R67">
            <v>161205.43</v>
          </cell>
          <cell r="S67">
            <v>136248.99</v>
          </cell>
          <cell r="T67">
            <v>96826.33</v>
          </cell>
          <cell r="U67">
            <v>158889.54999999999</v>
          </cell>
          <cell r="V67">
            <v>82937.31</v>
          </cell>
        </row>
        <row r="68">
          <cell r="B68" t="str">
            <v>CyF_CCE65</v>
          </cell>
          <cell r="C68" t="str">
            <v>Anticorrosivo Rojo Oxido 1/4 galón</v>
          </cell>
          <cell r="D68" t="str">
            <v>UN</v>
          </cell>
          <cell r="E68">
            <v>23788.959999999999</v>
          </cell>
          <cell r="F68">
            <v>21900.93</v>
          </cell>
          <cell r="G68">
            <v>31370.720000000001</v>
          </cell>
          <cell r="H68">
            <v>27089.02</v>
          </cell>
          <cell r="I68">
            <v>33468.25</v>
          </cell>
          <cell r="J68">
            <v>21780.84</v>
          </cell>
          <cell r="K68">
            <v>52232.07</v>
          </cell>
          <cell r="L68">
            <v>45317.1</v>
          </cell>
          <cell r="M68">
            <v>84399.65</v>
          </cell>
          <cell r="N68">
            <v>28308.86</v>
          </cell>
          <cell r="O68">
            <v>26062.11</v>
          </cell>
          <cell r="P68">
            <v>37331.160000000003</v>
          </cell>
          <cell r="Q68">
            <v>32235.93</v>
          </cell>
          <cell r="R68">
            <v>39827.22</v>
          </cell>
          <cell r="S68">
            <v>25919.200000000001</v>
          </cell>
          <cell r="T68">
            <v>62156.160000000003</v>
          </cell>
          <cell r="U68">
            <v>53927.35</v>
          </cell>
          <cell r="V68">
            <v>100435.58</v>
          </cell>
        </row>
        <row r="69">
          <cell r="B69" t="str">
            <v>CyF_CCE66</v>
          </cell>
          <cell r="C69" t="str">
            <v>Anticorrosivo Santiando Blanco 1/4 galón</v>
          </cell>
          <cell r="D69" t="str">
            <v>UN</v>
          </cell>
          <cell r="E69">
            <v>23788.959999999999</v>
          </cell>
          <cell r="F69">
            <v>24019.95</v>
          </cell>
          <cell r="G69">
            <v>31370.720000000001</v>
          </cell>
          <cell r="H69">
            <v>27089.02</v>
          </cell>
          <cell r="I69">
            <v>33468.25</v>
          </cell>
          <cell r="J69">
            <v>26509.24</v>
          </cell>
          <cell r="K69">
            <v>22628.31</v>
          </cell>
          <cell r="L69">
            <v>44926.95</v>
          </cell>
          <cell r="M69">
            <v>84399.65</v>
          </cell>
          <cell r="N69">
            <v>28308.86</v>
          </cell>
          <cell r="O69">
            <v>28583.74</v>
          </cell>
          <cell r="P69">
            <v>37331.160000000003</v>
          </cell>
          <cell r="Q69">
            <v>32235.93</v>
          </cell>
          <cell r="R69">
            <v>39827.22</v>
          </cell>
          <cell r="S69">
            <v>31546</v>
          </cell>
          <cell r="T69">
            <v>26927.69</v>
          </cell>
          <cell r="U69">
            <v>53463.07</v>
          </cell>
          <cell r="V69">
            <v>100435.58</v>
          </cell>
        </row>
        <row r="70">
          <cell r="B70" t="str">
            <v>CyF_CCE67</v>
          </cell>
          <cell r="C70" t="str">
            <v>Arena Blanca De Rio Lavada: Para Construcción</v>
          </cell>
          <cell r="D70" t="str">
            <v>M3</v>
          </cell>
          <cell r="E70">
            <v>135924.37</v>
          </cell>
          <cell r="F70">
            <v>260815.57</v>
          </cell>
          <cell r="G70">
            <v>394100.84</v>
          </cell>
          <cell r="H70">
            <v>282583.28999999998</v>
          </cell>
          <cell r="I70">
            <v>33468.25</v>
          </cell>
          <cell r="J70">
            <v>299401.86</v>
          </cell>
          <cell r="K70">
            <v>217851.14</v>
          </cell>
          <cell r="L70">
            <v>312778.44</v>
          </cell>
          <cell r="M70">
            <v>198494.01</v>
          </cell>
          <cell r="N70">
            <v>161750</v>
          </cell>
          <cell r="O70">
            <v>310370.53000000003</v>
          </cell>
          <cell r="P70">
            <v>468980</v>
          </cell>
          <cell r="Q70">
            <v>336274.12</v>
          </cell>
          <cell r="R70">
            <v>39827.22</v>
          </cell>
          <cell r="S70">
            <v>356288.21</v>
          </cell>
          <cell r="T70">
            <v>259242.86</v>
          </cell>
          <cell r="U70">
            <v>372206.34</v>
          </cell>
          <cell r="V70">
            <v>236207.87</v>
          </cell>
        </row>
        <row r="71">
          <cell r="B71" t="str">
            <v>CyF_CCE68</v>
          </cell>
          <cell r="C71" t="str">
            <v>Arena Concreto A Granel: Arena De Uso En La Construcción; Para Concreto. Presentación: Por M3.</v>
          </cell>
          <cell r="D71" t="str">
            <v>M3</v>
          </cell>
          <cell r="E71">
            <v>135924.37</v>
          </cell>
          <cell r="F71">
            <v>366642.25</v>
          </cell>
          <cell r="G71">
            <v>394100.84</v>
          </cell>
          <cell r="H71">
            <v>446286.71</v>
          </cell>
          <cell r="I71">
            <v>219137.39</v>
          </cell>
          <cell r="J71">
            <v>371840.63</v>
          </cell>
          <cell r="K71">
            <v>288718.55</v>
          </cell>
          <cell r="L71">
            <v>288718.55</v>
          </cell>
          <cell r="M71">
            <v>198494.01</v>
          </cell>
          <cell r="N71">
            <v>161750</v>
          </cell>
          <cell r="O71">
            <v>436304.28</v>
          </cell>
          <cell r="P71">
            <v>468980</v>
          </cell>
          <cell r="Q71">
            <v>531081.18000000005</v>
          </cell>
          <cell r="R71">
            <v>260773.49</v>
          </cell>
          <cell r="S71">
            <v>442490.35</v>
          </cell>
          <cell r="T71">
            <v>343575.07</v>
          </cell>
          <cell r="U71">
            <v>343575.07</v>
          </cell>
          <cell r="V71">
            <v>236207.87</v>
          </cell>
        </row>
        <row r="72">
          <cell r="B72" t="str">
            <v>CyF_CCE69</v>
          </cell>
          <cell r="C72" t="str">
            <v>Arena De Cantera</v>
          </cell>
          <cell r="D72" t="str">
            <v>M3</v>
          </cell>
          <cell r="E72">
            <v>135924.37</v>
          </cell>
          <cell r="F72">
            <v>183408.47</v>
          </cell>
          <cell r="G72">
            <v>394100.84</v>
          </cell>
          <cell r="H72">
            <v>233862.02</v>
          </cell>
          <cell r="I72">
            <v>195231.49</v>
          </cell>
          <cell r="J72">
            <v>175396.52</v>
          </cell>
          <cell r="K72">
            <v>288718.55</v>
          </cell>
          <cell r="L72">
            <v>264658.68</v>
          </cell>
          <cell r="M72">
            <v>214373.53</v>
          </cell>
          <cell r="N72">
            <v>161750</v>
          </cell>
          <cell r="O72">
            <v>218256.08</v>
          </cell>
          <cell r="P72">
            <v>468980</v>
          </cell>
          <cell r="Q72">
            <v>278295.8</v>
          </cell>
          <cell r="R72">
            <v>232325.47</v>
          </cell>
          <cell r="S72">
            <v>208721.86</v>
          </cell>
          <cell r="T72">
            <v>343575.07</v>
          </cell>
          <cell r="U72">
            <v>314943.83</v>
          </cell>
          <cell r="V72">
            <v>255104.5</v>
          </cell>
        </row>
        <row r="73">
          <cell r="B73" t="str">
            <v>CyF_CCE70</v>
          </cell>
          <cell r="C73" t="str">
            <v>Arena De Concreto * Bulto X 50 Kg</v>
          </cell>
          <cell r="D73" t="str">
            <v>UN</v>
          </cell>
          <cell r="E73">
            <v>6797.88</v>
          </cell>
          <cell r="F73">
            <v>36594.35</v>
          </cell>
          <cell r="G73">
            <v>18297.53</v>
          </cell>
          <cell r="H73">
            <v>48526.37</v>
          </cell>
          <cell r="I73">
            <v>28886.28</v>
          </cell>
          <cell r="J73">
            <v>33130.449999999997</v>
          </cell>
          <cell r="K73">
            <v>41995.56</v>
          </cell>
          <cell r="L73">
            <v>312778.44</v>
          </cell>
          <cell r="M73">
            <v>16657.62</v>
          </cell>
          <cell r="N73">
            <v>8089.48</v>
          </cell>
          <cell r="O73">
            <v>43547.28</v>
          </cell>
          <cell r="P73">
            <v>21774.06</v>
          </cell>
          <cell r="Q73">
            <v>57746.38</v>
          </cell>
          <cell r="R73">
            <v>34374.67</v>
          </cell>
          <cell r="S73">
            <v>39425.24</v>
          </cell>
          <cell r="T73">
            <v>49974.720000000001</v>
          </cell>
          <cell r="U73">
            <v>372206.34</v>
          </cell>
          <cell r="V73">
            <v>19822.57</v>
          </cell>
        </row>
        <row r="74">
          <cell r="B74" t="str">
            <v>CyF_CCE71</v>
          </cell>
          <cell r="C74" t="str">
            <v>Arena De Pega X 40 Kg Bulto</v>
          </cell>
          <cell r="D74" t="str">
            <v>UN</v>
          </cell>
          <cell r="E74">
            <v>6797.88</v>
          </cell>
          <cell r="F74">
            <v>12949.95</v>
          </cell>
          <cell r="G74">
            <v>14075.02</v>
          </cell>
          <cell r="H74">
            <v>12842.93</v>
          </cell>
          <cell r="I74">
            <v>26894.13</v>
          </cell>
          <cell r="J74">
            <v>16053.66</v>
          </cell>
          <cell r="K74">
            <v>41995.56</v>
          </cell>
          <cell r="L74">
            <v>240598.8</v>
          </cell>
          <cell r="M74">
            <v>10464.61</v>
          </cell>
          <cell r="N74">
            <v>8089.48</v>
          </cell>
          <cell r="O74">
            <v>15410.44</v>
          </cell>
          <cell r="P74">
            <v>16749.27</v>
          </cell>
          <cell r="Q74">
            <v>15283.09</v>
          </cell>
          <cell r="R74">
            <v>32004.01</v>
          </cell>
          <cell r="S74">
            <v>19103.86</v>
          </cell>
          <cell r="T74">
            <v>49974.720000000001</v>
          </cell>
          <cell r="U74">
            <v>286312.57</v>
          </cell>
          <cell r="V74">
            <v>12452.89</v>
          </cell>
        </row>
        <row r="75">
          <cell r="B75" t="str">
            <v>CyF_CCE72</v>
          </cell>
          <cell r="C75" t="str">
            <v>Arena De Peña o arena amarilla</v>
          </cell>
          <cell r="D75" t="str">
            <v>M3</v>
          </cell>
          <cell r="E75">
            <v>6797.88</v>
          </cell>
          <cell r="F75">
            <v>218343.4</v>
          </cell>
          <cell r="G75">
            <v>281500.59000000003</v>
          </cell>
          <cell r="H75">
            <v>272839.03000000003</v>
          </cell>
          <cell r="I75">
            <v>169333.43</v>
          </cell>
          <cell r="J75">
            <v>214373.53</v>
          </cell>
          <cell r="K75">
            <v>288718.55</v>
          </cell>
          <cell r="L75">
            <v>279094.61</v>
          </cell>
          <cell r="M75">
            <v>293771.13</v>
          </cell>
          <cell r="N75">
            <v>8089.48</v>
          </cell>
          <cell r="O75">
            <v>259828.65</v>
          </cell>
          <cell r="P75">
            <v>334985.7</v>
          </cell>
          <cell r="Q75">
            <v>324678.45</v>
          </cell>
          <cell r="R75">
            <v>201506.78</v>
          </cell>
          <cell r="S75">
            <v>255104.5</v>
          </cell>
          <cell r="T75">
            <v>343575.07</v>
          </cell>
          <cell r="U75">
            <v>332122.59000000003</v>
          </cell>
          <cell r="V75">
            <v>349587.64</v>
          </cell>
        </row>
        <row r="76">
          <cell r="B76" t="str">
            <v>CyF_CCE73</v>
          </cell>
          <cell r="C76" t="str">
            <v>Arena De Peña Negra Semilavada Para Revoque O Pañete</v>
          </cell>
          <cell r="D76" t="str">
            <v>M3</v>
          </cell>
          <cell r="E76">
            <v>135924.37</v>
          </cell>
          <cell r="F76">
            <v>218343.4</v>
          </cell>
          <cell r="G76">
            <v>337800.71</v>
          </cell>
          <cell r="H76">
            <v>272839.03000000003</v>
          </cell>
          <cell r="I76">
            <v>169333.43</v>
          </cell>
          <cell r="J76">
            <v>214373.53</v>
          </cell>
          <cell r="K76">
            <v>244098.55</v>
          </cell>
          <cell r="L76">
            <v>293530.53000000003</v>
          </cell>
          <cell r="M76">
            <v>182614.49</v>
          </cell>
          <cell r="N76">
            <v>161750</v>
          </cell>
          <cell r="O76">
            <v>259828.65</v>
          </cell>
          <cell r="P76">
            <v>401982.84</v>
          </cell>
          <cell r="Q76">
            <v>324678.45</v>
          </cell>
          <cell r="R76">
            <v>201506.78</v>
          </cell>
          <cell r="S76">
            <v>255104.5</v>
          </cell>
          <cell r="T76">
            <v>290477.27</v>
          </cell>
          <cell r="U76">
            <v>349301.33</v>
          </cell>
          <cell r="V76">
            <v>217311.24</v>
          </cell>
        </row>
        <row r="77">
          <cell r="B77" t="str">
            <v>CyF_CCE74</v>
          </cell>
          <cell r="C77" t="str">
            <v>Arena De Peña Presentacion Bulto 40 Kilos</v>
          </cell>
          <cell r="D77" t="str">
            <v>UN</v>
          </cell>
          <cell r="E77">
            <v>6797.88</v>
          </cell>
          <cell r="F77">
            <v>39294.83</v>
          </cell>
          <cell r="G77">
            <v>14075.02</v>
          </cell>
          <cell r="H77">
            <v>45797.99</v>
          </cell>
          <cell r="I77">
            <v>18527.07</v>
          </cell>
          <cell r="J77">
            <v>41884.68</v>
          </cell>
          <cell r="K77">
            <v>28871.85</v>
          </cell>
          <cell r="L77">
            <v>216538.92</v>
          </cell>
          <cell r="M77">
            <v>14767.95</v>
          </cell>
          <cell r="N77">
            <v>8089.48</v>
          </cell>
          <cell r="O77">
            <v>46760.85</v>
          </cell>
          <cell r="P77">
            <v>16749.27</v>
          </cell>
          <cell r="Q77">
            <v>54499.61</v>
          </cell>
          <cell r="R77">
            <v>22047.21</v>
          </cell>
          <cell r="S77">
            <v>49842.77</v>
          </cell>
          <cell r="T77">
            <v>34357.5</v>
          </cell>
          <cell r="U77">
            <v>257681.31</v>
          </cell>
          <cell r="V77">
            <v>17573.86</v>
          </cell>
        </row>
        <row r="78">
          <cell r="B78" t="str">
            <v>CyF_CCE75</v>
          </cell>
          <cell r="C78" t="str">
            <v>Arena De Revoque X Bulto de 50 kilos</v>
          </cell>
          <cell r="D78" t="str">
            <v>UN</v>
          </cell>
          <cell r="E78">
            <v>7649.6</v>
          </cell>
          <cell r="F78">
            <v>19760.080000000002</v>
          </cell>
          <cell r="G78">
            <v>18297.53</v>
          </cell>
          <cell r="H78">
            <v>24360.639999999999</v>
          </cell>
          <cell r="I78">
            <v>25499.61</v>
          </cell>
          <cell r="J78">
            <v>19732.099999999999</v>
          </cell>
          <cell r="K78">
            <v>47244.47</v>
          </cell>
          <cell r="L78">
            <v>264658.68</v>
          </cell>
          <cell r="M78">
            <v>17149.88</v>
          </cell>
          <cell r="N78">
            <v>9103.02</v>
          </cell>
          <cell r="O78">
            <v>23514.5</v>
          </cell>
          <cell r="P78">
            <v>21774.06</v>
          </cell>
          <cell r="Q78">
            <v>28989.16</v>
          </cell>
          <cell r="R78">
            <v>30344.54</v>
          </cell>
          <cell r="S78">
            <v>23481.200000000001</v>
          </cell>
          <cell r="T78">
            <v>56220.92</v>
          </cell>
          <cell r="U78">
            <v>314943.83</v>
          </cell>
          <cell r="V78">
            <v>20408.36</v>
          </cell>
        </row>
        <row r="79">
          <cell r="B79" t="str">
            <v>CyF_CCE76</v>
          </cell>
          <cell r="C79" t="str">
            <v>Arena De Rio</v>
          </cell>
          <cell r="D79" t="str">
            <v>M3</v>
          </cell>
          <cell r="E79">
            <v>135924.37</v>
          </cell>
          <cell r="F79">
            <v>260613.6</v>
          </cell>
          <cell r="G79">
            <v>394100.84</v>
          </cell>
          <cell r="H79">
            <v>292327.53999999998</v>
          </cell>
          <cell r="I79">
            <v>183278.54</v>
          </cell>
          <cell r="J79">
            <v>289206.94</v>
          </cell>
          <cell r="K79">
            <v>288718.55</v>
          </cell>
          <cell r="L79">
            <v>298342.51</v>
          </cell>
          <cell r="M79">
            <v>198494.01</v>
          </cell>
          <cell r="N79">
            <v>161750</v>
          </cell>
          <cell r="O79">
            <v>310130.18</v>
          </cell>
          <cell r="P79">
            <v>468980</v>
          </cell>
          <cell r="Q79">
            <v>347869.77</v>
          </cell>
          <cell r="R79">
            <v>218101.46</v>
          </cell>
          <cell r="S79">
            <v>344156.26</v>
          </cell>
          <cell r="T79">
            <v>343575.07</v>
          </cell>
          <cell r="U79">
            <v>355027.59</v>
          </cell>
          <cell r="V79">
            <v>236207.87</v>
          </cell>
        </row>
        <row r="80">
          <cell r="B80" t="str">
            <v>CyF_CCE77</v>
          </cell>
          <cell r="C80" t="str">
            <v>Arena De Rio: Presentación Bulto Por 40 Kilos</v>
          </cell>
          <cell r="D80" t="str">
            <v>UN</v>
          </cell>
          <cell r="E80">
            <v>6797.88</v>
          </cell>
          <cell r="F80">
            <v>15393.21</v>
          </cell>
          <cell r="G80">
            <v>18297.53</v>
          </cell>
          <cell r="H80">
            <v>14616.37</v>
          </cell>
          <cell r="I80">
            <v>33468.25</v>
          </cell>
          <cell r="J80">
            <v>19732.099999999999</v>
          </cell>
          <cell r="K80">
            <v>28871.85</v>
          </cell>
          <cell r="L80">
            <v>192479.05</v>
          </cell>
          <cell r="M80">
            <v>26677.599999999999</v>
          </cell>
          <cell r="N80">
            <v>8089.48</v>
          </cell>
          <cell r="O80">
            <v>18317.919999999998</v>
          </cell>
          <cell r="P80">
            <v>21774.06</v>
          </cell>
          <cell r="Q80">
            <v>17393.48</v>
          </cell>
          <cell r="R80">
            <v>39827.22</v>
          </cell>
          <cell r="S80">
            <v>23481.200000000001</v>
          </cell>
          <cell r="T80">
            <v>34357.5</v>
          </cell>
          <cell r="U80">
            <v>229050.07</v>
          </cell>
          <cell r="V80">
            <v>31746.34</v>
          </cell>
        </row>
        <row r="81">
          <cell r="B81" t="str">
            <v>CyF_CCE78</v>
          </cell>
          <cell r="C81" t="str">
            <v>Arena Fina Tipo Peldar.</v>
          </cell>
          <cell r="D81" t="str">
            <v>M3</v>
          </cell>
          <cell r="E81">
            <v>13594.32</v>
          </cell>
          <cell r="F81">
            <v>238299.99</v>
          </cell>
          <cell r="G81">
            <v>394100.84</v>
          </cell>
          <cell r="H81">
            <v>292327.53999999998</v>
          </cell>
          <cell r="I81">
            <v>195231.49</v>
          </cell>
          <cell r="J81">
            <v>239416.26</v>
          </cell>
          <cell r="K81">
            <v>918650.48</v>
          </cell>
          <cell r="L81">
            <v>336838.32</v>
          </cell>
          <cell r="M81">
            <v>373168.74</v>
          </cell>
          <cell r="N81">
            <v>16177.24</v>
          </cell>
          <cell r="O81">
            <v>283576.99</v>
          </cell>
          <cell r="P81">
            <v>468980</v>
          </cell>
          <cell r="Q81">
            <v>347869.77</v>
          </cell>
          <cell r="R81">
            <v>232325.47</v>
          </cell>
          <cell r="S81">
            <v>284905.34999999998</v>
          </cell>
          <cell r="T81">
            <v>1093194.07</v>
          </cell>
          <cell r="U81">
            <v>400837.6</v>
          </cell>
          <cell r="V81">
            <v>444070.8</v>
          </cell>
        </row>
        <row r="82">
          <cell r="B82" t="str">
            <v>CyF_CCE79</v>
          </cell>
          <cell r="C82" t="str">
            <v>Arena Lavada De Revoque M3</v>
          </cell>
          <cell r="D82" t="str">
            <v>M3</v>
          </cell>
          <cell r="E82">
            <v>135924.37</v>
          </cell>
          <cell r="F82">
            <v>221487.56</v>
          </cell>
          <cell r="G82">
            <v>394100.84</v>
          </cell>
          <cell r="H82">
            <v>270110.64</v>
          </cell>
          <cell r="I82">
            <v>205192.28</v>
          </cell>
          <cell r="J82">
            <v>224117.78</v>
          </cell>
          <cell r="K82">
            <v>314965.96000000002</v>
          </cell>
          <cell r="L82">
            <v>288718.55</v>
          </cell>
          <cell r="M82">
            <v>182614.49</v>
          </cell>
          <cell r="N82">
            <v>161750</v>
          </cell>
          <cell r="O82">
            <v>263570.2</v>
          </cell>
          <cell r="P82">
            <v>468980</v>
          </cell>
          <cell r="Q82">
            <v>321431.65999999997</v>
          </cell>
          <cell r="R82">
            <v>244178.81</v>
          </cell>
          <cell r="S82">
            <v>266700.15999999997</v>
          </cell>
          <cell r="T82">
            <v>374809.49</v>
          </cell>
          <cell r="U82">
            <v>343575.07</v>
          </cell>
          <cell r="V82">
            <v>217311.24</v>
          </cell>
        </row>
        <row r="83">
          <cell r="B83" t="str">
            <v>CyF_CCE80</v>
          </cell>
          <cell r="C83" t="str">
            <v>Arena Lavada X Bulto De 40 Kilos.</v>
          </cell>
          <cell r="D83" t="str">
            <v>UN</v>
          </cell>
          <cell r="E83">
            <v>6797.88</v>
          </cell>
          <cell r="F83">
            <v>20585.41</v>
          </cell>
          <cell r="G83">
            <v>18297.53</v>
          </cell>
          <cell r="H83">
            <v>23386.2</v>
          </cell>
          <cell r="I83">
            <v>23706.68</v>
          </cell>
          <cell r="J83">
            <v>22548.21</v>
          </cell>
          <cell r="K83">
            <v>28871.85</v>
          </cell>
          <cell r="L83">
            <v>192479.05</v>
          </cell>
          <cell r="M83">
            <v>18896.63</v>
          </cell>
          <cell r="N83">
            <v>8089.48</v>
          </cell>
          <cell r="O83">
            <v>24496.639999999999</v>
          </cell>
          <cell r="P83">
            <v>21774.06</v>
          </cell>
          <cell r="Q83">
            <v>27829.58</v>
          </cell>
          <cell r="R83">
            <v>28210.95</v>
          </cell>
          <cell r="S83">
            <v>26832.37</v>
          </cell>
          <cell r="T83">
            <v>34357.5</v>
          </cell>
          <cell r="U83">
            <v>229050.07</v>
          </cell>
          <cell r="V83">
            <v>22486.99</v>
          </cell>
        </row>
        <row r="84">
          <cell r="B84" t="str">
            <v>CyF_CCE81</v>
          </cell>
          <cell r="C84" t="str">
            <v>Arena Negra: Arena De Uso En La Construcción; Para Concreto. Presentación: Saco Por 40Kg.</v>
          </cell>
          <cell r="D84" t="str">
            <v>UN</v>
          </cell>
          <cell r="E84">
            <v>6797.88</v>
          </cell>
          <cell r="F84">
            <v>19760.080000000002</v>
          </cell>
          <cell r="G84">
            <v>18297.53</v>
          </cell>
          <cell r="H84">
            <v>24360.639999999999</v>
          </cell>
          <cell r="I84">
            <v>46815.71</v>
          </cell>
          <cell r="J84">
            <v>19732.099999999999</v>
          </cell>
          <cell r="K84">
            <v>76116.31</v>
          </cell>
          <cell r="L84">
            <v>132654.47</v>
          </cell>
          <cell r="M84">
            <v>26677.599999999999</v>
          </cell>
          <cell r="N84">
            <v>8089.48</v>
          </cell>
          <cell r="O84">
            <v>23514.5</v>
          </cell>
          <cell r="P84">
            <v>21774.06</v>
          </cell>
          <cell r="Q84">
            <v>28989.16</v>
          </cell>
          <cell r="R84">
            <v>55710.69</v>
          </cell>
          <cell r="S84">
            <v>23481.200000000001</v>
          </cell>
          <cell r="T84">
            <v>90578.41</v>
          </cell>
          <cell r="U84">
            <v>157858.82</v>
          </cell>
          <cell r="V84">
            <v>31746.34</v>
          </cell>
        </row>
        <row r="85">
          <cell r="B85" t="str">
            <v>CyF_CCE82</v>
          </cell>
          <cell r="C85" t="str">
            <v>Arena Silicea Malla 10 - 2.0Mm (50Kg)</v>
          </cell>
          <cell r="D85" t="str">
            <v>UN</v>
          </cell>
          <cell r="E85">
            <v>22089.85</v>
          </cell>
          <cell r="F85">
            <v>89502.75</v>
          </cell>
          <cell r="G85">
            <v>63870.32</v>
          </cell>
          <cell r="H85">
            <v>77759.13</v>
          </cell>
          <cell r="I85">
            <v>131084</v>
          </cell>
          <cell r="J85">
            <v>71074.570000000007</v>
          </cell>
          <cell r="K85">
            <v>36746.65</v>
          </cell>
          <cell r="L85">
            <v>390160.21</v>
          </cell>
          <cell r="M85">
            <v>238192.81</v>
          </cell>
          <cell r="N85">
            <v>26286.92</v>
          </cell>
          <cell r="O85">
            <v>106508.27</v>
          </cell>
          <cell r="P85">
            <v>76005.679999999993</v>
          </cell>
          <cell r="Q85">
            <v>92533.36</v>
          </cell>
          <cell r="R85">
            <v>155989.96</v>
          </cell>
          <cell r="S85">
            <v>84578.74</v>
          </cell>
          <cell r="T85">
            <v>43728.51</v>
          </cell>
          <cell r="U85">
            <v>464290.65</v>
          </cell>
          <cell r="V85">
            <v>283449.44</v>
          </cell>
        </row>
        <row r="86">
          <cell r="B86" t="str">
            <v>CyF_CCE83</v>
          </cell>
          <cell r="C86" t="str">
            <v>Arena Silicea Malla 20 - 0.85Mm (50Kg)</v>
          </cell>
          <cell r="D86" t="str">
            <v>UN</v>
          </cell>
          <cell r="E86">
            <v>22089.85</v>
          </cell>
          <cell r="F86">
            <v>89502.75</v>
          </cell>
          <cell r="G86">
            <v>59139.66</v>
          </cell>
          <cell r="H86">
            <v>77759.13</v>
          </cell>
          <cell r="I86">
            <v>131084</v>
          </cell>
          <cell r="J86">
            <v>71074.570000000007</v>
          </cell>
          <cell r="K86">
            <v>41995.56</v>
          </cell>
          <cell r="L86">
            <v>507208.28</v>
          </cell>
          <cell r="M86">
            <v>254072.32000000001</v>
          </cell>
          <cell r="N86">
            <v>26286.92</v>
          </cell>
          <cell r="O86">
            <v>106508.27</v>
          </cell>
          <cell r="P86">
            <v>70376.2</v>
          </cell>
          <cell r="Q86">
            <v>92533.36</v>
          </cell>
          <cell r="R86">
            <v>155989.96</v>
          </cell>
          <cell r="S86">
            <v>84578.74</v>
          </cell>
          <cell r="T86">
            <v>49974.720000000001</v>
          </cell>
          <cell r="U86">
            <v>603577.85</v>
          </cell>
          <cell r="V86">
            <v>302346.06</v>
          </cell>
        </row>
        <row r="87">
          <cell r="B87" t="str">
            <v>CyF_CCE84</v>
          </cell>
          <cell r="C87" t="str">
            <v>Arena Silicea Malla 40 - 0.425Mm (50Kg)</v>
          </cell>
          <cell r="D87" t="str">
            <v>UN</v>
          </cell>
          <cell r="E87">
            <v>22089.85</v>
          </cell>
          <cell r="F87">
            <v>89502.75</v>
          </cell>
          <cell r="G87">
            <v>59139.66</v>
          </cell>
          <cell r="H87">
            <v>77759.13</v>
          </cell>
          <cell r="I87">
            <v>131084</v>
          </cell>
          <cell r="J87">
            <v>71074.570000000007</v>
          </cell>
          <cell r="K87">
            <v>83991.12</v>
          </cell>
          <cell r="L87">
            <v>585240.31999999995</v>
          </cell>
          <cell r="M87">
            <v>269951.84999999998</v>
          </cell>
          <cell r="N87">
            <v>26286.92</v>
          </cell>
          <cell r="O87">
            <v>106508.27</v>
          </cell>
          <cell r="P87">
            <v>70376.2</v>
          </cell>
          <cell r="Q87">
            <v>92533.36</v>
          </cell>
          <cell r="R87">
            <v>155989.96</v>
          </cell>
          <cell r="S87">
            <v>84578.74</v>
          </cell>
          <cell r="T87">
            <v>99949.43</v>
          </cell>
          <cell r="U87">
            <v>696435.98</v>
          </cell>
          <cell r="V87">
            <v>321242.7</v>
          </cell>
        </row>
        <row r="88">
          <cell r="B88" t="str">
            <v>CyF_CCE85</v>
          </cell>
          <cell r="C88" t="str">
            <v>Arena Silicea Malla 50 - 0.30Mm (50Kg)</v>
          </cell>
          <cell r="D88" t="str">
            <v>UN</v>
          </cell>
          <cell r="E88">
            <v>22089.85</v>
          </cell>
          <cell r="F88">
            <v>89502.75</v>
          </cell>
          <cell r="G88">
            <v>59139.66</v>
          </cell>
          <cell r="H88">
            <v>77759.13</v>
          </cell>
          <cell r="I88">
            <v>131084</v>
          </cell>
          <cell r="J88">
            <v>71074.570000000007</v>
          </cell>
          <cell r="K88">
            <v>99213.8</v>
          </cell>
          <cell r="L88">
            <v>663272.36</v>
          </cell>
          <cell r="M88">
            <v>285831.38</v>
          </cell>
          <cell r="N88">
            <v>26286.92</v>
          </cell>
          <cell r="O88">
            <v>106508.27</v>
          </cell>
          <cell r="P88">
            <v>70376.2</v>
          </cell>
          <cell r="Q88">
            <v>92533.36</v>
          </cell>
          <cell r="R88">
            <v>155989.96</v>
          </cell>
          <cell r="S88">
            <v>84578.74</v>
          </cell>
          <cell r="T88">
            <v>118064.42</v>
          </cell>
          <cell r="U88">
            <v>789294.11</v>
          </cell>
          <cell r="V88">
            <v>340139.34</v>
          </cell>
        </row>
        <row r="89">
          <cell r="B89" t="str">
            <v>CyF_CCE86</v>
          </cell>
          <cell r="C89" t="str">
            <v>Arenas Industriales; Arena De Pozo</v>
          </cell>
          <cell r="D89" t="str">
            <v>M3</v>
          </cell>
          <cell r="E89">
            <v>135924.37</v>
          </cell>
          <cell r="F89">
            <v>229566.26</v>
          </cell>
          <cell r="G89">
            <v>394100.84</v>
          </cell>
          <cell r="H89">
            <v>272839.03000000003</v>
          </cell>
          <cell r="I89">
            <v>195231.49</v>
          </cell>
          <cell r="J89">
            <v>239416.26</v>
          </cell>
          <cell r="K89">
            <v>288718.55</v>
          </cell>
          <cell r="L89">
            <v>234096.12</v>
          </cell>
          <cell r="M89">
            <v>182614.49</v>
          </cell>
          <cell r="N89">
            <v>161750</v>
          </cell>
          <cell r="O89">
            <v>273183.84999999998</v>
          </cell>
          <cell r="P89">
            <v>468980</v>
          </cell>
          <cell r="Q89">
            <v>324678.45</v>
          </cell>
          <cell r="R89">
            <v>232325.47</v>
          </cell>
          <cell r="S89">
            <v>284905.34999999998</v>
          </cell>
          <cell r="T89">
            <v>343575.07</v>
          </cell>
          <cell r="U89">
            <v>278574.38</v>
          </cell>
          <cell r="V89">
            <v>217311.24</v>
          </cell>
        </row>
        <row r="90">
          <cell r="B90" t="str">
            <v>CyF_CCE87</v>
          </cell>
          <cell r="C90" t="str">
            <v>Arenas Industriales;Arena Lavada Mt - (Para Uso En Obras Residenciales Y Comerciales)</v>
          </cell>
          <cell r="D90" t="str">
            <v>M3</v>
          </cell>
          <cell r="E90">
            <v>135924.37</v>
          </cell>
          <cell r="F90">
            <v>217775.72</v>
          </cell>
          <cell r="G90">
            <v>394100.84</v>
          </cell>
          <cell r="H90">
            <v>272839.03000000003</v>
          </cell>
          <cell r="I90">
            <v>195231.49</v>
          </cell>
          <cell r="J90">
            <v>213106.77</v>
          </cell>
          <cell r="K90">
            <v>288718.55</v>
          </cell>
          <cell r="L90">
            <v>272839.03000000003</v>
          </cell>
          <cell r="M90">
            <v>214373.53</v>
          </cell>
          <cell r="N90">
            <v>161750</v>
          </cell>
          <cell r="O90">
            <v>259153.11</v>
          </cell>
          <cell r="P90">
            <v>468980</v>
          </cell>
          <cell r="Q90">
            <v>324678.45</v>
          </cell>
          <cell r="R90">
            <v>232325.47</v>
          </cell>
          <cell r="S90">
            <v>253597.06</v>
          </cell>
          <cell r="T90">
            <v>343575.07</v>
          </cell>
          <cell r="U90">
            <v>324678.45</v>
          </cell>
          <cell r="V90">
            <v>255104.5</v>
          </cell>
        </row>
        <row r="91">
          <cell r="B91" t="str">
            <v>CyF_CCE88</v>
          </cell>
          <cell r="C91" t="str">
            <v>Bajante Tradicional Seccion 6,5X6,2 Cm Tramos De 3M</v>
          </cell>
          <cell r="D91" t="str">
            <v>UN</v>
          </cell>
          <cell r="E91">
            <v>118933.28</v>
          </cell>
          <cell r="F91">
            <v>134889.41</v>
          </cell>
          <cell r="G91">
            <v>132679.16</v>
          </cell>
          <cell r="H91">
            <v>149866.59</v>
          </cell>
          <cell r="I91">
            <v>121831.42</v>
          </cell>
          <cell r="J91">
            <v>151126.32</v>
          </cell>
          <cell r="K91">
            <v>140663.67000000001</v>
          </cell>
          <cell r="L91">
            <v>286440.02</v>
          </cell>
          <cell r="M91">
            <v>153872.54999999999</v>
          </cell>
          <cell r="N91">
            <v>141530.6</v>
          </cell>
          <cell r="O91">
            <v>160518.39999999999</v>
          </cell>
          <cell r="P91">
            <v>157888.20000000001</v>
          </cell>
          <cell r="Q91">
            <v>178341.24</v>
          </cell>
          <cell r="R91">
            <v>144979.39000000001</v>
          </cell>
          <cell r="S91">
            <v>179840.32</v>
          </cell>
          <cell r="T91">
            <v>167389.76999999999</v>
          </cell>
          <cell r="U91">
            <v>340863.62</v>
          </cell>
          <cell r="V91">
            <v>183108.33</v>
          </cell>
        </row>
        <row r="92">
          <cell r="B92" t="str">
            <v>CyF_CCE89</v>
          </cell>
          <cell r="C92" t="str">
            <v>Balde Negro De Construcción</v>
          </cell>
          <cell r="D92" t="str">
            <v>UN</v>
          </cell>
          <cell r="E92">
            <v>8498.43</v>
          </cell>
          <cell r="F92">
            <v>10952.1</v>
          </cell>
          <cell r="G92">
            <v>9289.5300000000007</v>
          </cell>
          <cell r="H92">
            <v>14616.37</v>
          </cell>
          <cell r="I92">
            <v>11933.02</v>
          </cell>
          <cell r="J92">
            <v>9822.2000000000007</v>
          </cell>
          <cell r="K92">
            <v>6561.13</v>
          </cell>
          <cell r="L92">
            <v>25180.94</v>
          </cell>
          <cell r="M92">
            <v>9511.83</v>
          </cell>
          <cell r="N92">
            <v>10113.129999999999</v>
          </cell>
          <cell r="O92">
            <v>13033</v>
          </cell>
          <cell r="P92">
            <v>11054.54</v>
          </cell>
          <cell r="Q92">
            <v>17393.48</v>
          </cell>
          <cell r="R92">
            <v>14200.29</v>
          </cell>
          <cell r="S92">
            <v>11688.42</v>
          </cell>
          <cell r="T92">
            <v>7807.74</v>
          </cell>
          <cell r="U92">
            <v>29965.32</v>
          </cell>
          <cell r="V92">
            <v>11319.08</v>
          </cell>
        </row>
        <row r="93">
          <cell r="B93" t="str">
            <v>CyF_CCE90</v>
          </cell>
          <cell r="C93" t="str">
            <v>Barra Corrugada De Acero, Con Diámetro De 1/2" Y Con Una Longitud De 6 M</v>
          </cell>
          <cell r="D93" t="str">
            <v>UN</v>
          </cell>
          <cell r="E93">
            <v>50122.99</v>
          </cell>
          <cell r="F93">
            <v>53806.8</v>
          </cell>
          <cell r="G93">
            <v>61481.18</v>
          </cell>
          <cell r="H93">
            <v>68989.3</v>
          </cell>
          <cell r="I93">
            <v>57752.66</v>
          </cell>
          <cell r="J93">
            <v>51075.47</v>
          </cell>
          <cell r="K93">
            <v>62992.61</v>
          </cell>
          <cell r="L93">
            <v>100239.96</v>
          </cell>
          <cell r="M93">
            <v>46034.720000000001</v>
          </cell>
          <cell r="N93">
            <v>59646.36</v>
          </cell>
          <cell r="O93">
            <v>64030.09</v>
          </cell>
          <cell r="P93">
            <v>73162.600000000006</v>
          </cell>
          <cell r="Q93">
            <v>82097.27</v>
          </cell>
          <cell r="R93">
            <v>68725.67</v>
          </cell>
          <cell r="S93">
            <v>60779.81</v>
          </cell>
          <cell r="T93">
            <v>74961.210000000006</v>
          </cell>
          <cell r="U93">
            <v>119285.55</v>
          </cell>
          <cell r="V93">
            <v>54781.32</v>
          </cell>
        </row>
        <row r="94">
          <cell r="B94" t="str">
            <v>CyF_CCE91</v>
          </cell>
          <cell r="C94" t="str">
            <v>Barra Corrugada De Acero, Con Diámetro De 1/4" Y Con Una Longitud De 6 M</v>
          </cell>
          <cell r="D94" t="str">
            <v>UN</v>
          </cell>
          <cell r="E94">
            <v>14274.24</v>
          </cell>
          <cell r="F94">
            <v>34148.910000000003</v>
          </cell>
          <cell r="G94">
            <v>16913.13</v>
          </cell>
          <cell r="H94">
            <v>49890.57</v>
          </cell>
          <cell r="I94">
            <v>16913.43</v>
          </cell>
          <cell r="J94">
            <v>26309.47</v>
          </cell>
          <cell r="K94">
            <v>17753.3</v>
          </cell>
          <cell r="L94">
            <v>53186.63</v>
          </cell>
          <cell r="M94">
            <v>29377.119999999999</v>
          </cell>
          <cell r="N94">
            <v>16986.349999999999</v>
          </cell>
          <cell r="O94">
            <v>40637.199999999997</v>
          </cell>
          <cell r="P94">
            <v>20126.62</v>
          </cell>
          <cell r="Q94">
            <v>59369.78</v>
          </cell>
          <cell r="R94">
            <v>20126.98</v>
          </cell>
          <cell r="S94">
            <v>31308.27</v>
          </cell>
          <cell r="T94">
            <v>21126.43</v>
          </cell>
          <cell r="U94">
            <v>63292.09</v>
          </cell>
          <cell r="V94">
            <v>34958.769999999997</v>
          </cell>
        </row>
        <row r="95">
          <cell r="B95" t="str">
            <v>CyF_CCE92</v>
          </cell>
          <cell r="C95" t="str">
            <v>Barra Corrugada De Acero, Con Diametro De 6Mm Y Con Una Lingitud De 6M</v>
          </cell>
          <cell r="D95" t="str">
            <v>UN</v>
          </cell>
          <cell r="E95">
            <v>12234.45</v>
          </cell>
          <cell r="F95">
            <v>33013.519999999997</v>
          </cell>
          <cell r="G95">
            <v>16913.13</v>
          </cell>
          <cell r="H95">
            <v>47357.06</v>
          </cell>
          <cell r="I95">
            <v>16913.43</v>
          </cell>
          <cell r="J95">
            <v>26309.47</v>
          </cell>
          <cell r="K95">
            <v>36221.18</v>
          </cell>
          <cell r="L95">
            <v>53186.63</v>
          </cell>
          <cell r="M95">
            <v>29377.119999999999</v>
          </cell>
          <cell r="N95">
            <v>14559</v>
          </cell>
          <cell r="O95">
            <v>39286.089999999997</v>
          </cell>
          <cell r="P95">
            <v>20126.62</v>
          </cell>
          <cell r="Q95">
            <v>56354.9</v>
          </cell>
          <cell r="R95">
            <v>20126.98</v>
          </cell>
          <cell r="S95">
            <v>31308.27</v>
          </cell>
          <cell r="T95">
            <v>43103.199999999997</v>
          </cell>
          <cell r="U95">
            <v>63292.09</v>
          </cell>
          <cell r="V95">
            <v>34958.769999999997</v>
          </cell>
        </row>
        <row r="96">
          <cell r="B96" t="str">
            <v>CyF_CCE93</v>
          </cell>
          <cell r="C96" t="str">
            <v>Barra De Acero Corrugada De 3/8Pulg X 6M, Según Ntc 2289 De 60.000 Psi.W</v>
          </cell>
          <cell r="D96" t="str">
            <v>UN</v>
          </cell>
          <cell r="E96">
            <v>28886.28</v>
          </cell>
          <cell r="F96">
            <v>26966.31</v>
          </cell>
          <cell r="G96">
            <v>36879.46</v>
          </cell>
          <cell r="H96">
            <v>29252.240000000002</v>
          </cell>
          <cell r="I96">
            <v>34464.33</v>
          </cell>
          <cell r="J96">
            <v>29073.73</v>
          </cell>
          <cell r="K96">
            <v>35333.379999999997</v>
          </cell>
          <cell r="L96">
            <v>64587.12</v>
          </cell>
          <cell r="M96">
            <v>34776.15</v>
          </cell>
          <cell r="N96">
            <v>34374.67</v>
          </cell>
          <cell r="O96">
            <v>32089.91</v>
          </cell>
          <cell r="P96">
            <v>43886.559999999998</v>
          </cell>
          <cell r="Q96">
            <v>34810.17</v>
          </cell>
          <cell r="R96">
            <v>41012.550000000003</v>
          </cell>
          <cell r="S96">
            <v>34597.74</v>
          </cell>
          <cell r="T96">
            <v>42046.720000000001</v>
          </cell>
          <cell r="U96">
            <v>76858.67</v>
          </cell>
          <cell r="V96">
            <v>41383.620000000003</v>
          </cell>
        </row>
        <row r="97">
          <cell r="B97" t="str">
            <v>CyF_CCE94</v>
          </cell>
          <cell r="C97" t="str">
            <v>Base Pintura Blanca X Galon</v>
          </cell>
          <cell r="D97" t="str">
            <v>UN</v>
          </cell>
          <cell r="E97">
            <v>64564.7</v>
          </cell>
          <cell r="F97">
            <v>71483.88</v>
          </cell>
          <cell r="G97">
            <v>100702.14</v>
          </cell>
          <cell r="H97">
            <v>69375.179999999993</v>
          </cell>
          <cell r="I97">
            <v>113154.58</v>
          </cell>
          <cell r="J97">
            <v>90134.32</v>
          </cell>
          <cell r="K97">
            <v>103618.21</v>
          </cell>
          <cell r="L97">
            <v>244177.87</v>
          </cell>
          <cell r="M97">
            <v>60847.15</v>
          </cell>
          <cell r="N97">
            <v>76831.990000000005</v>
          </cell>
          <cell r="O97">
            <v>85065.82</v>
          </cell>
          <cell r="P97">
            <v>119835.55</v>
          </cell>
          <cell r="Q97">
            <v>82556.460000000006</v>
          </cell>
          <cell r="R97">
            <v>134653.95000000001</v>
          </cell>
          <cell r="S97">
            <v>107259.84</v>
          </cell>
          <cell r="T97">
            <v>123305.67</v>
          </cell>
          <cell r="U97">
            <v>290571.67</v>
          </cell>
          <cell r="V97">
            <v>72408.11</v>
          </cell>
        </row>
        <row r="98">
          <cell r="B98" t="str">
            <v>CyF_CCE95</v>
          </cell>
          <cell r="C98" t="str">
            <v>Bases Y Pinturas Anticorrosivas; Base Pintura Diversos Colores X Galón</v>
          </cell>
          <cell r="D98" t="str">
            <v>UN</v>
          </cell>
          <cell r="E98">
            <v>64564.7</v>
          </cell>
          <cell r="F98">
            <v>68227.95</v>
          </cell>
          <cell r="G98">
            <v>118230.26</v>
          </cell>
          <cell r="H98">
            <v>83605.67</v>
          </cell>
          <cell r="I98">
            <v>105385.17</v>
          </cell>
          <cell r="J98">
            <v>68638.509999999995</v>
          </cell>
          <cell r="K98">
            <v>90519.05</v>
          </cell>
          <cell r="L98">
            <v>200870.08</v>
          </cell>
          <cell r="M98">
            <v>69695.22</v>
          </cell>
          <cell r="N98">
            <v>76831.990000000005</v>
          </cell>
          <cell r="O98">
            <v>81191.259999999995</v>
          </cell>
          <cell r="P98">
            <v>140694.01</v>
          </cell>
          <cell r="Q98">
            <v>99490.75</v>
          </cell>
          <cell r="R98">
            <v>125408.35</v>
          </cell>
          <cell r="S98">
            <v>81679.83</v>
          </cell>
          <cell r="T98">
            <v>107717.67</v>
          </cell>
          <cell r="U98">
            <v>239035.4</v>
          </cell>
          <cell r="V98">
            <v>82937.31</v>
          </cell>
        </row>
        <row r="99">
          <cell r="B99" t="str">
            <v>CyF_CCE96</v>
          </cell>
          <cell r="C99" t="str">
            <v>Bisagra 105*35 Mm</v>
          </cell>
          <cell r="D99" t="str">
            <v>UN</v>
          </cell>
          <cell r="E99">
            <v>6797.88</v>
          </cell>
          <cell r="F99">
            <v>19395.189999999999</v>
          </cell>
          <cell r="G99">
            <v>16534.91</v>
          </cell>
          <cell r="H99">
            <v>20462.93</v>
          </cell>
          <cell r="I99">
            <v>13925.19</v>
          </cell>
          <cell r="J99">
            <v>22815.58</v>
          </cell>
          <cell r="K99">
            <v>2685.08</v>
          </cell>
          <cell r="L99">
            <v>15216.25</v>
          </cell>
          <cell r="M99">
            <v>5859.55</v>
          </cell>
          <cell r="N99">
            <v>8089.48</v>
          </cell>
          <cell r="O99">
            <v>23080.28</v>
          </cell>
          <cell r="P99">
            <v>19676.54</v>
          </cell>
          <cell r="Q99">
            <v>24350.89</v>
          </cell>
          <cell r="R99">
            <v>16570.98</v>
          </cell>
          <cell r="S99">
            <v>27150.54</v>
          </cell>
          <cell r="T99">
            <v>3195.25</v>
          </cell>
          <cell r="U99">
            <v>18107.34</v>
          </cell>
          <cell r="V99">
            <v>6972.86</v>
          </cell>
        </row>
        <row r="100">
          <cell r="B100" t="str">
            <v>CyF_CCE97</v>
          </cell>
          <cell r="C100" t="str">
            <v>Bisagra 3" Por 1/2". Par</v>
          </cell>
          <cell r="D100" t="str">
            <v>UN</v>
          </cell>
          <cell r="E100">
            <v>4759.53</v>
          </cell>
          <cell r="F100">
            <v>21492.2</v>
          </cell>
          <cell r="G100">
            <v>8445.02</v>
          </cell>
          <cell r="H100">
            <v>20462.93</v>
          </cell>
          <cell r="I100">
            <v>4581.96</v>
          </cell>
          <cell r="J100">
            <v>12511.61</v>
          </cell>
          <cell r="K100">
            <v>5957.71</v>
          </cell>
          <cell r="L100">
            <v>17557.21</v>
          </cell>
          <cell r="M100">
            <v>33346.99</v>
          </cell>
          <cell r="N100">
            <v>5663.84</v>
          </cell>
          <cell r="O100">
            <v>25575.72</v>
          </cell>
          <cell r="P100">
            <v>10049.57</v>
          </cell>
          <cell r="Q100">
            <v>24350.89</v>
          </cell>
          <cell r="R100">
            <v>5452.53</v>
          </cell>
          <cell r="S100">
            <v>14888.82</v>
          </cell>
          <cell r="T100">
            <v>7089.67</v>
          </cell>
          <cell r="U100">
            <v>20893.080000000002</v>
          </cell>
          <cell r="V100">
            <v>39682.92</v>
          </cell>
        </row>
        <row r="101">
          <cell r="B101" t="str">
            <v>CyF_CCE98</v>
          </cell>
          <cell r="C101" t="str">
            <v>Bisagra 3/8</v>
          </cell>
          <cell r="D101" t="str">
            <v>UN</v>
          </cell>
          <cell r="E101">
            <v>4759.53</v>
          </cell>
          <cell r="F101">
            <v>9663.8700000000008</v>
          </cell>
          <cell r="G101">
            <v>2815</v>
          </cell>
          <cell r="H101">
            <v>13447.06</v>
          </cell>
          <cell r="I101">
            <v>3984.32</v>
          </cell>
          <cell r="J101">
            <v>8116.96</v>
          </cell>
          <cell r="K101">
            <v>1739.53</v>
          </cell>
          <cell r="L101">
            <v>21458.81</v>
          </cell>
          <cell r="M101">
            <v>26042.41</v>
          </cell>
          <cell r="N101">
            <v>5663.84</v>
          </cell>
          <cell r="O101">
            <v>11500.01</v>
          </cell>
          <cell r="P101">
            <v>3349.85</v>
          </cell>
          <cell r="Q101">
            <v>16002</v>
          </cell>
          <cell r="R101">
            <v>4741.34</v>
          </cell>
          <cell r="S101">
            <v>9659.18</v>
          </cell>
          <cell r="T101">
            <v>2070.04</v>
          </cell>
          <cell r="U101">
            <v>25535.98</v>
          </cell>
          <cell r="V101">
            <v>30990.47</v>
          </cell>
        </row>
        <row r="102">
          <cell r="B102" t="str">
            <v>CyF_CCE99</v>
          </cell>
          <cell r="C102" t="str">
            <v>Bisagra 3X3"</v>
          </cell>
          <cell r="D102" t="str">
            <v>UN</v>
          </cell>
          <cell r="E102">
            <v>4759.53</v>
          </cell>
          <cell r="F102">
            <v>7352.93</v>
          </cell>
          <cell r="G102">
            <v>6849.85</v>
          </cell>
          <cell r="H102">
            <v>8769.82</v>
          </cell>
          <cell r="I102">
            <v>9940.8700000000008</v>
          </cell>
          <cell r="J102">
            <v>7637.54</v>
          </cell>
          <cell r="K102">
            <v>2511.86</v>
          </cell>
          <cell r="L102">
            <v>17557.21</v>
          </cell>
          <cell r="M102">
            <v>8654.33</v>
          </cell>
          <cell r="N102">
            <v>5663.84</v>
          </cell>
          <cell r="O102">
            <v>8749.99</v>
          </cell>
          <cell r="P102">
            <v>8151.32</v>
          </cell>
          <cell r="Q102">
            <v>10436.09</v>
          </cell>
          <cell r="R102">
            <v>11829.64</v>
          </cell>
          <cell r="S102">
            <v>9088.67</v>
          </cell>
          <cell r="T102">
            <v>2989.11</v>
          </cell>
          <cell r="U102">
            <v>20893.080000000002</v>
          </cell>
          <cell r="V102">
            <v>10298.65</v>
          </cell>
        </row>
        <row r="103">
          <cell r="B103" t="str">
            <v>CyF_CCE100</v>
          </cell>
          <cell r="C103" t="str">
            <v>Bisagra Cobre Cabeza Redonda 1-1/2 Pulg: Accesorios Para Las Puertas. Presentación: Set De 2Und.</v>
          </cell>
          <cell r="D103" t="str">
            <v>UN</v>
          </cell>
          <cell r="E103">
            <v>4759.53</v>
          </cell>
          <cell r="F103">
            <v>18431.8</v>
          </cell>
          <cell r="G103">
            <v>14075.02</v>
          </cell>
          <cell r="H103">
            <v>18708.96</v>
          </cell>
          <cell r="I103">
            <v>2287</v>
          </cell>
          <cell r="J103">
            <v>11303.34</v>
          </cell>
          <cell r="K103">
            <v>3336.14</v>
          </cell>
          <cell r="L103">
            <v>37455.379999999997</v>
          </cell>
          <cell r="M103">
            <v>13656.38</v>
          </cell>
          <cell r="N103">
            <v>5663.84</v>
          </cell>
          <cell r="O103">
            <v>21933.84</v>
          </cell>
          <cell r="P103">
            <v>16749.27</v>
          </cell>
          <cell r="Q103">
            <v>22263.66</v>
          </cell>
          <cell r="R103">
            <v>2721.53</v>
          </cell>
          <cell r="S103">
            <v>13450.97</v>
          </cell>
          <cell r="T103">
            <v>3970.01</v>
          </cell>
          <cell r="U103">
            <v>44571.9</v>
          </cell>
          <cell r="V103">
            <v>16251.09</v>
          </cell>
        </row>
        <row r="104">
          <cell r="B104" t="str">
            <v>CyF_CCE101</v>
          </cell>
          <cell r="C104" t="str">
            <v>Bisagra Cobre Cabeza Redonda 3 Pulg: Accesorios Para Las Puertas. Presentación: Set De 2Und.</v>
          </cell>
          <cell r="D104" t="str">
            <v>UN</v>
          </cell>
          <cell r="E104">
            <v>4759.53</v>
          </cell>
          <cell r="F104">
            <v>24767.72</v>
          </cell>
          <cell r="G104">
            <v>20549.55</v>
          </cell>
          <cell r="H104">
            <v>25140.17</v>
          </cell>
          <cell r="I104">
            <v>25698.83</v>
          </cell>
          <cell r="J104">
            <v>19184.48</v>
          </cell>
          <cell r="K104">
            <v>7485.03</v>
          </cell>
          <cell r="L104">
            <v>50330.68</v>
          </cell>
          <cell r="M104">
            <v>20484.580000000002</v>
          </cell>
          <cell r="N104">
            <v>5663.84</v>
          </cell>
          <cell r="O104">
            <v>29473.59</v>
          </cell>
          <cell r="P104">
            <v>24453.96</v>
          </cell>
          <cell r="Q104">
            <v>29916.799999999999</v>
          </cell>
          <cell r="R104">
            <v>30581.61</v>
          </cell>
          <cell r="S104">
            <v>22829.53</v>
          </cell>
          <cell r="T104">
            <v>8907.19</v>
          </cell>
          <cell r="U104">
            <v>59893.51</v>
          </cell>
          <cell r="V104">
            <v>24376.65</v>
          </cell>
        </row>
        <row r="105">
          <cell r="B105" t="str">
            <v>CyF_CCE102</v>
          </cell>
          <cell r="C105" t="str">
            <v>Bisagra Cobre Nudo Cabeza Plana 2-½" (Accesorios Puertas, Crobre)</v>
          </cell>
          <cell r="D105" t="str">
            <v>UN</v>
          </cell>
          <cell r="E105">
            <v>4759.53</v>
          </cell>
          <cell r="F105">
            <v>10262.14</v>
          </cell>
          <cell r="G105">
            <v>17031.509999999998</v>
          </cell>
          <cell r="H105">
            <v>14031.72</v>
          </cell>
          <cell r="I105">
            <v>7171.77</v>
          </cell>
          <cell r="J105">
            <v>8867.2800000000007</v>
          </cell>
          <cell r="K105">
            <v>6672.28</v>
          </cell>
          <cell r="L105">
            <v>54232.27</v>
          </cell>
          <cell r="M105">
            <v>5716.63</v>
          </cell>
          <cell r="N105">
            <v>5663.84</v>
          </cell>
          <cell r="O105">
            <v>12211.95</v>
          </cell>
          <cell r="P105">
            <v>20267.5</v>
          </cell>
          <cell r="Q105">
            <v>16697.75</v>
          </cell>
          <cell r="R105">
            <v>8534.41</v>
          </cell>
          <cell r="S105">
            <v>10552.06</v>
          </cell>
          <cell r="T105">
            <v>7940.01</v>
          </cell>
          <cell r="U105">
            <v>64536.4</v>
          </cell>
          <cell r="V105">
            <v>6802.79</v>
          </cell>
        </row>
        <row r="106">
          <cell r="B106" t="str">
            <v>CyF_CCE103</v>
          </cell>
          <cell r="C106" t="str">
            <v>Bisagra Cobre Nudo Cabeza Plana 3" (Accesorios Puertas, Crobre)</v>
          </cell>
          <cell r="D106" t="str">
            <v>UN</v>
          </cell>
          <cell r="E106">
            <v>4759.53</v>
          </cell>
          <cell r="F106">
            <v>13714.58</v>
          </cell>
          <cell r="G106">
            <v>22709.17</v>
          </cell>
          <cell r="H106">
            <v>18708.96</v>
          </cell>
          <cell r="I106">
            <v>12849.42</v>
          </cell>
          <cell r="J106">
            <v>11893.83</v>
          </cell>
          <cell r="K106">
            <v>3743.24</v>
          </cell>
          <cell r="L106">
            <v>62035.46</v>
          </cell>
          <cell r="M106">
            <v>7622.17</v>
          </cell>
          <cell r="N106">
            <v>5663.84</v>
          </cell>
          <cell r="O106">
            <v>16320.35</v>
          </cell>
          <cell r="P106">
            <v>27023.91</v>
          </cell>
          <cell r="Q106">
            <v>22263.66</v>
          </cell>
          <cell r="R106">
            <v>15290.81</v>
          </cell>
          <cell r="S106">
            <v>14153.66</v>
          </cell>
          <cell r="T106">
            <v>4454.46</v>
          </cell>
          <cell r="U106">
            <v>73822.2</v>
          </cell>
          <cell r="V106">
            <v>9070.3799999999992</v>
          </cell>
        </row>
        <row r="107">
          <cell r="B107" t="str">
            <v>CyF_CCE104</v>
          </cell>
          <cell r="C107" t="str">
            <v>Bisagra Cobre Nudo Cabeza Plana 3-½" (Accesorios Puertas, Crobre)</v>
          </cell>
          <cell r="D107" t="str">
            <v>UN</v>
          </cell>
          <cell r="E107">
            <v>5439.45</v>
          </cell>
          <cell r="F107">
            <v>11280.93</v>
          </cell>
          <cell r="G107">
            <v>32880.71</v>
          </cell>
          <cell r="H107">
            <v>17420.78</v>
          </cell>
          <cell r="I107">
            <v>12849.42</v>
          </cell>
          <cell r="J107">
            <v>7751.55</v>
          </cell>
          <cell r="K107">
            <v>6852.73</v>
          </cell>
          <cell r="L107">
            <v>54232.27</v>
          </cell>
          <cell r="M107">
            <v>11036.27</v>
          </cell>
          <cell r="N107">
            <v>6472.95</v>
          </cell>
          <cell r="O107">
            <v>13424.31</v>
          </cell>
          <cell r="P107">
            <v>39128.04</v>
          </cell>
          <cell r="Q107">
            <v>20730.73</v>
          </cell>
          <cell r="R107">
            <v>15290.81</v>
          </cell>
          <cell r="S107">
            <v>9224.34</v>
          </cell>
          <cell r="T107">
            <v>8154.75</v>
          </cell>
          <cell r="U107">
            <v>64536.4</v>
          </cell>
          <cell r="V107">
            <v>13133.16</v>
          </cell>
        </row>
        <row r="108">
          <cell r="B108" t="str">
            <v>CyF_CCE105</v>
          </cell>
          <cell r="C108" t="str">
            <v>Bisagra Comun 2.1/2" Cobre *Par*</v>
          </cell>
          <cell r="D108" t="str">
            <v>UN</v>
          </cell>
          <cell r="E108">
            <v>5439.45</v>
          </cell>
          <cell r="F108">
            <v>7970.42</v>
          </cell>
          <cell r="G108">
            <v>9384.7999999999993</v>
          </cell>
          <cell r="H108">
            <v>11548.89</v>
          </cell>
          <cell r="I108">
            <v>5956.55</v>
          </cell>
          <cell r="J108">
            <v>6236.32</v>
          </cell>
          <cell r="K108">
            <v>4965.95</v>
          </cell>
          <cell r="L108">
            <v>58524.03</v>
          </cell>
          <cell r="M108">
            <v>11433.26</v>
          </cell>
          <cell r="N108">
            <v>6472.95</v>
          </cell>
          <cell r="O108">
            <v>9484.7999999999993</v>
          </cell>
          <cell r="P108">
            <v>11167.91</v>
          </cell>
          <cell r="Q108">
            <v>13743.18</v>
          </cell>
          <cell r="R108">
            <v>7088.29</v>
          </cell>
          <cell r="S108">
            <v>7421.22</v>
          </cell>
          <cell r="T108">
            <v>5909.48</v>
          </cell>
          <cell r="U108">
            <v>69643.600000000006</v>
          </cell>
          <cell r="V108">
            <v>13605.58</v>
          </cell>
        </row>
        <row r="109">
          <cell r="B109" t="str">
            <v>CyF_CCE106</v>
          </cell>
          <cell r="C109" t="str">
            <v>Bisagra Común 3 1/2" cobre par</v>
          </cell>
          <cell r="D109" t="str">
            <v>UN</v>
          </cell>
          <cell r="E109">
            <v>5439.45</v>
          </cell>
          <cell r="F109">
            <v>6782.84</v>
          </cell>
          <cell r="G109">
            <v>12432.22</v>
          </cell>
          <cell r="H109">
            <v>8750.34</v>
          </cell>
          <cell r="I109">
            <v>12506.77</v>
          </cell>
          <cell r="J109">
            <v>6384.92</v>
          </cell>
          <cell r="K109">
            <v>6461.52</v>
          </cell>
          <cell r="L109">
            <v>74130.44</v>
          </cell>
          <cell r="M109">
            <v>22072.52</v>
          </cell>
          <cell r="N109">
            <v>6472.95</v>
          </cell>
          <cell r="O109">
            <v>8071.58</v>
          </cell>
          <cell r="P109">
            <v>14794.34</v>
          </cell>
          <cell r="Q109">
            <v>10412.9</v>
          </cell>
          <cell r="R109">
            <v>14883.06</v>
          </cell>
          <cell r="S109">
            <v>7598.05</v>
          </cell>
          <cell r="T109">
            <v>7689.21</v>
          </cell>
          <cell r="U109">
            <v>88215.22</v>
          </cell>
          <cell r="V109">
            <v>26266.3</v>
          </cell>
        </row>
        <row r="110">
          <cell r="B110" t="str">
            <v>CyF_CCE107</v>
          </cell>
          <cell r="C110" t="str">
            <v>Bisagra Común 3" cobre par</v>
          </cell>
          <cell r="D110" t="str">
            <v>UN</v>
          </cell>
          <cell r="E110">
            <v>5439.45</v>
          </cell>
          <cell r="F110">
            <v>5399.04</v>
          </cell>
          <cell r="G110">
            <v>13135.24</v>
          </cell>
          <cell r="H110">
            <v>7000.27</v>
          </cell>
          <cell r="I110">
            <v>8944.7900000000009</v>
          </cell>
          <cell r="J110">
            <v>4991.49</v>
          </cell>
          <cell r="K110">
            <v>5023.71</v>
          </cell>
          <cell r="L110">
            <v>70228.84</v>
          </cell>
          <cell r="M110">
            <v>20484.580000000002</v>
          </cell>
          <cell r="N110">
            <v>6472.95</v>
          </cell>
          <cell r="O110">
            <v>6424.86</v>
          </cell>
          <cell r="P110">
            <v>15630.94</v>
          </cell>
          <cell r="Q110">
            <v>8330.32</v>
          </cell>
          <cell r="R110">
            <v>10644.3</v>
          </cell>
          <cell r="S110">
            <v>5939.87</v>
          </cell>
          <cell r="T110">
            <v>5978.21</v>
          </cell>
          <cell r="U110">
            <v>83572.320000000007</v>
          </cell>
          <cell r="V110">
            <v>24376.65</v>
          </cell>
        </row>
        <row r="111">
          <cell r="B111" t="str">
            <v>CyF_CCE108</v>
          </cell>
          <cell r="C111" t="str">
            <v>Bisagra De Soldar Con Alas En Acero Inoxidable A-304</v>
          </cell>
          <cell r="D111" t="str">
            <v>UN</v>
          </cell>
          <cell r="E111">
            <v>22089.85</v>
          </cell>
          <cell r="F111">
            <v>82097.13</v>
          </cell>
          <cell r="G111">
            <v>29491.15</v>
          </cell>
          <cell r="H111">
            <v>89647.12</v>
          </cell>
          <cell r="I111">
            <v>19622.759999999998</v>
          </cell>
          <cell r="J111">
            <v>93544.81</v>
          </cell>
          <cell r="K111">
            <v>27496.11</v>
          </cell>
          <cell r="L111">
            <v>179083.54</v>
          </cell>
          <cell r="M111">
            <v>88766.51</v>
          </cell>
          <cell r="N111">
            <v>26286.92</v>
          </cell>
          <cell r="O111">
            <v>97695.58</v>
          </cell>
          <cell r="P111">
            <v>35094.47</v>
          </cell>
          <cell r="Q111">
            <v>106680.07</v>
          </cell>
          <cell r="R111">
            <v>23351.08</v>
          </cell>
          <cell r="S111">
            <v>111318.32</v>
          </cell>
          <cell r="T111">
            <v>32720.37</v>
          </cell>
          <cell r="U111">
            <v>213109.41</v>
          </cell>
          <cell r="V111">
            <v>105632.15</v>
          </cell>
        </row>
        <row r="112">
          <cell r="B112" t="str">
            <v>CyF_CCE109</v>
          </cell>
          <cell r="C112" t="str">
            <v>Bisagra Escondida Parche</v>
          </cell>
          <cell r="D112" t="str">
            <v>UN</v>
          </cell>
          <cell r="E112">
            <v>5949.05</v>
          </cell>
          <cell r="F112">
            <v>6612.74</v>
          </cell>
          <cell r="G112">
            <v>13956.66</v>
          </cell>
          <cell r="H112">
            <v>9459.7099999999991</v>
          </cell>
          <cell r="I112">
            <v>46586.62</v>
          </cell>
          <cell r="J112">
            <v>5296</v>
          </cell>
          <cell r="K112">
            <v>2685.08</v>
          </cell>
          <cell r="L112">
            <v>15216.25</v>
          </cell>
          <cell r="M112">
            <v>37952.06</v>
          </cell>
          <cell r="N112">
            <v>7079.37</v>
          </cell>
          <cell r="O112">
            <v>7869.16</v>
          </cell>
          <cell r="P112">
            <v>16608.43</v>
          </cell>
          <cell r="Q112">
            <v>11257.05</v>
          </cell>
          <cell r="R112">
            <v>55438.080000000002</v>
          </cell>
          <cell r="S112">
            <v>6302.24</v>
          </cell>
          <cell r="T112">
            <v>3195.25</v>
          </cell>
          <cell r="U112">
            <v>18107.34</v>
          </cell>
          <cell r="V112">
            <v>45162.95</v>
          </cell>
        </row>
        <row r="113">
          <cell r="B113" t="str">
            <v>CyF_CCE110</v>
          </cell>
          <cell r="C113" t="str">
            <v>Bisagra Extralarga 5/8</v>
          </cell>
          <cell r="D113" t="str">
            <v>UN</v>
          </cell>
          <cell r="E113">
            <v>8498.43</v>
          </cell>
          <cell r="F113">
            <v>15743.82</v>
          </cell>
          <cell r="G113">
            <v>19397.560000000001</v>
          </cell>
          <cell r="H113">
            <v>15980.57</v>
          </cell>
          <cell r="I113">
            <v>7769.41</v>
          </cell>
          <cell r="J113">
            <v>14772.29</v>
          </cell>
          <cell r="K113">
            <v>8160.63</v>
          </cell>
          <cell r="L113">
            <v>31212.82</v>
          </cell>
          <cell r="M113">
            <v>13021.21</v>
          </cell>
          <cell r="N113">
            <v>10113.129999999999</v>
          </cell>
          <cell r="O113">
            <v>18735.150000000001</v>
          </cell>
          <cell r="P113">
            <v>23083.1</v>
          </cell>
          <cell r="Q113">
            <v>19016.88</v>
          </cell>
          <cell r="R113">
            <v>9245.6</v>
          </cell>
          <cell r="S113">
            <v>17579.03</v>
          </cell>
          <cell r="T113">
            <v>9711.15</v>
          </cell>
          <cell r="U113">
            <v>37143.26</v>
          </cell>
          <cell r="V113">
            <v>15495.24</v>
          </cell>
        </row>
        <row r="114">
          <cell r="B114" t="str">
            <v>CyF_CCE111</v>
          </cell>
          <cell r="C114" t="str">
            <v>Bisagra Golpe Pavonada 2 X 11/2</v>
          </cell>
          <cell r="D114" t="str">
            <v>UN</v>
          </cell>
          <cell r="E114">
            <v>11896.65</v>
          </cell>
          <cell r="F114">
            <v>5439.45</v>
          </cell>
          <cell r="G114">
            <v>8445.02</v>
          </cell>
          <cell r="H114">
            <v>3392.94</v>
          </cell>
          <cell r="I114">
            <v>3567.95</v>
          </cell>
          <cell r="J114">
            <v>3605.37</v>
          </cell>
          <cell r="K114">
            <v>4724.8900000000003</v>
          </cell>
          <cell r="L114">
            <v>101964.47</v>
          </cell>
          <cell r="M114">
            <v>3477.62</v>
          </cell>
          <cell r="N114">
            <v>14157.01</v>
          </cell>
          <cell r="O114">
            <v>6472.95</v>
          </cell>
          <cell r="P114">
            <v>10049.57</v>
          </cell>
          <cell r="Q114">
            <v>4037.6</v>
          </cell>
          <cell r="R114">
            <v>4245.8599999999997</v>
          </cell>
          <cell r="S114">
            <v>4290.3900000000003</v>
          </cell>
          <cell r="T114">
            <v>5622.62</v>
          </cell>
          <cell r="U114">
            <v>121337.72</v>
          </cell>
          <cell r="V114">
            <v>4138.37</v>
          </cell>
        </row>
        <row r="115">
          <cell r="B115" t="str">
            <v>CyF_CCE112</v>
          </cell>
          <cell r="C115" t="str">
            <v>Bisagra Hidraulica Para Puerta Pivotante Con Caja Empotrada A Piso Tipo Speedy O Similar</v>
          </cell>
          <cell r="D115" t="str">
            <v>UN</v>
          </cell>
          <cell r="E115">
            <v>151214.91</v>
          </cell>
          <cell r="F115">
            <v>908388.94</v>
          </cell>
          <cell r="G115">
            <v>903640</v>
          </cell>
          <cell r="H115">
            <v>1011453.28</v>
          </cell>
          <cell r="I115">
            <v>950259.39</v>
          </cell>
          <cell r="J115">
            <v>1015530.27</v>
          </cell>
          <cell r="K115">
            <v>1251989.05</v>
          </cell>
          <cell r="L115">
            <v>1836047.14</v>
          </cell>
          <cell r="M115">
            <v>952771.23</v>
          </cell>
          <cell r="N115">
            <v>179945.74</v>
          </cell>
          <cell r="O115">
            <v>1080982.8400000001</v>
          </cell>
          <cell r="P115">
            <v>1075331.6000000001</v>
          </cell>
          <cell r="Q115">
            <v>1203629.3999999999</v>
          </cell>
          <cell r="R115">
            <v>1130808.67</v>
          </cell>
          <cell r="S115">
            <v>1208481.02</v>
          </cell>
          <cell r="T115">
            <v>1489866.97</v>
          </cell>
          <cell r="U115">
            <v>2184896.1</v>
          </cell>
          <cell r="V115">
            <v>1133797.76</v>
          </cell>
        </row>
        <row r="116">
          <cell r="B116" t="str">
            <v>CyF_CCE113</v>
          </cell>
          <cell r="C116" t="str">
            <v>Bisagra Nudo Cob.2 * 2</v>
          </cell>
          <cell r="D116" t="str">
            <v>UN</v>
          </cell>
          <cell r="E116">
            <v>5098.7700000000004</v>
          </cell>
          <cell r="F116">
            <v>3538.24</v>
          </cell>
          <cell r="G116">
            <v>6373.46</v>
          </cell>
          <cell r="H116">
            <v>3926.94</v>
          </cell>
          <cell r="I116">
            <v>3585.89</v>
          </cell>
          <cell r="J116">
            <v>3451.9</v>
          </cell>
          <cell r="K116">
            <v>2057.12</v>
          </cell>
          <cell r="L116">
            <v>29652.17</v>
          </cell>
          <cell r="M116">
            <v>19373.009999999998</v>
          </cell>
          <cell r="N116">
            <v>6067.54</v>
          </cell>
          <cell r="O116">
            <v>4210.51</v>
          </cell>
          <cell r="P116">
            <v>7584.42</v>
          </cell>
          <cell r="Q116">
            <v>4673.0600000000004</v>
          </cell>
          <cell r="R116">
            <v>4267.21</v>
          </cell>
          <cell r="S116">
            <v>4107.76</v>
          </cell>
          <cell r="T116">
            <v>2447.9699999999998</v>
          </cell>
          <cell r="U116">
            <v>35286.080000000002</v>
          </cell>
          <cell r="V116">
            <v>23053.88</v>
          </cell>
        </row>
        <row r="117">
          <cell r="B117" t="str">
            <v>CyF_CCE114</v>
          </cell>
          <cell r="C117" t="str">
            <v>Bisagra Omega 3"</v>
          </cell>
          <cell r="D117" t="str">
            <v>UN</v>
          </cell>
          <cell r="E117">
            <v>5098.7700000000004</v>
          </cell>
          <cell r="F117">
            <v>3709.3</v>
          </cell>
          <cell r="G117">
            <v>6849.85</v>
          </cell>
          <cell r="H117">
            <v>3749.59</v>
          </cell>
          <cell r="I117">
            <v>6374.9</v>
          </cell>
          <cell r="J117">
            <v>4527.37</v>
          </cell>
          <cell r="K117">
            <v>4388.5200000000004</v>
          </cell>
          <cell r="L117">
            <v>31474.22</v>
          </cell>
          <cell r="M117">
            <v>5081.45</v>
          </cell>
          <cell r="N117">
            <v>6067.54</v>
          </cell>
          <cell r="O117">
            <v>4414.07</v>
          </cell>
          <cell r="P117">
            <v>8151.32</v>
          </cell>
          <cell r="Q117">
            <v>4462.01</v>
          </cell>
          <cell r="R117">
            <v>7586.13</v>
          </cell>
          <cell r="S117">
            <v>5387.57</v>
          </cell>
          <cell r="T117">
            <v>5222.34</v>
          </cell>
          <cell r="U117">
            <v>37454.32</v>
          </cell>
          <cell r="V117">
            <v>6046.93</v>
          </cell>
        </row>
        <row r="118">
          <cell r="B118" t="str">
            <v>CyF_CCE115</v>
          </cell>
          <cell r="C118" t="str">
            <v>Bisagra Pistón 3/8"</v>
          </cell>
          <cell r="D118" t="str">
            <v>UN</v>
          </cell>
          <cell r="E118">
            <v>5098.7700000000004</v>
          </cell>
          <cell r="F118">
            <v>2417.0700000000002</v>
          </cell>
          <cell r="G118">
            <v>5422.14</v>
          </cell>
          <cell r="H118">
            <v>2923.27</v>
          </cell>
          <cell r="I118">
            <v>1918.45</v>
          </cell>
          <cell r="J118">
            <v>2470.17</v>
          </cell>
          <cell r="K118">
            <v>1739.53</v>
          </cell>
          <cell r="L118">
            <v>4268.34</v>
          </cell>
          <cell r="M118">
            <v>1484.74</v>
          </cell>
          <cell r="N118">
            <v>6067.54</v>
          </cell>
          <cell r="O118">
            <v>2876.31</v>
          </cell>
          <cell r="P118">
            <v>6452.35</v>
          </cell>
          <cell r="Q118">
            <v>3478.69</v>
          </cell>
          <cell r="R118">
            <v>2282.96</v>
          </cell>
          <cell r="S118">
            <v>2939.5</v>
          </cell>
          <cell r="T118">
            <v>2070.04</v>
          </cell>
          <cell r="U118">
            <v>5079.32</v>
          </cell>
          <cell r="V118">
            <v>1766.84</v>
          </cell>
        </row>
        <row r="119">
          <cell r="B119" t="str">
            <v>CyF_CCE116</v>
          </cell>
          <cell r="C119" t="str">
            <v>Bisagra Tipo Tipo Piano 1 1/2"</v>
          </cell>
          <cell r="D119" t="str">
            <v>UN</v>
          </cell>
          <cell r="E119">
            <v>22089.85</v>
          </cell>
          <cell r="F119">
            <v>24420.92</v>
          </cell>
          <cell r="G119">
            <v>491823.4</v>
          </cell>
          <cell r="H119">
            <v>28258.33</v>
          </cell>
          <cell r="I119">
            <v>15638.44</v>
          </cell>
          <cell r="J119">
            <v>26234.639999999999</v>
          </cell>
          <cell r="K119">
            <v>32391.34</v>
          </cell>
          <cell r="L119">
            <v>12914.3</v>
          </cell>
          <cell r="M119">
            <v>14132.78</v>
          </cell>
          <cell r="N119">
            <v>26286.92</v>
          </cell>
          <cell r="O119">
            <v>29060.89</v>
          </cell>
          <cell r="P119">
            <v>585269.85</v>
          </cell>
          <cell r="Q119">
            <v>33627.410000000003</v>
          </cell>
          <cell r="R119">
            <v>18609.740000000002</v>
          </cell>
          <cell r="S119">
            <v>31219.22</v>
          </cell>
          <cell r="T119">
            <v>38545.69</v>
          </cell>
          <cell r="U119">
            <v>15368.02</v>
          </cell>
          <cell r="V119">
            <v>16818.009999999998</v>
          </cell>
        </row>
        <row r="120">
          <cell r="B120" t="str">
            <v>CyF_CCE117</v>
          </cell>
          <cell r="C120" t="str">
            <v>Bisagra Tubular De 3/8"</v>
          </cell>
          <cell r="D120" t="str">
            <v>UN</v>
          </cell>
          <cell r="E120">
            <v>5098.7700000000004</v>
          </cell>
          <cell r="F120">
            <v>2417.0700000000002</v>
          </cell>
          <cell r="G120">
            <v>13680.93</v>
          </cell>
          <cell r="H120">
            <v>2923.27</v>
          </cell>
          <cell r="I120">
            <v>3984.32</v>
          </cell>
          <cell r="J120">
            <v>2470.17</v>
          </cell>
          <cell r="K120">
            <v>1739.53</v>
          </cell>
          <cell r="L120">
            <v>25750.57</v>
          </cell>
          <cell r="M120">
            <v>13021.21</v>
          </cell>
          <cell r="N120">
            <v>6067.54</v>
          </cell>
          <cell r="O120">
            <v>2876.31</v>
          </cell>
          <cell r="P120">
            <v>16280.31</v>
          </cell>
          <cell r="Q120">
            <v>3478.69</v>
          </cell>
          <cell r="R120">
            <v>4741.34</v>
          </cell>
          <cell r="S120">
            <v>2939.5</v>
          </cell>
          <cell r="T120">
            <v>2070.04</v>
          </cell>
          <cell r="U120">
            <v>30643.18</v>
          </cell>
          <cell r="V120">
            <v>15495.24</v>
          </cell>
        </row>
        <row r="121">
          <cell r="B121" t="str">
            <v>CyF_CCE118</v>
          </cell>
          <cell r="C121" t="str">
            <v>Bisagra Vaiven Para Muro 3"</v>
          </cell>
          <cell r="D121" t="str">
            <v>UN</v>
          </cell>
          <cell r="E121">
            <v>23788.959999999999</v>
          </cell>
          <cell r="F121">
            <v>109246.77</v>
          </cell>
          <cell r="G121">
            <v>134599.14000000001</v>
          </cell>
          <cell r="H121">
            <v>87698.26</v>
          </cell>
          <cell r="I121">
            <v>29782.77</v>
          </cell>
          <cell r="J121">
            <v>84484.99</v>
          </cell>
          <cell r="K121">
            <v>2456.9899999999998</v>
          </cell>
          <cell r="L121">
            <v>140457.68</v>
          </cell>
          <cell r="M121">
            <v>93530.37</v>
          </cell>
          <cell r="N121">
            <v>28308.86</v>
          </cell>
          <cell r="O121">
            <v>130003.66</v>
          </cell>
          <cell r="P121">
            <v>160172.98000000001</v>
          </cell>
          <cell r="Q121">
            <v>104360.93</v>
          </cell>
          <cell r="R121">
            <v>35441.5</v>
          </cell>
          <cell r="S121">
            <v>100537.14</v>
          </cell>
          <cell r="T121">
            <v>2923.82</v>
          </cell>
          <cell r="U121">
            <v>167144.64000000001</v>
          </cell>
          <cell r="V121">
            <v>111301.14</v>
          </cell>
        </row>
        <row r="122">
          <cell r="B122" t="str">
            <v>CyF_CCE119</v>
          </cell>
          <cell r="C122" t="str">
            <v>Bisagras 2"</v>
          </cell>
          <cell r="D122" t="str">
            <v>UN</v>
          </cell>
          <cell r="E122">
            <v>5098.7700000000004</v>
          </cell>
          <cell r="F122">
            <v>3119.03</v>
          </cell>
          <cell r="G122">
            <v>6373.46</v>
          </cell>
          <cell r="H122">
            <v>3507.93</v>
          </cell>
          <cell r="I122">
            <v>5956.55</v>
          </cell>
          <cell r="J122">
            <v>3451.9</v>
          </cell>
          <cell r="K122">
            <v>2057.12</v>
          </cell>
          <cell r="L122">
            <v>66327.23</v>
          </cell>
          <cell r="M122">
            <v>4684.46</v>
          </cell>
          <cell r="N122">
            <v>6067.54</v>
          </cell>
          <cell r="O122">
            <v>3711.65</v>
          </cell>
          <cell r="P122">
            <v>7584.42</v>
          </cell>
          <cell r="Q122">
            <v>4174.4399999999996</v>
          </cell>
          <cell r="R122">
            <v>7088.29</v>
          </cell>
          <cell r="S122">
            <v>4107.76</v>
          </cell>
          <cell r="T122">
            <v>2447.9699999999998</v>
          </cell>
          <cell r="U122">
            <v>78929.399999999994</v>
          </cell>
          <cell r="V122">
            <v>5574.51</v>
          </cell>
        </row>
        <row r="123">
          <cell r="B123" t="str">
            <v>CyF_CCE120</v>
          </cell>
          <cell r="C123" t="str">
            <v>Bisagras Aluminio 3"</v>
          </cell>
          <cell r="D123" t="str">
            <v>UN</v>
          </cell>
          <cell r="E123">
            <v>5098.7700000000004</v>
          </cell>
          <cell r="F123">
            <v>15937.27</v>
          </cell>
          <cell r="G123">
            <v>16212.99</v>
          </cell>
          <cell r="H123">
            <v>7892.84</v>
          </cell>
          <cell r="I123">
            <v>6374.9</v>
          </cell>
          <cell r="J123">
            <v>7892.84</v>
          </cell>
          <cell r="K123">
            <v>2952.14</v>
          </cell>
          <cell r="L123">
            <v>8973.68</v>
          </cell>
          <cell r="M123">
            <v>72887</v>
          </cell>
          <cell r="N123">
            <v>6067.54</v>
          </cell>
          <cell r="O123">
            <v>18965.349999999999</v>
          </cell>
          <cell r="P123">
            <v>19293.46</v>
          </cell>
          <cell r="Q123">
            <v>9392.48</v>
          </cell>
          <cell r="R123">
            <v>7586.13</v>
          </cell>
          <cell r="S123">
            <v>9392.48</v>
          </cell>
          <cell r="T123">
            <v>3513.05</v>
          </cell>
          <cell r="U123">
            <v>10678.68</v>
          </cell>
          <cell r="V123">
            <v>86735.53</v>
          </cell>
        </row>
        <row r="124">
          <cell r="B124" t="str">
            <v>CyF_CCE121</v>
          </cell>
          <cell r="C124" t="str">
            <v>Bisagras De 1 1/2Presentación Por Unidades.</v>
          </cell>
          <cell r="D124" t="str">
            <v>UN</v>
          </cell>
          <cell r="E124">
            <v>5098.7700000000004</v>
          </cell>
          <cell r="F124">
            <v>3762</v>
          </cell>
          <cell r="G124">
            <v>14075.02</v>
          </cell>
          <cell r="H124">
            <v>1851.4</v>
          </cell>
          <cell r="I124">
            <v>39643.949999999997</v>
          </cell>
          <cell r="J124">
            <v>1685.75</v>
          </cell>
          <cell r="K124">
            <v>1215.51</v>
          </cell>
          <cell r="L124">
            <v>8973.68</v>
          </cell>
          <cell r="M124">
            <v>3890.48</v>
          </cell>
          <cell r="N124">
            <v>6067.54</v>
          </cell>
          <cell r="O124">
            <v>4476.78</v>
          </cell>
          <cell r="P124">
            <v>16749.27</v>
          </cell>
          <cell r="Q124">
            <v>2203.17</v>
          </cell>
          <cell r="R124">
            <v>47176.3</v>
          </cell>
          <cell r="S124">
            <v>2006.04</v>
          </cell>
          <cell r="T124">
            <v>1446.46</v>
          </cell>
          <cell r="U124">
            <v>10678.68</v>
          </cell>
          <cell r="V124">
            <v>4629.67</v>
          </cell>
        </row>
        <row r="125">
          <cell r="B125" t="str">
            <v>CyF_CCE122</v>
          </cell>
          <cell r="C125" t="str">
            <v>Bisagras Para Puerta De Dos Piezas Tipo Libro</v>
          </cell>
          <cell r="D125" t="str">
            <v>UN</v>
          </cell>
          <cell r="E125">
            <v>5098.7700000000004</v>
          </cell>
          <cell r="F125">
            <v>7551.44</v>
          </cell>
          <cell r="G125">
            <v>32880.71</v>
          </cell>
          <cell r="H125">
            <v>3410.48</v>
          </cell>
          <cell r="I125">
            <v>39643.949999999997</v>
          </cell>
          <cell r="J125">
            <v>3171.75</v>
          </cell>
          <cell r="K125">
            <v>19947.57</v>
          </cell>
          <cell r="L125">
            <v>8973.68</v>
          </cell>
          <cell r="M125">
            <v>5716.63</v>
          </cell>
          <cell r="N125">
            <v>6067.54</v>
          </cell>
          <cell r="O125">
            <v>8986.2099999999991</v>
          </cell>
          <cell r="P125">
            <v>39128.04</v>
          </cell>
          <cell r="Q125">
            <v>4058.47</v>
          </cell>
          <cell r="R125">
            <v>47176.3</v>
          </cell>
          <cell r="S125">
            <v>3774.38</v>
          </cell>
          <cell r="T125">
            <v>23737.61</v>
          </cell>
          <cell r="U125">
            <v>10678.68</v>
          </cell>
          <cell r="V125">
            <v>6802.79</v>
          </cell>
        </row>
        <row r="126">
          <cell r="B126" t="str">
            <v>CyF_CCE123</v>
          </cell>
          <cell r="C126" t="str">
            <v>Bloque De Ladrillo De Alta Calidad Y Resistencia N° 5 De 12 X 20X30 Cm Unidad</v>
          </cell>
          <cell r="D126" t="str">
            <v>UN</v>
          </cell>
          <cell r="E126">
            <v>3129.71</v>
          </cell>
          <cell r="F126">
            <v>2959.36</v>
          </cell>
          <cell r="G126">
            <v>2674.98</v>
          </cell>
          <cell r="H126">
            <v>2630.95</v>
          </cell>
          <cell r="I126">
            <v>2689.41</v>
          </cell>
          <cell r="J126">
            <v>2314.2600000000002</v>
          </cell>
          <cell r="K126">
            <v>2100.4299999999998</v>
          </cell>
          <cell r="L126">
            <v>5072.08</v>
          </cell>
          <cell r="M126">
            <v>1429.15</v>
          </cell>
          <cell r="N126">
            <v>3724.35</v>
          </cell>
          <cell r="O126">
            <v>3521.64</v>
          </cell>
          <cell r="P126">
            <v>3183.23</v>
          </cell>
          <cell r="Q126">
            <v>3130.83</v>
          </cell>
          <cell r="R126">
            <v>3200.4</v>
          </cell>
          <cell r="S126">
            <v>2753.97</v>
          </cell>
          <cell r="T126">
            <v>2499.5100000000002</v>
          </cell>
          <cell r="U126">
            <v>6035.78</v>
          </cell>
          <cell r="V126">
            <v>1700.69</v>
          </cell>
        </row>
        <row r="127">
          <cell r="B127" t="str">
            <v>CyF_CCE124</v>
          </cell>
          <cell r="C127" t="str">
            <v>Bombillo 15 W Ahorrador Led</v>
          </cell>
          <cell r="D127" t="str">
            <v>UN</v>
          </cell>
          <cell r="E127">
            <v>13594.32</v>
          </cell>
          <cell r="F127">
            <v>19243.919999999998</v>
          </cell>
          <cell r="G127">
            <v>23301.03</v>
          </cell>
          <cell r="H127">
            <v>23386.2</v>
          </cell>
          <cell r="I127">
            <v>22312.17</v>
          </cell>
          <cell r="J127">
            <v>19554.759999999998</v>
          </cell>
          <cell r="K127">
            <v>13649.18</v>
          </cell>
          <cell r="L127">
            <v>22625.39</v>
          </cell>
          <cell r="M127">
            <v>20802.169999999998</v>
          </cell>
          <cell r="N127">
            <v>16177.24</v>
          </cell>
          <cell r="O127">
            <v>22900.26</v>
          </cell>
          <cell r="P127">
            <v>27728.23</v>
          </cell>
          <cell r="Q127">
            <v>27829.58</v>
          </cell>
          <cell r="R127">
            <v>26551.48</v>
          </cell>
          <cell r="S127">
            <v>23270.16</v>
          </cell>
          <cell r="T127">
            <v>16242.52</v>
          </cell>
          <cell r="U127">
            <v>26924.21</v>
          </cell>
          <cell r="V127">
            <v>24754.58</v>
          </cell>
        </row>
        <row r="128">
          <cell r="B128" t="str">
            <v>CyF_CCE125</v>
          </cell>
          <cell r="C128" t="str">
            <v>Bombillo 200W 120V</v>
          </cell>
          <cell r="D128" t="str">
            <v>UN</v>
          </cell>
          <cell r="E128">
            <v>220875.47</v>
          </cell>
          <cell r="F128">
            <v>64962.63</v>
          </cell>
          <cell r="G128">
            <v>27868.560000000001</v>
          </cell>
          <cell r="H128">
            <v>74056.31</v>
          </cell>
          <cell r="I128">
            <v>52792.18</v>
          </cell>
          <cell r="J128">
            <v>70901.61</v>
          </cell>
          <cell r="K128">
            <v>23622.95</v>
          </cell>
          <cell r="L128">
            <v>1245890.8</v>
          </cell>
          <cell r="M128">
            <v>15879.52</v>
          </cell>
          <cell r="N128">
            <v>262841.81</v>
          </cell>
          <cell r="O128">
            <v>77305.53</v>
          </cell>
          <cell r="P128">
            <v>33163.589999999997</v>
          </cell>
          <cell r="Q128">
            <v>88127.01</v>
          </cell>
          <cell r="R128">
            <v>62822.69</v>
          </cell>
          <cell r="S128">
            <v>84372.92</v>
          </cell>
          <cell r="T128">
            <v>28111.31</v>
          </cell>
          <cell r="U128">
            <v>1482610.05</v>
          </cell>
          <cell r="V128">
            <v>18896.63</v>
          </cell>
        </row>
        <row r="129">
          <cell r="B129" t="str">
            <v>CyF_CCE126</v>
          </cell>
          <cell r="C129" t="str">
            <v>Bombillo 200W 220V Bombilla Incandescente De Rosca E27</v>
          </cell>
          <cell r="D129" t="str">
            <v>UN</v>
          </cell>
          <cell r="E129">
            <v>33983.620000000003</v>
          </cell>
          <cell r="F129">
            <v>188185.82</v>
          </cell>
          <cell r="G129">
            <v>27868.560000000001</v>
          </cell>
          <cell r="H129">
            <v>214178.64</v>
          </cell>
          <cell r="I129">
            <v>55381.99</v>
          </cell>
          <cell r="J129">
            <v>205740.12</v>
          </cell>
          <cell r="K129">
            <v>23622.95</v>
          </cell>
          <cell r="L129">
            <v>1245890.8</v>
          </cell>
          <cell r="M129">
            <v>63518.080000000002</v>
          </cell>
          <cell r="N129">
            <v>40440.51</v>
          </cell>
          <cell r="O129">
            <v>223941.13</v>
          </cell>
          <cell r="P129">
            <v>33163.589999999997</v>
          </cell>
          <cell r="Q129">
            <v>254872.58</v>
          </cell>
          <cell r="R129">
            <v>65904.570000000007</v>
          </cell>
          <cell r="S129">
            <v>244830.74</v>
          </cell>
          <cell r="T129">
            <v>28111.31</v>
          </cell>
          <cell r="U129">
            <v>1482610.05</v>
          </cell>
          <cell r="V129">
            <v>75586.52</v>
          </cell>
        </row>
        <row r="130">
          <cell r="B130" t="str">
            <v>CyF_CCE127</v>
          </cell>
          <cell r="C130" t="str">
            <v>Bombillo 20W Ahorrador Led</v>
          </cell>
          <cell r="D130" t="str">
            <v>UN</v>
          </cell>
          <cell r="E130">
            <v>20390.75</v>
          </cell>
          <cell r="F130">
            <v>19287.240000000002</v>
          </cell>
          <cell r="G130">
            <v>29569.119999999999</v>
          </cell>
          <cell r="H130">
            <v>23386.2</v>
          </cell>
          <cell r="I130">
            <v>31675.31</v>
          </cell>
          <cell r="J130">
            <v>19651.43</v>
          </cell>
          <cell r="K130">
            <v>24409.71</v>
          </cell>
          <cell r="L130">
            <v>39016.03</v>
          </cell>
          <cell r="M130">
            <v>23660.49</v>
          </cell>
          <cell r="N130">
            <v>24264.99</v>
          </cell>
          <cell r="O130">
            <v>22951.82</v>
          </cell>
          <cell r="P130">
            <v>35187.25</v>
          </cell>
          <cell r="Q130">
            <v>27829.58</v>
          </cell>
          <cell r="R130">
            <v>37693.620000000003</v>
          </cell>
          <cell r="S130">
            <v>23385.200000000001</v>
          </cell>
          <cell r="T130">
            <v>29047.55</v>
          </cell>
          <cell r="U130">
            <v>46429.08</v>
          </cell>
          <cell r="V130">
            <v>28155.98</v>
          </cell>
        </row>
        <row r="131">
          <cell r="B131" t="str">
            <v>CyF_CCE128</v>
          </cell>
          <cell r="C131" t="str">
            <v>Bombillo 45W Ahorrador Led</v>
          </cell>
          <cell r="D131" t="str">
            <v>UN</v>
          </cell>
          <cell r="E131">
            <v>49272.71</v>
          </cell>
          <cell r="F131">
            <v>49471.93</v>
          </cell>
          <cell r="G131">
            <v>60321.97</v>
          </cell>
          <cell r="H131">
            <v>47746.82</v>
          </cell>
          <cell r="I131">
            <v>71319.25</v>
          </cell>
          <cell r="J131">
            <v>45200.85</v>
          </cell>
          <cell r="K131">
            <v>44110.42</v>
          </cell>
          <cell r="L131">
            <v>81966.429999999993</v>
          </cell>
          <cell r="M131">
            <v>62724.1</v>
          </cell>
          <cell r="N131">
            <v>58634.52</v>
          </cell>
          <cell r="O131">
            <v>58871.6</v>
          </cell>
          <cell r="P131">
            <v>71783.14</v>
          </cell>
          <cell r="Q131">
            <v>56818.720000000001</v>
          </cell>
          <cell r="R131">
            <v>84869.91</v>
          </cell>
          <cell r="S131">
            <v>53789.01</v>
          </cell>
          <cell r="T131">
            <v>52491.4</v>
          </cell>
          <cell r="U131">
            <v>97540.05</v>
          </cell>
          <cell r="V131">
            <v>74641.679999999993</v>
          </cell>
        </row>
        <row r="132">
          <cell r="B132" t="str">
            <v>CyF_CCE129</v>
          </cell>
          <cell r="C132" t="str">
            <v>Bombillo Ahorrador 20W</v>
          </cell>
          <cell r="D132" t="str">
            <v>UN</v>
          </cell>
          <cell r="E132">
            <v>13594.32</v>
          </cell>
          <cell r="F132">
            <v>19287.240000000002</v>
          </cell>
          <cell r="G132">
            <v>18568.939999999999</v>
          </cell>
          <cell r="H132">
            <v>23386.2</v>
          </cell>
          <cell r="I132">
            <v>34862.76</v>
          </cell>
          <cell r="J132">
            <v>19651.43</v>
          </cell>
          <cell r="K132">
            <v>24409.71</v>
          </cell>
          <cell r="L132">
            <v>32786.58</v>
          </cell>
          <cell r="M132">
            <v>34776.15</v>
          </cell>
          <cell r="N132">
            <v>16177.24</v>
          </cell>
          <cell r="O132">
            <v>22951.82</v>
          </cell>
          <cell r="P132">
            <v>22097.040000000001</v>
          </cell>
          <cell r="Q132">
            <v>27829.58</v>
          </cell>
          <cell r="R132">
            <v>41486.68</v>
          </cell>
          <cell r="S132">
            <v>23385.200000000001</v>
          </cell>
          <cell r="T132">
            <v>29047.55</v>
          </cell>
          <cell r="U132">
            <v>39016.03</v>
          </cell>
          <cell r="V132">
            <v>41383.620000000003</v>
          </cell>
        </row>
        <row r="133">
          <cell r="B133" t="str">
            <v>CyF_CCE130</v>
          </cell>
          <cell r="C133" t="str">
            <v>Bombillo Ahorrador 42W</v>
          </cell>
          <cell r="D133" t="str">
            <v>UN</v>
          </cell>
          <cell r="E133">
            <v>32283.07</v>
          </cell>
          <cell r="F133">
            <v>35515.21</v>
          </cell>
          <cell r="G133">
            <v>63633.56</v>
          </cell>
          <cell r="H133">
            <v>40925.86</v>
          </cell>
          <cell r="I133">
            <v>70123.97</v>
          </cell>
          <cell r="J133">
            <v>38322.97</v>
          </cell>
          <cell r="K133">
            <v>48556.68</v>
          </cell>
          <cell r="L133">
            <v>65573.149999999994</v>
          </cell>
          <cell r="M133">
            <v>42715.92</v>
          </cell>
          <cell r="N133">
            <v>38416.85</v>
          </cell>
          <cell r="O133">
            <v>42263.1</v>
          </cell>
          <cell r="P133">
            <v>75723.94</v>
          </cell>
          <cell r="Q133">
            <v>48701.77</v>
          </cell>
          <cell r="R133">
            <v>83447.520000000004</v>
          </cell>
          <cell r="S133">
            <v>45604.33</v>
          </cell>
          <cell r="T133">
            <v>57782.45</v>
          </cell>
          <cell r="U133">
            <v>78032.05</v>
          </cell>
          <cell r="V133">
            <v>50831.94</v>
          </cell>
        </row>
        <row r="134">
          <cell r="B134" t="str">
            <v>CyF_CCE131</v>
          </cell>
          <cell r="C134" t="str">
            <v>Bombillo Ahorrador 45W.</v>
          </cell>
          <cell r="D134" t="str">
            <v>UN</v>
          </cell>
          <cell r="E134">
            <v>32283.07</v>
          </cell>
          <cell r="F134">
            <v>70847.210000000006</v>
          </cell>
          <cell r="G134">
            <v>72908.649999999994</v>
          </cell>
          <cell r="H134">
            <v>40925.86</v>
          </cell>
          <cell r="I134">
            <v>71319.25</v>
          </cell>
          <cell r="J134">
            <v>38322.97</v>
          </cell>
          <cell r="K134">
            <v>44110.42</v>
          </cell>
          <cell r="L134">
            <v>81966.429999999993</v>
          </cell>
          <cell r="M134">
            <v>55578.32</v>
          </cell>
          <cell r="N134">
            <v>38416.85</v>
          </cell>
          <cell r="O134">
            <v>84308.18</v>
          </cell>
          <cell r="P134">
            <v>86761.29</v>
          </cell>
          <cell r="Q134">
            <v>48701.77</v>
          </cell>
          <cell r="R134">
            <v>84869.91</v>
          </cell>
          <cell r="S134">
            <v>45604.33</v>
          </cell>
          <cell r="T134">
            <v>52491.4</v>
          </cell>
          <cell r="U134">
            <v>97540.05</v>
          </cell>
          <cell r="V134">
            <v>66138.2</v>
          </cell>
        </row>
        <row r="135">
          <cell r="B135" t="str">
            <v>CyF_CCE132</v>
          </cell>
          <cell r="C135" t="str">
            <v>Bombillo Ahorrador De 27W 3</v>
          </cell>
          <cell r="D135" t="str">
            <v>UN</v>
          </cell>
          <cell r="E135">
            <v>9347.26</v>
          </cell>
          <cell r="F135">
            <v>36440.61</v>
          </cell>
          <cell r="G135">
            <v>51923.14</v>
          </cell>
          <cell r="H135">
            <v>16565.23</v>
          </cell>
          <cell r="I135">
            <v>43727.87</v>
          </cell>
          <cell r="J135">
            <v>14740.32</v>
          </cell>
          <cell r="K135">
            <v>33989.39</v>
          </cell>
          <cell r="L135">
            <v>49179.85</v>
          </cell>
          <cell r="M135">
            <v>34855.54</v>
          </cell>
          <cell r="N135">
            <v>11123.24</v>
          </cell>
          <cell r="O135">
            <v>43364.33</v>
          </cell>
          <cell r="P135">
            <v>61788.54</v>
          </cell>
          <cell r="Q135">
            <v>19712.62</v>
          </cell>
          <cell r="R135">
            <v>52036.17</v>
          </cell>
          <cell r="S135">
            <v>17540.98</v>
          </cell>
          <cell r="T135">
            <v>40447.370000000003</v>
          </cell>
          <cell r="U135">
            <v>58524.02</v>
          </cell>
          <cell r="V135">
            <v>41478.089999999997</v>
          </cell>
        </row>
        <row r="136">
          <cell r="B136" t="str">
            <v>CyF_CCE133</v>
          </cell>
          <cell r="C136" t="str">
            <v>Bombillo Ahorrador Espiral 30W</v>
          </cell>
          <cell r="D136" t="str">
            <v>UN</v>
          </cell>
          <cell r="E136">
            <v>15294.86</v>
          </cell>
          <cell r="F136">
            <v>42148.58</v>
          </cell>
          <cell r="G136">
            <v>61267.519999999997</v>
          </cell>
          <cell r="H136">
            <v>40925.86</v>
          </cell>
          <cell r="I136">
            <v>51397.68</v>
          </cell>
          <cell r="J136">
            <v>39919.769999999997</v>
          </cell>
          <cell r="K136">
            <v>37494.44</v>
          </cell>
          <cell r="L136">
            <v>49179.85</v>
          </cell>
          <cell r="M136">
            <v>39254.18</v>
          </cell>
          <cell r="N136">
            <v>18200.88</v>
          </cell>
          <cell r="O136">
            <v>50156.81</v>
          </cell>
          <cell r="P136">
            <v>72908.350000000006</v>
          </cell>
          <cell r="Q136">
            <v>48701.77</v>
          </cell>
          <cell r="R136">
            <v>61163.24</v>
          </cell>
          <cell r="S136">
            <v>47504.53</v>
          </cell>
          <cell r="T136">
            <v>44618.38</v>
          </cell>
          <cell r="U136">
            <v>58524.02</v>
          </cell>
          <cell r="V136">
            <v>46712.47</v>
          </cell>
        </row>
        <row r="137">
          <cell r="B137" t="str">
            <v>CyF_CCE134</v>
          </cell>
          <cell r="C137" t="str">
            <v>Bombillo Ahorrador Espiral 65W</v>
          </cell>
          <cell r="D137" t="str">
            <v>UN</v>
          </cell>
          <cell r="E137">
            <v>37381.839999999997</v>
          </cell>
          <cell r="F137">
            <v>49471.93</v>
          </cell>
          <cell r="G137">
            <v>83887.17</v>
          </cell>
          <cell r="H137">
            <v>40925.86</v>
          </cell>
          <cell r="I137">
            <v>99209.47</v>
          </cell>
          <cell r="J137">
            <v>40637.42</v>
          </cell>
          <cell r="K137">
            <v>78216.740000000005</v>
          </cell>
          <cell r="L137">
            <v>196719.44</v>
          </cell>
          <cell r="M137">
            <v>48027.61</v>
          </cell>
          <cell r="N137">
            <v>44484.39</v>
          </cell>
          <cell r="O137">
            <v>58871.6</v>
          </cell>
          <cell r="P137">
            <v>99825.73</v>
          </cell>
          <cell r="Q137">
            <v>48701.77</v>
          </cell>
          <cell r="R137">
            <v>118059.27</v>
          </cell>
          <cell r="S137">
            <v>48358.53</v>
          </cell>
          <cell r="T137">
            <v>93077.92</v>
          </cell>
          <cell r="U137">
            <v>234096.13</v>
          </cell>
          <cell r="V137">
            <v>57152.86</v>
          </cell>
        </row>
        <row r="138">
          <cell r="B138" t="str">
            <v>CyF_CCE135</v>
          </cell>
          <cell r="C138" t="str">
            <v>Bombillo Ahorrador Espiral Media De 20 W Luz Blanca Vida Util 8000 Horas aproximadamente.</v>
          </cell>
          <cell r="D138" t="str">
            <v>UN</v>
          </cell>
          <cell r="E138">
            <v>11896.65</v>
          </cell>
          <cell r="F138">
            <v>13218.97</v>
          </cell>
          <cell r="G138">
            <v>30634.48</v>
          </cell>
          <cell r="H138">
            <v>16565.23</v>
          </cell>
          <cell r="I138">
            <v>38847.08</v>
          </cell>
          <cell r="J138">
            <v>12773.54</v>
          </cell>
          <cell r="K138">
            <v>24409.71</v>
          </cell>
          <cell r="L138">
            <v>32786.58</v>
          </cell>
          <cell r="M138">
            <v>17388.080000000002</v>
          </cell>
          <cell r="N138">
            <v>14157.01</v>
          </cell>
          <cell r="O138">
            <v>15730.57</v>
          </cell>
          <cell r="P138">
            <v>36455.03</v>
          </cell>
          <cell r="Q138">
            <v>19712.62</v>
          </cell>
          <cell r="R138">
            <v>46228.03</v>
          </cell>
          <cell r="S138">
            <v>15200.51</v>
          </cell>
          <cell r="T138">
            <v>29047.55</v>
          </cell>
          <cell r="U138">
            <v>39016.03</v>
          </cell>
          <cell r="V138">
            <v>20691.82</v>
          </cell>
        </row>
        <row r="139">
          <cell r="B139" t="str">
            <v>CyF_CCE136</v>
          </cell>
          <cell r="C139" t="str">
            <v>Bombillo Ahorrador Espiral Media De 45 W Luz Blanca Vida Util 8000 Horas aproximadamente</v>
          </cell>
          <cell r="D139" t="str">
            <v>UN</v>
          </cell>
          <cell r="E139">
            <v>32283.07</v>
          </cell>
          <cell r="F139">
            <v>49471.93</v>
          </cell>
          <cell r="G139">
            <v>51687.83</v>
          </cell>
          <cell r="H139">
            <v>40925.86</v>
          </cell>
          <cell r="I139">
            <v>71319.25</v>
          </cell>
          <cell r="J139">
            <v>38322.97</v>
          </cell>
          <cell r="K139">
            <v>59581.41</v>
          </cell>
          <cell r="L139">
            <v>65573.149999999994</v>
          </cell>
          <cell r="M139">
            <v>34855.54</v>
          </cell>
          <cell r="N139">
            <v>38416.85</v>
          </cell>
          <cell r="O139">
            <v>58871.6</v>
          </cell>
          <cell r="P139">
            <v>61508.52</v>
          </cell>
          <cell r="Q139">
            <v>48701.77</v>
          </cell>
          <cell r="R139">
            <v>84869.91</v>
          </cell>
          <cell r="S139">
            <v>45604.33</v>
          </cell>
          <cell r="T139">
            <v>70901.88</v>
          </cell>
          <cell r="U139">
            <v>78032.05</v>
          </cell>
          <cell r="V139">
            <v>41478.089999999997</v>
          </cell>
        </row>
        <row r="140">
          <cell r="B140" t="str">
            <v>CyF_CCE137</v>
          </cell>
          <cell r="C140" t="str">
            <v>Bombillo Ahorrador X Unidad 65W Forma De Bombillo Espiral Luz Fria</v>
          </cell>
          <cell r="D140" t="str">
            <v>UN</v>
          </cell>
          <cell r="E140">
            <v>32283.07</v>
          </cell>
          <cell r="F140">
            <v>69884.08</v>
          </cell>
          <cell r="G140">
            <v>83887.17</v>
          </cell>
          <cell r="H140">
            <v>74056.31</v>
          </cell>
          <cell r="I140">
            <v>99209.47</v>
          </cell>
          <cell r="J140">
            <v>81883.38</v>
          </cell>
          <cell r="K140">
            <v>65879.8</v>
          </cell>
          <cell r="L140">
            <v>196718.78</v>
          </cell>
          <cell r="M140">
            <v>48027.61</v>
          </cell>
          <cell r="N140">
            <v>38416.85</v>
          </cell>
          <cell r="O140">
            <v>83162.06</v>
          </cell>
          <cell r="P140">
            <v>99825.73</v>
          </cell>
          <cell r="Q140">
            <v>88127.01</v>
          </cell>
          <cell r="R140">
            <v>118059.27</v>
          </cell>
          <cell r="S140">
            <v>97441.22</v>
          </cell>
          <cell r="T140">
            <v>78396.960000000006</v>
          </cell>
          <cell r="U140">
            <v>234095.35</v>
          </cell>
          <cell r="V140">
            <v>57152.86</v>
          </cell>
        </row>
        <row r="141">
          <cell r="B141" t="str">
            <v>CyF_CCE138</v>
          </cell>
          <cell r="C141" t="str">
            <v>Bombillo De 11 W A 110 - 120 Voltios Ahorrador</v>
          </cell>
          <cell r="D141" t="str">
            <v>UN</v>
          </cell>
          <cell r="E141">
            <v>6797.88</v>
          </cell>
          <cell r="F141">
            <v>13439.85</v>
          </cell>
          <cell r="G141">
            <v>19559.240000000002</v>
          </cell>
          <cell r="H141">
            <v>16565.23</v>
          </cell>
          <cell r="I141">
            <v>9361.14</v>
          </cell>
          <cell r="J141">
            <v>12773.54</v>
          </cell>
          <cell r="K141">
            <v>13386.44</v>
          </cell>
          <cell r="L141">
            <v>19671.95</v>
          </cell>
          <cell r="M141">
            <v>12703.62</v>
          </cell>
          <cell r="N141">
            <v>8089.48</v>
          </cell>
          <cell r="O141">
            <v>15993.42</v>
          </cell>
          <cell r="P141">
            <v>23275.5</v>
          </cell>
          <cell r="Q141">
            <v>19712.62</v>
          </cell>
          <cell r="R141">
            <v>11139.76</v>
          </cell>
          <cell r="S141">
            <v>15200.51</v>
          </cell>
          <cell r="T141">
            <v>15929.86</v>
          </cell>
          <cell r="U141">
            <v>23409.62</v>
          </cell>
          <cell r="V141">
            <v>15117.31</v>
          </cell>
        </row>
        <row r="142">
          <cell r="B142" t="str">
            <v>CyF_CCE139</v>
          </cell>
          <cell r="C142" t="str">
            <v>Bombillo De Led 20W E27 1700 Lúmenes Luz Fría</v>
          </cell>
          <cell r="D142" t="str">
            <v>UN</v>
          </cell>
          <cell r="E142">
            <v>20390.75</v>
          </cell>
          <cell r="F142">
            <v>19287.240000000002</v>
          </cell>
          <cell r="G142">
            <v>18568.939999999999</v>
          </cell>
          <cell r="H142">
            <v>23386.2</v>
          </cell>
          <cell r="I142">
            <v>31675.31</v>
          </cell>
          <cell r="J142">
            <v>19651.43</v>
          </cell>
          <cell r="K142">
            <v>24409.71</v>
          </cell>
          <cell r="L142">
            <v>32786.58</v>
          </cell>
          <cell r="M142">
            <v>23660.49</v>
          </cell>
          <cell r="N142">
            <v>24264.99</v>
          </cell>
          <cell r="O142">
            <v>22951.82</v>
          </cell>
          <cell r="P142">
            <v>22097.040000000001</v>
          </cell>
          <cell r="Q142">
            <v>27829.58</v>
          </cell>
          <cell r="R142">
            <v>37693.620000000003</v>
          </cell>
          <cell r="S142">
            <v>23385.200000000001</v>
          </cell>
          <cell r="T142">
            <v>29047.55</v>
          </cell>
          <cell r="U142">
            <v>39016.03</v>
          </cell>
          <cell r="V142">
            <v>28155.98</v>
          </cell>
        </row>
        <row r="143">
          <cell r="B143" t="str">
            <v>CyF_CCE140</v>
          </cell>
          <cell r="C143" t="str">
            <v>Bombillo De Led 9W Ahorro De Energia</v>
          </cell>
          <cell r="D143" t="str">
            <v>UN</v>
          </cell>
          <cell r="E143">
            <v>8498.43</v>
          </cell>
          <cell r="F143">
            <v>10080.82</v>
          </cell>
          <cell r="G143">
            <v>13364.78</v>
          </cell>
          <cell r="H143">
            <v>12667.52</v>
          </cell>
          <cell r="I143">
            <v>17730.2</v>
          </cell>
          <cell r="J143">
            <v>9826.8799999999992</v>
          </cell>
          <cell r="K143">
            <v>18372.599999999999</v>
          </cell>
          <cell r="L143">
            <v>16393.28</v>
          </cell>
          <cell r="M143">
            <v>33188.199999999997</v>
          </cell>
          <cell r="N143">
            <v>10113.129999999999</v>
          </cell>
          <cell r="O143">
            <v>11996.18</v>
          </cell>
          <cell r="P143">
            <v>15904.09</v>
          </cell>
          <cell r="Q143">
            <v>15074.35</v>
          </cell>
          <cell r="R143">
            <v>21098.94</v>
          </cell>
          <cell r="S143">
            <v>11693.99</v>
          </cell>
          <cell r="T143">
            <v>21863.39</v>
          </cell>
          <cell r="U143">
            <v>19508</v>
          </cell>
          <cell r="V143">
            <v>39493.96</v>
          </cell>
        </row>
        <row r="144">
          <cell r="B144" t="str">
            <v>CyF_CCE141</v>
          </cell>
          <cell r="C144" t="str">
            <v>Bombillo Dicroico Led 5 W</v>
          </cell>
          <cell r="D144" t="str">
            <v>UN</v>
          </cell>
          <cell r="E144">
            <v>11896.65</v>
          </cell>
          <cell r="F144">
            <v>14383.95</v>
          </cell>
          <cell r="G144">
            <v>17741.75</v>
          </cell>
          <cell r="H144">
            <v>12667.52</v>
          </cell>
          <cell r="I144">
            <v>20539.150000000001</v>
          </cell>
          <cell r="J144">
            <v>10809.1</v>
          </cell>
          <cell r="K144">
            <v>11496.77</v>
          </cell>
          <cell r="L144">
            <v>16393.28</v>
          </cell>
          <cell r="M144">
            <v>16371.78</v>
          </cell>
          <cell r="N144">
            <v>14157.01</v>
          </cell>
          <cell r="O144">
            <v>17116.900000000001</v>
          </cell>
          <cell r="P144">
            <v>21112.68</v>
          </cell>
          <cell r="Q144">
            <v>15074.35</v>
          </cell>
          <cell r="R144">
            <v>24441.59</v>
          </cell>
          <cell r="S144">
            <v>12862.83</v>
          </cell>
          <cell r="T144">
            <v>13681.16</v>
          </cell>
          <cell r="U144">
            <v>19508</v>
          </cell>
          <cell r="V144">
            <v>19482.419999999998</v>
          </cell>
        </row>
        <row r="145">
          <cell r="B145" t="str">
            <v>CyF_CCE142</v>
          </cell>
          <cell r="C145" t="str">
            <v>Bombillo Led 10W</v>
          </cell>
          <cell r="D145" t="str">
            <v>UN</v>
          </cell>
          <cell r="E145">
            <v>12745.48</v>
          </cell>
          <cell r="F145">
            <v>31907.74</v>
          </cell>
          <cell r="G145">
            <v>17741.75</v>
          </cell>
          <cell r="H145">
            <v>12667.52</v>
          </cell>
          <cell r="I145">
            <v>31675.31</v>
          </cell>
          <cell r="J145">
            <v>9826.8799999999992</v>
          </cell>
          <cell r="K145">
            <v>13386.44</v>
          </cell>
          <cell r="L145">
            <v>19671.95</v>
          </cell>
          <cell r="M145">
            <v>25248.44</v>
          </cell>
          <cell r="N145">
            <v>15167.12</v>
          </cell>
          <cell r="O145">
            <v>37970.21</v>
          </cell>
          <cell r="P145">
            <v>21112.68</v>
          </cell>
          <cell r="Q145">
            <v>15074.35</v>
          </cell>
          <cell r="R145">
            <v>37693.620000000003</v>
          </cell>
          <cell r="S145">
            <v>11693.99</v>
          </cell>
          <cell r="T145">
            <v>15929.86</v>
          </cell>
          <cell r="U145">
            <v>23409.62</v>
          </cell>
          <cell r="V145">
            <v>30045.64</v>
          </cell>
        </row>
        <row r="146">
          <cell r="B146" t="str">
            <v>CyF_CCE143</v>
          </cell>
          <cell r="C146" t="str">
            <v>Bombillo Led 11 W</v>
          </cell>
          <cell r="D146" t="str">
            <v>UN</v>
          </cell>
          <cell r="E146">
            <v>15294.86</v>
          </cell>
          <cell r="F146">
            <v>13439.85</v>
          </cell>
          <cell r="G146">
            <v>19515.93</v>
          </cell>
          <cell r="H146">
            <v>16565.23</v>
          </cell>
          <cell r="I146">
            <v>41835.32</v>
          </cell>
          <cell r="J146">
            <v>11791.33</v>
          </cell>
          <cell r="K146">
            <v>13386.44</v>
          </cell>
          <cell r="L146">
            <v>22949.23</v>
          </cell>
          <cell r="M146">
            <v>63359.29</v>
          </cell>
          <cell r="N146">
            <v>18200.88</v>
          </cell>
          <cell r="O146">
            <v>15993.42</v>
          </cell>
          <cell r="P146">
            <v>23223.96</v>
          </cell>
          <cell r="Q146">
            <v>19712.62</v>
          </cell>
          <cell r="R146">
            <v>49784.03</v>
          </cell>
          <cell r="S146">
            <v>14031.68</v>
          </cell>
          <cell r="T146">
            <v>15929.86</v>
          </cell>
          <cell r="U146">
            <v>27309.58</v>
          </cell>
          <cell r="V146">
            <v>75397.56</v>
          </cell>
        </row>
        <row r="147">
          <cell r="B147" t="str">
            <v>CyF_CCE144</v>
          </cell>
          <cell r="C147" t="str">
            <v>Bombillo Led 20W Espiral 120V Luz Dia</v>
          </cell>
          <cell r="D147" t="str">
            <v>UN</v>
          </cell>
          <cell r="E147">
            <v>21239.59</v>
          </cell>
          <cell r="F147">
            <v>19287.240000000002</v>
          </cell>
          <cell r="G147">
            <v>29569.119999999999</v>
          </cell>
          <cell r="H147">
            <v>23386.2</v>
          </cell>
          <cell r="I147">
            <v>21814.13</v>
          </cell>
          <cell r="J147">
            <v>19651.43</v>
          </cell>
          <cell r="K147">
            <v>24409.71</v>
          </cell>
          <cell r="L147">
            <v>32786.58</v>
          </cell>
          <cell r="M147">
            <v>34776.15</v>
          </cell>
          <cell r="N147">
            <v>25275.11</v>
          </cell>
          <cell r="O147">
            <v>22951.82</v>
          </cell>
          <cell r="P147">
            <v>35187.25</v>
          </cell>
          <cell r="Q147">
            <v>27829.58</v>
          </cell>
          <cell r="R147">
            <v>25958.81</v>
          </cell>
          <cell r="S147">
            <v>23385.200000000001</v>
          </cell>
          <cell r="T147">
            <v>29047.55</v>
          </cell>
          <cell r="U147">
            <v>39016.03</v>
          </cell>
          <cell r="V147">
            <v>41383.620000000003</v>
          </cell>
        </row>
        <row r="148">
          <cell r="B148" t="str">
            <v>CyF_CCE145</v>
          </cell>
          <cell r="C148" t="str">
            <v>Bombillo Led 30 W</v>
          </cell>
          <cell r="D148" t="str">
            <v>UN</v>
          </cell>
          <cell r="E148">
            <v>39079.5</v>
          </cell>
          <cell r="F148">
            <v>28986.39</v>
          </cell>
          <cell r="G148">
            <v>46128.57</v>
          </cell>
          <cell r="H148">
            <v>35202.080000000002</v>
          </cell>
          <cell r="I148">
            <v>47612.58</v>
          </cell>
          <cell r="J148">
            <v>29478.31</v>
          </cell>
          <cell r="K148">
            <v>37494.44</v>
          </cell>
          <cell r="L148">
            <v>49179.85</v>
          </cell>
          <cell r="M148">
            <v>37952.06</v>
          </cell>
          <cell r="N148">
            <v>46504.61</v>
          </cell>
          <cell r="O148">
            <v>34493.800000000003</v>
          </cell>
          <cell r="P148">
            <v>54893</v>
          </cell>
          <cell r="Q148">
            <v>41890.480000000003</v>
          </cell>
          <cell r="R148">
            <v>56658.97</v>
          </cell>
          <cell r="S148">
            <v>35079.19</v>
          </cell>
          <cell r="T148">
            <v>44618.38</v>
          </cell>
          <cell r="U148">
            <v>58524.02</v>
          </cell>
          <cell r="V148">
            <v>45162.95</v>
          </cell>
        </row>
        <row r="149">
          <cell r="B149" t="str">
            <v>CyF_CCE146</v>
          </cell>
          <cell r="C149" t="str">
            <v>Bombillo Led 65W 4224Lm 120V 60 Hz 8000 Hr. Luz Dia</v>
          </cell>
          <cell r="D149" t="str">
            <v>UN</v>
          </cell>
          <cell r="E149">
            <v>37381.839999999997</v>
          </cell>
          <cell r="F149">
            <v>69884.08</v>
          </cell>
          <cell r="G149">
            <v>135120.28</v>
          </cell>
          <cell r="H149">
            <v>74056.31</v>
          </cell>
          <cell r="I149">
            <v>99209.47</v>
          </cell>
          <cell r="J149">
            <v>81883.38</v>
          </cell>
          <cell r="K149">
            <v>78216.740000000005</v>
          </cell>
          <cell r="L149">
            <v>196719.44</v>
          </cell>
          <cell r="M149">
            <v>142756.89000000001</v>
          </cell>
          <cell r="N149">
            <v>44484.39</v>
          </cell>
          <cell r="O149">
            <v>83162.06</v>
          </cell>
          <cell r="P149">
            <v>160793.13</v>
          </cell>
          <cell r="Q149">
            <v>88127.01</v>
          </cell>
          <cell r="R149">
            <v>118059.27</v>
          </cell>
          <cell r="S149">
            <v>97441.22</v>
          </cell>
          <cell r="T149">
            <v>93077.92</v>
          </cell>
          <cell r="U149">
            <v>234096.13</v>
          </cell>
          <cell r="V149">
            <v>169880.7</v>
          </cell>
        </row>
        <row r="150">
          <cell r="B150" t="str">
            <v>CyF_CCE147</v>
          </cell>
          <cell r="C150" t="str">
            <v>Bombillo Led 7W Espiral 120V Luz Dia</v>
          </cell>
          <cell r="D150" t="str">
            <v>UN</v>
          </cell>
          <cell r="E150">
            <v>7649.6</v>
          </cell>
          <cell r="F150">
            <v>9640.64</v>
          </cell>
          <cell r="G150">
            <v>13512.03</v>
          </cell>
          <cell r="H150">
            <v>12667.52</v>
          </cell>
          <cell r="I150">
            <v>27491.78</v>
          </cell>
          <cell r="J150">
            <v>8844.66</v>
          </cell>
          <cell r="K150">
            <v>17848.59</v>
          </cell>
          <cell r="L150">
            <v>16393.28</v>
          </cell>
          <cell r="M150">
            <v>12544.82</v>
          </cell>
          <cell r="N150">
            <v>9103.02</v>
          </cell>
          <cell r="O150">
            <v>11472.36</v>
          </cell>
          <cell r="P150">
            <v>16079.32</v>
          </cell>
          <cell r="Q150">
            <v>15074.35</v>
          </cell>
          <cell r="R150">
            <v>32715.22</v>
          </cell>
          <cell r="S150">
            <v>10525.15</v>
          </cell>
          <cell r="T150">
            <v>21239.82</v>
          </cell>
          <cell r="U150">
            <v>19508</v>
          </cell>
          <cell r="V150">
            <v>14928.34</v>
          </cell>
        </row>
        <row r="151">
          <cell r="B151" t="str">
            <v>CyF_CCE148</v>
          </cell>
          <cell r="C151" t="str">
            <v>Bombillo Led 806 Lúmenes 9.5W Rosca Luz Blanca</v>
          </cell>
          <cell r="D151" t="str">
            <v>UN</v>
          </cell>
          <cell r="E151">
            <v>9347.26</v>
          </cell>
          <cell r="F151">
            <v>10080.82</v>
          </cell>
          <cell r="G151">
            <v>16204.33</v>
          </cell>
          <cell r="H151">
            <v>12667.52</v>
          </cell>
          <cell r="I151">
            <v>23786.37</v>
          </cell>
          <cell r="J151">
            <v>9826.8799999999992</v>
          </cell>
          <cell r="K151">
            <v>44620.02</v>
          </cell>
          <cell r="L151">
            <v>16393.28</v>
          </cell>
          <cell r="M151">
            <v>31600.240000000002</v>
          </cell>
          <cell r="N151">
            <v>11123.24</v>
          </cell>
          <cell r="O151">
            <v>11996.18</v>
          </cell>
          <cell r="P151">
            <v>19283.150000000001</v>
          </cell>
          <cell r="Q151">
            <v>15074.35</v>
          </cell>
          <cell r="R151">
            <v>28305.78</v>
          </cell>
          <cell r="S151">
            <v>11693.99</v>
          </cell>
          <cell r="T151">
            <v>53097.82</v>
          </cell>
          <cell r="U151">
            <v>19508</v>
          </cell>
          <cell r="V151">
            <v>37604.29</v>
          </cell>
        </row>
        <row r="152">
          <cell r="B152" t="str">
            <v>CyF_CCE149</v>
          </cell>
          <cell r="C152" t="str">
            <v>Bombillo Led De 10,5 W</v>
          </cell>
          <cell r="D152" t="str">
            <v>UN</v>
          </cell>
          <cell r="E152">
            <v>11896.65</v>
          </cell>
          <cell r="F152">
            <v>13439.85</v>
          </cell>
          <cell r="G152">
            <v>17149.88</v>
          </cell>
          <cell r="H152">
            <v>12667.52</v>
          </cell>
          <cell r="I152">
            <v>33468.25</v>
          </cell>
          <cell r="J152">
            <v>12773.54</v>
          </cell>
          <cell r="K152">
            <v>44620.02</v>
          </cell>
          <cell r="L152">
            <v>16393.28</v>
          </cell>
          <cell r="M152">
            <v>47479.77</v>
          </cell>
          <cell r="N152">
            <v>14157.01</v>
          </cell>
          <cell r="O152">
            <v>15993.42</v>
          </cell>
          <cell r="P152">
            <v>20408.36</v>
          </cell>
          <cell r="Q152">
            <v>15074.35</v>
          </cell>
          <cell r="R152">
            <v>39827.22</v>
          </cell>
          <cell r="S152">
            <v>15200.51</v>
          </cell>
          <cell r="T152">
            <v>53097.82</v>
          </cell>
          <cell r="U152">
            <v>19508</v>
          </cell>
          <cell r="V152">
            <v>56500.93</v>
          </cell>
        </row>
        <row r="153">
          <cell r="B153" t="str">
            <v>CyF_CCE150</v>
          </cell>
          <cell r="C153" t="str">
            <v>Bombillo Led De 14 W</v>
          </cell>
          <cell r="D153" t="str">
            <v>UN</v>
          </cell>
          <cell r="E153">
            <v>15294.86</v>
          </cell>
          <cell r="F153">
            <v>17279.810000000001</v>
          </cell>
          <cell r="G153">
            <v>27868.560000000001</v>
          </cell>
          <cell r="H153">
            <v>19098.73</v>
          </cell>
          <cell r="I153">
            <v>27691</v>
          </cell>
          <cell r="J153">
            <v>15722.55</v>
          </cell>
          <cell r="K153">
            <v>23622.95</v>
          </cell>
          <cell r="L153">
            <v>22950.6</v>
          </cell>
          <cell r="M153">
            <v>15561.93</v>
          </cell>
          <cell r="N153">
            <v>18200.88</v>
          </cell>
          <cell r="O153">
            <v>20562.97</v>
          </cell>
          <cell r="P153">
            <v>33163.589999999997</v>
          </cell>
          <cell r="Q153">
            <v>22727.49</v>
          </cell>
          <cell r="R153">
            <v>32952.29</v>
          </cell>
          <cell r="S153">
            <v>18709.830000000002</v>
          </cell>
          <cell r="T153">
            <v>28111.31</v>
          </cell>
          <cell r="U153">
            <v>27311.21</v>
          </cell>
          <cell r="V153">
            <v>18518.7</v>
          </cell>
        </row>
        <row r="154">
          <cell r="B154" t="str">
            <v>CyF_CCE151</v>
          </cell>
          <cell r="C154" t="str">
            <v>Bombillo Led De 15 W</v>
          </cell>
          <cell r="D154" t="str">
            <v>UN</v>
          </cell>
          <cell r="E154">
            <v>15294.86</v>
          </cell>
          <cell r="F154">
            <v>38779.230000000003</v>
          </cell>
          <cell r="G154">
            <v>28150.06</v>
          </cell>
          <cell r="H154">
            <v>19098.73</v>
          </cell>
          <cell r="I154">
            <v>26097.27</v>
          </cell>
          <cell r="J154">
            <v>15722.55</v>
          </cell>
          <cell r="K154">
            <v>31496.32</v>
          </cell>
          <cell r="L154">
            <v>22950.6</v>
          </cell>
          <cell r="M154">
            <v>20802.169999999998</v>
          </cell>
          <cell r="N154">
            <v>18200.88</v>
          </cell>
          <cell r="O154">
            <v>46147.28</v>
          </cell>
          <cell r="P154">
            <v>33498.57</v>
          </cell>
          <cell r="Q154">
            <v>22727.49</v>
          </cell>
          <cell r="R154">
            <v>31055.75</v>
          </cell>
          <cell r="S154">
            <v>18709.830000000002</v>
          </cell>
          <cell r="T154">
            <v>37480.620000000003</v>
          </cell>
          <cell r="U154">
            <v>27311.21</v>
          </cell>
          <cell r="V154">
            <v>24754.58</v>
          </cell>
        </row>
        <row r="155">
          <cell r="B155" t="str">
            <v>CyF_CCE152</v>
          </cell>
          <cell r="C155" t="str">
            <v>Bombillo Led De 18 W</v>
          </cell>
          <cell r="D155" t="str">
            <v>UN</v>
          </cell>
          <cell r="E155">
            <v>20390.75</v>
          </cell>
          <cell r="F155">
            <v>34848.32</v>
          </cell>
          <cell r="G155">
            <v>36595.08</v>
          </cell>
          <cell r="H155">
            <v>29739.45</v>
          </cell>
          <cell r="I155">
            <v>59665.13</v>
          </cell>
          <cell r="J155">
            <v>24695.83</v>
          </cell>
          <cell r="K155">
            <v>44620.02</v>
          </cell>
          <cell r="L155">
            <v>32786.58</v>
          </cell>
          <cell r="M155">
            <v>52243.62</v>
          </cell>
          <cell r="N155">
            <v>24264.99</v>
          </cell>
          <cell r="O155">
            <v>41469.5</v>
          </cell>
          <cell r="P155">
            <v>43548.15</v>
          </cell>
          <cell r="Q155">
            <v>35389.949999999997</v>
          </cell>
          <cell r="R155">
            <v>71001.5</v>
          </cell>
          <cell r="S155">
            <v>29388.04</v>
          </cell>
          <cell r="T155">
            <v>53097.82</v>
          </cell>
          <cell r="U155">
            <v>39016.03</v>
          </cell>
          <cell r="V155">
            <v>62169.91</v>
          </cell>
        </row>
        <row r="156">
          <cell r="B156" t="str">
            <v>CyF_CCE153</v>
          </cell>
          <cell r="C156" t="str">
            <v>Bombillo Led De 20 W</v>
          </cell>
          <cell r="D156" t="str">
            <v>UN</v>
          </cell>
          <cell r="E156">
            <v>20390.75</v>
          </cell>
          <cell r="F156">
            <v>24395.08</v>
          </cell>
          <cell r="G156">
            <v>29569.119999999999</v>
          </cell>
          <cell r="H156">
            <v>29739.45</v>
          </cell>
          <cell r="I156">
            <v>34862.76</v>
          </cell>
          <cell r="J156">
            <v>24695.83</v>
          </cell>
          <cell r="K156">
            <v>24409.71</v>
          </cell>
          <cell r="L156">
            <v>32786.58</v>
          </cell>
          <cell r="M156">
            <v>31600.240000000002</v>
          </cell>
          <cell r="N156">
            <v>24264.99</v>
          </cell>
          <cell r="O156">
            <v>29030.15</v>
          </cell>
          <cell r="P156">
            <v>35187.25</v>
          </cell>
          <cell r="Q156">
            <v>35389.949999999997</v>
          </cell>
          <cell r="R156">
            <v>41486.68</v>
          </cell>
          <cell r="S156">
            <v>29388.04</v>
          </cell>
          <cell r="T156">
            <v>29047.55</v>
          </cell>
          <cell r="U156">
            <v>39016.03</v>
          </cell>
          <cell r="V156">
            <v>37604.29</v>
          </cell>
        </row>
        <row r="157">
          <cell r="B157" t="str">
            <v>CyF_CCE154</v>
          </cell>
          <cell r="C157" t="str">
            <v>Bombillo Led De 20 W Luz Blanca</v>
          </cell>
          <cell r="D157" t="str">
            <v>UN</v>
          </cell>
          <cell r="E157">
            <v>20390.75</v>
          </cell>
          <cell r="F157">
            <v>24395.08</v>
          </cell>
          <cell r="G157">
            <v>29569.119999999999</v>
          </cell>
          <cell r="H157">
            <v>29739.45</v>
          </cell>
          <cell r="I157">
            <v>34862.76</v>
          </cell>
          <cell r="J157">
            <v>24695.83</v>
          </cell>
          <cell r="K157">
            <v>24409.71</v>
          </cell>
          <cell r="L157">
            <v>32786.58</v>
          </cell>
          <cell r="M157">
            <v>31600.240000000002</v>
          </cell>
          <cell r="N157">
            <v>24264.99</v>
          </cell>
          <cell r="O157">
            <v>29030.15</v>
          </cell>
          <cell r="P157">
            <v>35187.25</v>
          </cell>
          <cell r="Q157">
            <v>35389.949999999997</v>
          </cell>
          <cell r="R157">
            <v>41486.68</v>
          </cell>
          <cell r="S157">
            <v>29388.04</v>
          </cell>
          <cell r="T157">
            <v>29047.55</v>
          </cell>
          <cell r="U157">
            <v>39016.03</v>
          </cell>
          <cell r="V157">
            <v>37604.29</v>
          </cell>
        </row>
        <row r="158">
          <cell r="B158" t="str">
            <v>CyF_CCE155</v>
          </cell>
          <cell r="C158" t="str">
            <v>Bombillo Led De 30 W</v>
          </cell>
          <cell r="D158" t="str">
            <v>UN</v>
          </cell>
          <cell r="E158">
            <v>37381.839999999997</v>
          </cell>
          <cell r="F158">
            <v>30145.37</v>
          </cell>
          <cell r="G158">
            <v>46128.57</v>
          </cell>
          <cell r="H158">
            <v>37788.21</v>
          </cell>
          <cell r="I158">
            <v>47612.58</v>
          </cell>
          <cell r="J158">
            <v>29478.31</v>
          </cell>
          <cell r="K158">
            <v>37494.44</v>
          </cell>
          <cell r="L158">
            <v>49179.85</v>
          </cell>
          <cell r="M158">
            <v>42715.92</v>
          </cell>
          <cell r="N158">
            <v>44484.39</v>
          </cell>
          <cell r="O158">
            <v>35872.99</v>
          </cell>
          <cell r="P158">
            <v>54893</v>
          </cell>
          <cell r="Q158">
            <v>44967.97</v>
          </cell>
          <cell r="R158">
            <v>56658.97</v>
          </cell>
          <cell r="S158">
            <v>35079.19</v>
          </cell>
          <cell r="T158">
            <v>44618.38</v>
          </cell>
          <cell r="U158">
            <v>58524.02</v>
          </cell>
          <cell r="V158">
            <v>50831.94</v>
          </cell>
        </row>
        <row r="159">
          <cell r="B159" t="str">
            <v>CyF_CCE156</v>
          </cell>
          <cell r="C159" t="str">
            <v>Bombillo Led De 30 W Luz Blanca</v>
          </cell>
          <cell r="D159" t="str">
            <v>UN</v>
          </cell>
          <cell r="E159">
            <v>37381.839999999997</v>
          </cell>
          <cell r="F159">
            <v>30145.37</v>
          </cell>
          <cell r="G159">
            <v>46128.57</v>
          </cell>
          <cell r="H159">
            <v>37788.21</v>
          </cell>
          <cell r="I159">
            <v>47612.58</v>
          </cell>
          <cell r="J159">
            <v>29478.31</v>
          </cell>
          <cell r="K159">
            <v>37494.44</v>
          </cell>
          <cell r="L159">
            <v>49179.85</v>
          </cell>
          <cell r="M159">
            <v>42715.92</v>
          </cell>
          <cell r="N159">
            <v>44484.39</v>
          </cell>
          <cell r="O159">
            <v>35872.99</v>
          </cell>
          <cell r="P159">
            <v>54893</v>
          </cell>
          <cell r="Q159">
            <v>44967.97</v>
          </cell>
          <cell r="R159">
            <v>56658.97</v>
          </cell>
          <cell r="S159">
            <v>35079.19</v>
          </cell>
          <cell r="T159">
            <v>44618.38</v>
          </cell>
          <cell r="U159">
            <v>58524.02</v>
          </cell>
          <cell r="V159">
            <v>50831.94</v>
          </cell>
        </row>
        <row r="160">
          <cell r="B160" t="str">
            <v>CyF_CCE157</v>
          </cell>
          <cell r="C160" t="str">
            <v>Bombillo Led De 40 W</v>
          </cell>
          <cell r="D160" t="str">
            <v>UN</v>
          </cell>
          <cell r="E160">
            <v>42477.71</v>
          </cell>
          <cell r="F160">
            <v>48973.55</v>
          </cell>
          <cell r="G160">
            <v>60321.97</v>
          </cell>
          <cell r="H160">
            <v>59751.75</v>
          </cell>
          <cell r="I160">
            <v>75502.789999999994</v>
          </cell>
          <cell r="J160">
            <v>49528.08</v>
          </cell>
          <cell r="K160">
            <v>48556.68</v>
          </cell>
          <cell r="L160">
            <v>65573.149999999994</v>
          </cell>
          <cell r="M160">
            <v>53831.58</v>
          </cell>
          <cell r="N160">
            <v>50548.47</v>
          </cell>
          <cell r="O160">
            <v>58278.52</v>
          </cell>
          <cell r="P160">
            <v>71783.14</v>
          </cell>
          <cell r="Q160">
            <v>71104.58</v>
          </cell>
          <cell r="R160">
            <v>89848.320000000007</v>
          </cell>
          <cell r="S160">
            <v>58938.42</v>
          </cell>
          <cell r="T160">
            <v>57782.45</v>
          </cell>
          <cell r="U160">
            <v>78032.05</v>
          </cell>
          <cell r="V160">
            <v>64059.58</v>
          </cell>
        </row>
        <row r="161">
          <cell r="B161" t="str">
            <v>CyF_CCE158</v>
          </cell>
          <cell r="C161" t="str">
            <v>Bombillo Led De 40 W Luz Blanca</v>
          </cell>
          <cell r="D161" t="str">
            <v>UN</v>
          </cell>
          <cell r="E161">
            <v>42477.71</v>
          </cell>
          <cell r="F161">
            <v>48973.55</v>
          </cell>
          <cell r="G161">
            <v>60321.97</v>
          </cell>
          <cell r="H161">
            <v>59751.75</v>
          </cell>
          <cell r="I161">
            <v>67534.149999999994</v>
          </cell>
          <cell r="J161">
            <v>49528.08</v>
          </cell>
          <cell r="K161">
            <v>48556.68</v>
          </cell>
          <cell r="L161">
            <v>65573.149999999994</v>
          </cell>
          <cell r="M161">
            <v>53831.58</v>
          </cell>
          <cell r="N161">
            <v>50548.47</v>
          </cell>
          <cell r="O161">
            <v>58278.52</v>
          </cell>
          <cell r="P161">
            <v>71783.14</v>
          </cell>
          <cell r="Q161">
            <v>71104.58</v>
          </cell>
          <cell r="R161">
            <v>80365.64</v>
          </cell>
          <cell r="S161">
            <v>58938.42</v>
          </cell>
          <cell r="T161">
            <v>57782.45</v>
          </cell>
          <cell r="U161">
            <v>78032.05</v>
          </cell>
          <cell r="V161">
            <v>64059.58</v>
          </cell>
        </row>
        <row r="162">
          <cell r="B162" t="str">
            <v>CyF_CCE159</v>
          </cell>
          <cell r="C162" t="str">
            <v>Bombillo Led De 6 W</v>
          </cell>
          <cell r="D162" t="str">
            <v>UN</v>
          </cell>
          <cell r="E162">
            <v>7649.6</v>
          </cell>
          <cell r="F162">
            <v>10097.93</v>
          </cell>
          <cell r="G162">
            <v>17386.63</v>
          </cell>
          <cell r="H162">
            <v>8769.82</v>
          </cell>
          <cell r="I162">
            <v>21814.13</v>
          </cell>
          <cell r="J162">
            <v>10788.05</v>
          </cell>
          <cell r="K162">
            <v>31496.32</v>
          </cell>
          <cell r="L162">
            <v>17836.88</v>
          </cell>
          <cell r="M162">
            <v>39540.01</v>
          </cell>
          <cell r="N162">
            <v>9103.02</v>
          </cell>
          <cell r="O162">
            <v>12016.54</v>
          </cell>
          <cell r="P162">
            <v>20690.09</v>
          </cell>
          <cell r="Q162">
            <v>10436.09</v>
          </cell>
          <cell r="R162">
            <v>25958.81</v>
          </cell>
          <cell r="S162">
            <v>12837.78</v>
          </cell>
          <cell r="T162">
            <v>37480.620000000003</v>
          </cell>
          <cell r="U162">
            <v>21225.89</v>
          </cell>
          <cell r="V162">
            <v>47052.61</v>
          </cell>
        </row>
        <row r="163">
          <cell r="B163" t="str">
            <v>CyF_CCE160</v>
          </cell>
          <cell r="C163" t="str">
            <v>Bombillo Led De 8.5 W</v>
          </cell>
          <cell r="D163" t="str">
            <v>UN</v>
          </cell>
          <cell r="E163">
            <v>9347.26</v>
          </cell>
          <cell r="F163">
            <v>8334.08</v>
          </cell>
          <cell r="G163">
            <v>12182.49</v>
          </cell>
          <cell r="H163">
            <v>8769.82</v>
          </cell>
          <cell r="I163">
            <v>21714.52</v>
          </cell>
          <cell r="J163">
            <v>9826.8799999999992</v>
          </cell>
          <cell r="K163">
            <v>11811.48</v>
          </cell>
          <cell r="L163">
            <v>17836.88</v>
          </cell>
          <cell r="M163">
            <v>17308.68</v>
          </cell>
          <cell r="N163">
            <v>11123.24</v>
          </cell>
          <cell r="O163">
            <v>9917.56</v>
          </cell>
          <cell r="P163">
            <v>14497.16</v>
          </cell>
          <cell r="Q163">
            <v>10436.09</v>
          </cell>
          <cell r="R163">
            <v>25840.28</v>
          </cell>
          <cell r="S163">
            <v>11693.99</v>
          </cell>
          <cell r="T163">
            <v>14055.66</v>
          </cell>
          <cell r="U163">
            <v>21225.89</v>
          </cell>
          <cell r="V163">
            <v>20597.330000000002</v>
          </cell>
        </row>
        <row r="164">
          <cell r="B164" t="str">
            <v>CyF_CCE161</v>
          </cell>
          <cell r="C164" t="str">
            <v>Bombillo Led Estándar 6W Rosca E27 15000 Horas De Vida Útil Luz Cálida. Voltaje 110-120 Voltios</v>
          </cell>
          <cell r="D164" t="str">
            <v>UN</v>
          </cell>
          <cell r="E164">
            <v>7649.6</v>
          </cell>
          <cell r="F164">
            <v>13588.29</v>
          </cell>
          <cell r="G164">
            <v>11708.98</v>
          </cell>
          <cell r="H164">
            <v>16565.23</v>
          </cell>
          <cell r="I164">
            <v>25798.45</v>
          </cell>
          <cell r="J164">
            <v>13755.76</v>
          </cell>
          <cell r="K164">
            <v>31496.32</v>
          </cell>
          <cell r="L164">
            <v>17836.88</v>
          </cell>
          <cell r="M164">
            <v>17308.68</v>
          </cell>
          <cell r="N164">
            <v>9103.02</v>
          </cell>
          <cell r="O164">
            <v>16170.07</v>
          </cell>
          <cell r="P164">
            <v>13933.69</v>
          </cell>
          <cell r="Q164">
            <v>19712.62</v>
          </cell>
          <cell r="R164">
            <v>30700.16</v>
          </cell>
          <cell r="S164">
            <v>16369.35</v>
          </cell>
          <cell r="T164">
            <v>37480.620000000003</v>
          </cell>
          <cell r="U164">
            <v>21225.89</v>
          </cell>
          <cell r="V164">
            <v>20597.330000000002</v>
          </cell>
        </row>
        <row r="165">
          <cell r="B165" t="str">
            <v>CyF_CCE162</v>
          </cell>
          <cell r="C165" t="str">
            <v>Bombillo Led Estándar 6W, 15000 Horas De Vida Útil Luz Blanca</v>
          </cell>
          <cell r="D165" t="str">
            <v>UN</v>
          </cell>
          <cell r="E165">
            <v>7649.6</v>
          </cell>
          <cell r="F165">
            <v>13588.29</v>
          </cell>
          <cell r="G165">
            <v>117094.14</v>
          </cell>
          <cell r="H165">
            <v>16565.23</v>
          </cell>
          <cell r="I165">
            <v>21814.13</v>
          </cell>
          <cell r="J165">
            <v>13755.76</v>
          </cell>
          <cell r="K165">
            <v>31496.32</v>
          </cell>
          <cell r="L165">
            <v>17836.88</v>
          </cell>
          <cell r="M165">
            <v>17308.68</v>
          </cell>
          <cell r="N165">
            <v>9103.02</v>
          </cell>
          <cell r="O165">
            <v>16170.07</v>
          </cell>
          <cell r="P165">
            <v>139342.03</v>
          </cell>
          <cell r="Q165">
            <v>19712.62</v>
          </cell>
          <cell r="R165">
            <v>25958.81</v>
          </cell>
          <cell r="S165">
            <v>16369.35</v>
          </cell>
          <cell r="T165">
            <v>37480.620000000003</v>
          </cell>
          <cell r="U165">
            <v>21225.89</v>
          </cell>
          <cell r="V165">
            <v>20597.330000000002</v>
          </cell>
        </row>
        <row r="166">
          <cell r="B166" t="str">
            <v>CyF_CCE163</v>
          </cell>
          <cell r="C166" t="str">
            <v>Bombillo Led Gu10 Con Socket Luz Blanca</v>
          </cell>
          <cell r="D166" t="str">
            <v>UN</v>
          </cell>
          <cell r="E166">
            <v>10197.540000000001</v>
          </cell>
          <cell r="F166">
            <v>17663.8</v>
          </cell>
          <cell r="G166">
            <v>18568.939999999999</v>
          </cell>
          <cell r="H166">
            <v>17188.86</v>
          </cell>
          <cell r="I166">
            <v>45620.42</v>
          </cell>
          <cell r="J166">
            <v>14980.81</v>
          </cell>
          <cell r="K166">
            <v>11496.77</v>
          </cell>
          <cell r="L166">
            <v>22950.6</v>
          </cell>
          <cell r="M166">
            <v>26201.21</v>
          </cell>
          <cell r="N166">
            <v>12135.07</v>
          </cell>
          <cell r="O166">
            <v>21019.919999999998</v>
          </cell>
          <cell r="P166">
            <v>22097.040000000001</v>
          </cell>
          <cell r="Q166">
            <v>20454.740000000002</v>
          </cell>
          <cell r="R166">
            <v>54288.3</v>
          </cell>
          <cell r="S166">
            <v>17827.16</v>
          </cell>
          <cell r="T166">
            <v>13681.16</v>
          </cell>
          <cell r="U166">
            <v>27311.21</v>
          </cell>
          <cell r="V166">
            <v>31179.439999999999</v>
          </cell>
        </row>
        <row r="167">
          <cell r="B167" t="str">
            <v>CyF_CCE164</v>
          </cell>
          <cell r="C167" t="str">
            <v>Bombillo Led Par 30 Luz 3500K Dimerizable</v>
          </cell>
          <cell r="D167" t="str">
            <v>UN</v>
          </cell>
          <cell r="E167">
            <v>40778.61</v>
          </cell>
          <cell r="F167">
            <v>58104.68</v>
          </cell>
          <cell r="G167">
            <v>165256.73000000001</v>
          </cell>
          <cell r="H167">
            <v>58808.51</v>
          </cell>
          <cell r="I167">
            <v>69526.320000000007</v>
          </cell>
          <cell r="J167">
            <v>70846.55</v>
          </cell>
          <cell r="K167">
            <v>41995.56</v>
          </cell>
          <cell r="L167">
            <v>147539.57</v>
          </cell>
          <cell r="M167">
            <v>50814.46</v>
          </cell>
          <cell r="N167">
            <v>48526.55</v>
          </cell>
          <cell r="O167">
            <v>69144.570000000007</v>
          </cell>
          <cell r="P167">
            <v>196655.51</v>
          </cell>
          <cell r="Q167">
            <v>69982.13</v>
          </cell>
          <cell r="R167">
            <v>82736.320000000007</v>
          </cell>
          <cell r="S167">
            <v>84307.39</v>
          </cell>
          <cell r="T167">
            <v>49974.720000000001</v>
          </cell>
          <cell r="U167">
            <v>175572.09</v>
          </cell>
          <cell r="V167">
            <v>60469.21</v>
          </cell>
        </row>
        <row r="168">
          <cell r="B168" t="str">
            <v>CyF_CCE165</v>
          </cell>
          <cell r="C168" t="str">
            <v>Bombillo Led Tipo Vela Rosca E14 Luz Blanca, Color Blanco</v>
          </cell>
          <cell r="D168" t="str">
            <v>UN</v>
          </cell>
          <cell r="E168">
            <v>1702</v>
          </cell>
          <cell r="F168">
            <v>13421.08</v>
          </cell>
          <cell r="G168">
            <v>17741.75</v>
          </cell>
          <cell r="H168">
            <v>16097.5</v>
          </cell>
          <cell r="I168">
            <v>21814.13</v>
          </cell>
          <cell r="J168">
            <v>11791.33</v>
          </cell>
          <cell r="K168">
            <v>8661.5499999999993</v>
          </cell>
          <cell r="L168">
            <v>16393.28</v>
          </cell>
          <cell r="M168">
            <v>15720.72</v>
          </cell>
          <cell r="N168">
            <v>2025.38</v>
          </cell>
          <cell r="O168">
            <v>15971.09</v>
          </cell>
          <cell r="P168">
            <v>21112.68</v>
          </cell>
          <cell r="Q168">
            <v>19156.03</v>
          </cell>
          <cell r="R168">
            <v>25958.81</v>
          </cell>
          <cell r="S168">
            <v>14031.68</v>
          </cell>
          <cell r="T168">
            <v>10307.24</v>
          </cell>
          <cell r="U168">
            <v>19508</v>
          </cell>
          <cell r="V168">
            <v>18707.66</v>
          </cell>
        </row>
        <row r="169">
          <cell r="B169" t="str">
            <v>CyF_CCE166</v>
          </cell>
          <cell r="C169" t="str">
            <v>Bombillo Luz Led 10 W Gu 10 Con Socket</v>
          </cell>
          <cell r="D169" t="str">
            <v>UN</v>
          </cell>
          <cell r="E169">
            <v>10197.540000000001</v>
          </cell>
          <cell r="F169">
            <v>17663.8</v>
          </cell>
          <cell r="G169">
            <v>22238.54</v>
          </cell>
          <cell r="H169">
            <v>18124.32</v>
          </cell>
          <cell r="I169">
            <v>29483.93</v>
          </cell>
          <cell r="J169">
            <v>12773.54</v>
          </cell>
          <cell r="K169">
            <v>17060.38</v>
          </cell>
          <cell r="L169">
            <v>19671.95</v>
          </cell>
          <cell r="M169">
            <v>33982.17</v>
          </cell>
          <cell r="N169">
            <v>12135.07</v>
          </cell>
          <cell r="O169">
            <v>21019.919999999998</v>
          </cell>
          <cell r="P169">
            <v>26463.86</v>
          </cell>
          <cell r="Q169">
            <v>21567.94</v>
          </cell>
          <cell r="R169">
            <v>35085.879999999997</v>
          </cell>
          <cell r="S169">
            <v>15200.51</v>
          </cell>
          <cell r="T169">
            <v>20301.849999999999</v>
          </cell>
          <cell r="U169">
            <v>23409.62</v>
          </cell>
          <cell r="V169">
            <v>40438.78</v>
          </cell>
        </row>
        <row r="170">
          <cell r="B170" t="str">
            <v>CyF_CCE167</v>
          </cell>
          <cell r="C170" t="str">
            <v>Bombillo Tipo Vela Transparente</v>
          </cell>
          <cell r="D170" t="str">
            <v>UN</v>
          </cell>
          <cell r="E170">
            <v>1702</v>
          </cell>
          <cell r="F170">
            <v>18144.52</v>
          </cell>
          <cell r="G170">
            <v>18924.060000000001</v>
          </cell>
          <cell r="H170">
            <v>13641.96</v>
          </cell>
          <cell r="I170">
            <v>27691</v>
          </cell>
          <cell r="J170">
            <v>12773.54</v>
          </cell>
          <cell r="K170">
            <v>23158.11</v>
          </cell>
          <cell r="L170">
            <v>22950.6</v>
          </cell>
          <cell r="M170">
            <v>19055.43</v>
          </cell>
          <cell r="N170">
            <v>2025.38</v>
          </cell>
          <cell r="O170">
            <v>21591.98</v>
          </cell>
          <cell r="P170">
            <v>22519.63</v>
          </cell>
          <cell r="Q170">
            <v>16233.93</v>
          </cell>
          <cell r="R170">
            <v>32952.29</v>
          </cell>
          <cell r="S170">
            <v>15200.51</v>
          </cell>
          <cell r="T170">
            <v>27558.15</v>
          </cell>
          <cell r="U170">
            <v>27311.21</v>
          </cell>
          <cell r="V170">
            <v>22675.96</v>
          </cell>
        </row>
        <row r="171">
          <cell r="B171" t="str">
            <v>CyF_CCE168</v>
          </cell>
          <cell r="C171" t="str">
            <v>Bombillos De Gas (Neón Y Similares); Bombilla Ecualogeno 70 W Iluminarias Led</v>
          </cell>
          <cell r="D171" t="str">
            <v>UN</v>
          </cell>
          <cell r="E171">
            <v>101945.09</v>
          </cell>
          <cell r="F171">
            <v>41921.93</v>
          </cell>
          <cell r="G171">
            <v>178716.78</v>
          </cell>
          <cell r="H171">
            <v>48721.25</v>
          </cell>
          <cell r="I171">
            <v>99209.47</v>
          </cell>
          <cell r="J171">
            <v>44823.55</v>
          </cell>
          <cell r="K171">
            <v>196854.09</v>
          </cell>
          <cell r="L171">
            <v>196719.44</v>
          </cell>
          <cell r="M171">
            <v>111156.65</v>
          </cell>
          <cell r="N171">
            <v>121314.66</v>
          </cell>
          <cell r="O171">
            <v>49887.1</v>
          </cell>
          <cell r="P171">
            <v>212672.97</v>
          </cell>
          <cell r="Q171">
            <v>57978.29</v>
          </cell>
          <cell r="R171">
            <v>118059.27</v>
          </cell>
          <cell r="S171">
            <v>53340.02</v>
          </cell>
          <cell r="T171">
            <v>234256.37</v>
          </cell>
          <cell r="U171">
            <v>234096.13</v>
          </cell>
          <cell r="V171">
            <v>132276.41</v>
          </cell>
        </row>
        <row r="172">
          <cell r="B172" t="str">
            <v>CyF_CCE169</v>
          </cell>
          <cell r="C172" t="str">
            <v>Bombillos De Gas (Neón Y Similares); Bombillo Ahorrador 15 Watt Tubular Iluminarias Led</v>
          </cell>
          <cell r="D172" t="str">
            <v>UN</v>
          </cell>
          <cell r="E172">
            <v>8498.43</v>
          </cell>
          <cell r="F172">
            <v>14950.07</v>
          </cell>
          <cell r="G172">
            <v>23301.03</v>
          </cell>
          <cell r="H172">
            <v>17637.09</v>
          </cell>
          <cell r="I172">
            <v>39444.730000000003</v>
          </cell>
          <cell r="J172">
            <v>15722.55</v>
          </cell>
          <cell r="K172">
            <v>27953.73</v>
          </cell>
          <cell r="L172">
            <v>22950.6</v>
          </cell>
          <cell r="M172">
            <v>103216.88</v>
          </cell>
          <cell r="N172">
            <v>10113.129999999999</v>
          </cell>
          <cell r="O172">
            <v>17790.580000000002</v>
          </cell>
          <cell r="P172">
            <v>27728.23</v>
          </cell>
          <cell r="Q172">
            <v>20988.14</v>
          </cell>
          <cell r="R172">
            <v>46939.23</v>
          </cell>
          <cell r="S172">
            <v>18709.830000000002</v>
          </cell>
          <cell r="T172">
            <v>33264.94</v>
          </cell>
          <cell r="U172">
            <v>27311.21</v>
          </cell>
          <cell r="V172">
            <v>122828.09</v>
          </cell>
        </row>
        <row r="173">
          <cell r="B173" t="str">
            <v>CyF_CCE170</v>
          </cell>
          <cell r="C173" t="str">
            <v>Bombillos De Gas (Neón Y Similares); Bombillo Ahorrador De 32 Watt Tubular Iluminarias Led</v>
          </cell>
          <cell r="D173" t="str">
            <v>UN</v>
          </cell>
          <cell r="E173">
            <v>27187.18</v>
          </cell>
          <cell r="F173">
            <v>27178.51</v>
          </cell>
          <cell r="G173">
            <v>39150.239999999998</v>
          </cell>
          <cell r="H173">
            <v>35040.32</v>
          </cell>
          <cell r="I173">
            <v>8803.34</v>
          </cell>
          <cell r="J173">
            <v>25605.93</v>
          </cell>
          <cell r="K173">
            <v>23622.95</v>
          </cell>
          <cell r="L173">
            <v>65573.149999999994</v>
          </cell>
          <cell r="M173">
            <v>95277.13</v>
          </cell>
          <cell r="N173">
            <v>32352.74</v>
          </cell>
          <cell r="O173">
            <v>32342.43</v>
          </cell>
          <cell r="P173">
            <v>46588.79</v>
          </cell>
          <cell r="Q173">
            <v>41697.980000000003</v>
          </cell>
          <cell r="R173">
            <v>10475.969999999999</v>
          </cell>
          <cell r="S173">
            <v>30471.06</v>
          </cell>
          <cell r="T173">
            <v>28111.31</v>
          </cell>
          <cell r="U173">
            <v>78032.05</v>
          </cell>
          <cell r="V173">
            <v>113379.78</v>
          </cell>
        </row>
        <row r="174">
          <cell r="B174" t="str">
            <v>CyF_CCE171</v>
          </cell>
          <cell r="C174" t="str">
            <v>Bombillos De Gas (Neón Y Similares); Bombillo Ahorrador De 45Watt Tubular Iluminarias Led</v>
          </cell>
          <cell r="D174" t="str">
            <v>UN</v>
          </cell>
          <cell r="E174">
            <v>30583.96</v>
          </cell>
          <cell r="F174">
            <v>48566.559999999998</v>
          </cell>
          <cell r="G174">
            <v>60321.97</v>
          </cell>
          <cell r="H174">
            <v>57557.34</v>
          </cell>
          <cell r="I174">
            <v>71319.25</v>
          </cell>
          <cell r="J174">
            <v>50814.32</v>
          </cell>
          <cell r="K174">
            <v>68242.960000000006</v>
          </cell>
          <cell r="L174">
            <v>81966.429999999993</v>
          </cell>
          <cell r="M174">
            <v>79397.600000000006</v>
          </cell>
          <cell r="N174">
            <v>36394.910000000003</v>
          </cell>
          <cell r="O174">
            <v>57794.21</v>
          </cell>
          <cell r="P174">
            <v>71783.14</v>
          </cell>
          <cell r="Q174">
            <v>68493.23</v>
          </cell>
          <cell r="R174">
            <v>84869.91</v>
          </cell>
          <cell r="S174">
            <v>60469.04</v>
          </cell>
          <cell r="T174">
            <v>81209.119999999995</v>
          </cell>
          <cell r="U174">
            <v>97540.05</v>
          </cell>
          <cell r="V174">
            <v>94483.14</v>
          </cell>
        </row>
        <row r="175">
          <cell r="B175" t="str">
            <v>CyF_CCE172</v>
          </cell>
          <cell r="C175" t="str">
            <v>Bombillos De Gas (Neón Y Similares); Bombillo Ahorrador De 9 Watt Tubular Iluminarias Led</v>
          </cell>
          <cell r="D175" t="str">
            <v>UN</v>
          </cell>
          <cell r="E175">
            <v>10197.540000000001</v>
          </cell>
          <cell r="F175">
            <v>9207.4500000000007</v>
          </cell>
          <cell r="G175">
            <v>11472.23</v>
          </cell>
          <cell r="H175">
            <v>10718.68</v>
          </cell>
          <cell r="I175">
            <v>29683.15</v>
          </cell>
          <cell r="J175">
            <v>9826.8799999999992</v>
          </cell>
          <cell r="K175">
            <v>40946.07</v>
          </cell>
          <cell r="L175">
            <v>16393.28</v>
          </cell>
          <cell r="M175">
            <v>71457.850000000006</v>
          </cell>
          <cell r="N175">
            <v>12135.07</v>
          </cell>
          <cell r="O175">
            <v>10956.87</v>
          </cell>
          <cell r="P175">
            <v>13651.95</v>
          </cell>
          <cell r="Q175">
            <v>12755.23</v>
          </cell>
          <cell r="R175">
            <v>35322.949999999997</v>
          </cell>
          <cell r="S175">
            <v>11693.99</v>
          </cell>
          <cell r="T175">
            <v>48725.82</v>
          </cell>
          <cell r="U175">
            <v>19508</v>
          </cell>
          <cell r="V175">
            <v>85034.84</v>
          </cell>
        </row>
        <row r="176">
          <cell r="B176" t="str">
            <v>CyF_CCE173</v>
          </cell>
          <cell r="C176" t="str">
            <v>Bombillos De Gas (Neón Y Similares); Bombillo Led 3,5W T=100-240V Aclarar Iluminarias Led</v>
          </cell>
          <cell r="D176" t="str">
            <v>UN</v>
          </cell>
          <cell r="E176">
            <v>5098.7700000000004</v>
          </cell>
          <cell r="F176">
            <v>9839.65</v>
          </cell>
          <cell r="G176">
            <v>21126.97</v>
          </cell>
          <cell r="H176">
            <v>10718.68</v>
          </cell>
          <cell r="I176">
            <v>34862.76</v>
          </cell>
          <cell r="J176">
            <v>11237.55</v>
          </cell>
          <cell r="K176">
            <v>22310.73</v>
          </cell>
          <cell r="L176">
            <v>16393.28</v>
          </cell>
          <cell r="M176">
            <v>55578.32</v>
          </cell>
          <cell r="N176">
            <v>6067.54</v>
          </cell>
          <cell r="O176">
            <v>11709.18</v>
          </cell>
          <cell r="P176">
            <v>25141.09</v>
          </cell>
          <cell r="Q176">
            <v>12755.23</v>
          </cell>
          <cell r="R176">
            <v>41486.68</v>
          </cell>
          <cell r="S176">
            <v>13372.68</v>
          </cell>
          <cell r="T176">
            <v>26549.77</v>
          </cell>
          <cell r="U176">
            <v>19508</v>
          </cell>
          <cell r="V176">
            <v>66138.2</v>
          </cell>
        </row>
        <row r="177">
          <cell r="B177" t="str">
            <v>CyF_CCE174</v>
          </cell>
          <cell r="C177" t="str">
            <v>Bombillos De Gas (Neón Y Similares); Bombillo Tipo Led De Potencia 6.5W Iluminarias Led</v>
          </cell>
          <cell r="D177" t="str">
            <v>UN</v>
          </cell>
          <cell r="E177">
            <v>10197.540000000001</v>
          </cell>
          <cell r="F177">
            <v>32773.89</v>
          </cell>
          <cell r="G177">
            <v>25335.05</v>
          </cell>
          <cell r="H177">
            <v>35079.31</v>
          </cell>
          <cell r="I177">
            <v>50112.74</v>
          </cell>
          <cell r="J177">
            <v>30725.58</v>
          </cell>
          <cell r="K177">
            <v>17060.38</v>
          </cell>
          <cell r="L177">
            <v>22950.6</v>
          </cell>
          <cell r="M177">
            <v>55578.32</v>
          </cell>
          <cell r="N177">
            <v>12135.07</v>
          </cell>
          <cell r="O177">
            <v>39000.93</v>
          </cell>
          <cell r="P177">
            <v>30148.71</v>
          </cell>
          <cell r="Q177">
            <v>41744.379999999997</v>
          </cell>
          <cell r="R177">
            <v>59634.16</v>
          </cell>
          <cell r="S177">
            <v>36563.440000000002</v>
          </cell>
          <cell r="T177">
            <v>20301.849999999999</v>
          </cell>
          <cell r="U177">
            <v>27311.21</v>
          </cell>
          <cell r="V177">
            <v>66138.2</v>
          </cell>
        </row>
        <row r="178">
          <cell r="B178" t="str">
            <v>CyF_CCE175</v>
          </cell>
          <cell r="C178" t="str">
            <v>Bombillos De Gas (Neón Y Similares); Ilunminarias Led 25 Watts</v>
          </cell>
          <cell r="D178" t="str">
            <v>UN</v>
          </cell>
          <cell r="E178">
            <v>15294.86</v>
          </cell>
          <cell r="F178">
            <v>27961.93</v>
          </cell>
          <cell r="G178">
            <v>55737.13</v>
          </cell>
          <cell r="H178">
            <v>32916.080000000002</v>
          </cell>
          <cell r="I178">
            <v>288862.90999999997</v>
          </cell>
          <cell r="J178">
            <v>29478.31</v>
          </cell>
          <cell r="K178">
            <v>25984.67</v>
          </cell>
          <cell r="L178">
            <v>49179.85</v>
          </cell>
          <cell r="M178">
            <v>63518.080000000002</v>
          </cell>
          <cell r="N178">
            <v>18200.88</v>
          </cell>
          <cell r="O178">
            <v>33274.699999999997</v>
          </cell>
          <cell r="P178">
            <v>66327.179999999993</v>
          </cell>
          <cell r="Q178">
            <v>39170.14</v>
          </cell>
          <cell r="R178">
            <v>343746.86</v>
          </cell>
          <cell r="S178">
            <v>35079.19</v>
          </cell>
          <cell r="T178">
            <v>30921.759999999998</v>
          </cell>
          <cell r="U178">
            <v>58524.02</v>
          </cell>
          <cell r="V178">
            <v>75586.52</v>
          </cell>
        </row>
        <row r="179">
          <cell r="B179" t="str">
            <v>CyF_CCE176</v>
          </cell>
          <cell r="C179" t="str">
            <v>Bombillos De Gas (Neón Y Similares); Tubo Fluorescente 2*48</v>
          </cell>
          <cell r="D179" t="str">
            <v>UN</v>
          </cell>
          <cell r="E179">
            <v>11896.65</v>
          </cell>
          <cell r="F179">
            <v>61087.07</v>
          </cell>
          <cell r="G179">
            <v>22590.78</v>
          </cell>
          <cell r="H179">
            <v>23386.2</v>
          </cell>
          <cell r="I179">
            <v>36655.71</v>
          </cell>
          <cell r="J179">
            <v>21028.09</v>
          </cell>
          <cell r="K179">
            <v>32808.53</v>
          </cell>
          <cell r="L179">
            <v>81966.429999999993</v>
          </cell>
          <cell r="M179">
            <v>39698.800000000003</v>
          </cell>
          <cell r="N179">
            <v>14157.01</v>
          </cell>
          <cell r="O179">
            <v>72693.61</v>
          </cell>
          <cell r="P179">
            <v>26883.03</v>
          </cell>
          <cell r="Q179">
            <v>27829.58</v>
          </cell>
          <cell r="R179">
            <v>43620.29</v>
          </cell>
          <cell r="S179">
            <v>25023.43</v>
          </cell>
          <cell r="T179">
            <v>39042.15</v>
          </cell>
          <cell r="U179">
            <v>97540.05</v>
          </cell>
          <cell r="V179">
            <v>47241.57</v>
          </cell>
        </row>
        <row r="180">
          <cell r="B180" t="str">
            <v>CyF_CCE177</v>
          </cell>
          <cell r="C180" t="str">
            <v>Bombillos De Gas (Neón Y Similares);  Tubo Fluorescente T-12 F-20 Ref Eh-1257</v>
          </cell>
          <cell r="D180" t="str">
            <v>UN</v>
          </cell>
          <cell r="E180">
            <v>8498.43</v>
          </cell>
          <cell r="F180">
            <v>18254.23</v>
          </cell>
          <cell r="G180">
            <v>22590.78</v>
          </cell>
          <cell r="H180">
            <v>14031.72</v>
          </cell>
          <cell r="I180">
            <v>39444.730000000003</v>
          </cell>
          <cell r="J180">
            <v>12420.02</v>
          </cell>
          <cell r="K180">
            <v>39371.11</v>
          </cell>
          <cell r="L180">
            <v>81966.429999999993</v>
          </cell>
          <cell r="M180">
            <v>34934.949999999997</v>
          </cell>
          <cell r="N180">
            <v>10113.129999999999</v>
          </cell>
          <cell r="O180">
            <v>21722.53</v>
          </cell>
          <cell r="P180">
            <v>26883.03</v>
          </cell>
          <cell r="Q180">
            <v>16697.75</v>
          </cell>
          <cell r="R180">
            <v>46939.23</v>
          </cell>
          <cell r="S180">
            <v>14779.82</v>
          </cell>
          <cell r="T180">
            <v>46851.62</v>
          </cell>
          <cell r="U180">
            <v>97540.05</v>
          </cell>
          <cell r="V180">
            <v>41572.589999999997</v>
          </cell>
        </row>
        <row r="181">
          <cell r="B181" t="str">
            <v>CyF_CCE178</v>
          </cell>
          <cell r="C181" t="str">
            <v>Bombillos De Gas (Neón Y Similares);Tubo Fluorescente 2*48 Iluminarias Led</v>
          </cell>
          <cell r="D181" t="str">
            <v>UN</v>
          </cell>
          <cell r="E181">
            <v>11896.65</v>
          </cell>
          <cell r="F181">
            <v>61087.07</v>
          </cell>
          <cell r="G181">
            <v>22590.78</v>
          </cell>
          <cell r="H181">
            <v>23386.2</v>
          </cell>
          <cell r="I181">
            <v>36655.71</v>
          </cell>
          <cell r="J181">
            <v>21028.09</v>
          </cell>
          <cell r="K181">
            <v>32808.53</v>
          </cell>
          <cell r="L181">
            <v>81966.429999999993</v>
          </cell>
          <cell r="M181">
            <v>55578.32</v>
          </cell>
          <cell r="N181">
            <v>14157.01</v>
          </cell>
          <cell r="O181">
            <v>72693.61</v>
          </cell>
          <cell r="P181">
            <v>26883.03</v>
          </cell>
          <cell r="Q181">
            <v>27829.58</v>
          </cell>
          <cell r="R181">
            <v>43620.29</v>
          </cell>
          <cell r="S181">
            <v>25023.43</v>
          </cell>
          <cell r="T181">
            <v>39042.15</v>
          </cell>
          <cell r="U181">
            <v>97540.05</v>
          </cell>
          <cell r="V181">
            <v>66138.2</v>
          </cell>
        </row>
        <row r="182">
          <cell r="B182" t="str">
            <v>CyF_CCE179</v>
          </cell>
          <cell r="C182" t="str">
            <v>Bombillos De Gas (Neón Y Similares); Tubo Fluorescente 2*96 Iluminarias Led</v>
          </cell>
          <cell r="D182" t="str">
            <v>UN</v>
          </cell>
          <cell r="E182">
            <v>30583.96</v>
          </cell>
          <cell r="F182">
            <v>21925.88</v>
          </cell>
          <cell r="G182">
            <v>29687.48</v>
          </cell>
          <cell r="H182">
            <v>24360.639999999999</v>
          </cell>
          <cell r="I182">
            <v>50999.25</v>
          </cell>
          <cell r="J182">
            <v>24564.87</v>
          </cell>
          <cell r="K182">
            <v>38058.879999999997</v>
          </cell>
          <cell r="L182">
            <v>98359.72</v>
          </cell>
          <cell r="M182">
            <v>66693.990000000005</v>
          </cell>
          <cell r="N182">
            <v>36394.910000000003</v>
          </cell>
          <cell r="O182">
            <v>26091.8</v>
          </cell>
          <cell r="P182">
            <v>35328.1</v>
          </cell>
          <cell r="Q182">
            <v>28989.16</v>
          </cell>
          <cell r="R182">
            <v>60689.11</v>
          </cell>
          <cell r="S182">
            <v>29232.2</v>
          </cell>
          <cell r="T182">
            <v>45290.07</v>
          </cell>
          <cell r="U182">
            <v>117048.07</v>
          </cell>
          <cell r="V182">
            <v>79365.850000000006</v>
          </cell>
        </row>
        <row r="183">
          <cell r="B183" t="str">
            <v>CyF_CCE180</v>
          </cell>
          <cell r="C183" t="str">
            <v>Bombillos De Gas (Neón Y Similares); Tubo Fluorescente 32Watt -T 8 Iluminarias Led</v>
          </cell>
          <cell r="D183" t="str">
            <v>UN</v>
          </cell>
          <cell r="E183">
            <v>10197.540000000001</v>
          </cell>
          <cell r="F183">
            <v>10861.62</v>
          </cell>
          <cell r="G183">
            <v>17741.75</v>
          </cell>
          <cell r="H183">
            <v>13427.58</v>
          </cell>
          <cell r="I183">
            <v>8803.34</v>
          </cell>
          <cell r="J183">
            <v>10809.1</v>
          </cell>
          <cell r="K183">
            <v>10236.51</v>
          </cell>
          <cell r="L183">
            <v>49179.85</v>
          </cell>
          <cell r="M183">
            <v>133387.97</v>
          </cell>
          <cell r="N183">
            <v>12135.07</v>
          </cell>
          <cell r="O183">
            <v>12925.33</v>
          </cell>
          <cell r="P183">
            <v>21112.68</v>
          </cell>
          <cell r="Q183">
            <v>15978.82</v>
          </cell>
          <cell r="R183">
            <v>10475.969999999999</v>
          </cell>
          <cell r="S183">
            <v>12862.83</v>
          </cell>
          <cell r="T183">
            <v>12181.45</v>
          </cell>
          <cell r="U183">
            <v>58524.02</v>
          </cell>
          <cell r="V183">
            <v>158731.68</v>
          </cell>
        </row>
        <row r="184">
          <cell r="B184" t="str">
            <v>CyF_CCE181</v>
          </cell>
          <cell r="C184" t="str">
            <v>Bombillos De Gas (Neón Y Similares); Tubo Fluorescente Slim Line 39 Watt T12 Iluminarias Led</v>
          </cell>
          <cell r="D184" t="str">
            <v>UN</v>
          </cell>
          <cell r="E184">
            <v>11047.82</v>
          </cell>
          <cell r="F184">
            <v>46651.14</v>
          </cell>
          <cell r="G184">
            <v>29687.48</v>
          </cell>
          <cell r="H184">
            <v>36053.74</v>
          </cell>
          <cell r="I184">
            <v>20134.740000000002</v>
          </cell>
          <cell r="J184">
            <v>27361.86</v>
          </cell>
          <cell r="K184">
            <v>38058.879999999997</v>
          </cell>
          <cell r="L184">
            <v>65573.149999999994</v>
          </cell>
          <cell r="M184">
            <v>98453.02</v>
          </cell>
          <cell r="N184">
            <v>13146.91</v>
          </cell>
          <cell r="O184">
            <v>55514.86</v>
          </cell>
          <cell r="P184">
            <v>35328.1</v>
          </cell>
          <cell r="Q184">
            <v>42903.95</v>
          </cell>
          <cell r="R184">
            <v>23960.34</v>
          </cell>
          <cell r="S184">
            <v>32560.61</v>
          </cell>
          <cell r="T184">
            <v>45290.07</v>
          </cell>
          <cell r="U184">
            <v>78032.05</v>
          </cell>
          <cell r="V184">
            <v>117159.09</v>
          </cell>
        </row>
        <row r="185">
          <cell r="B185" t="str">
            <v>CyF_CCE182</v>
          </cell>
          <cell r="C185" t="str">
            <v>Bombillos De Gas (Neón Y Similares); Tubo Fluorescente T-12 F-20 Ref Eh-1257 Iluminarias Led</v>
          </cell>
          <cell r="D185" t="str">
            <v>UN</v>
          </cell>
          <cell r="E185">
            <v>13594.32</v>
          </cell>
          <cell r="F185">
            <v>18254.23</v>
          </cell>
          <cell r="G185">
            <v>22590.78</v>
          </cell>
          <cell r="H185">
            <v>17734.53</v>
          </cell>
          <cell r="I185">
            <v>50999.25</v>
          </cell>
          <cell r="J185">
            <v>14271.43</v>
          </cell>
          <cell r="K185">
            <v>39371.11</v>
          </cell>
          <cell r="L185">
            <v>491798.59</v>
          </cell>
          <cell r="M185">
            <v>79397.600000000006</v>
          </cell>
          <cell r="N185">
            <v>16177.24</v>
          </cell>
          <cell r="O185">
            <v>21722.53</v>
          </cell>
          <cell r="P185">
            <v>26883.03</v>
          </cell>
          <cell r="Q185">
            <v>21104.09</v>
          </cell>
          <cell r="R185">
            <v>60689.11</v>
          </cell>
          <cell r="S185">
            <v>16983</v>
          </cell>
          <cell r="T185">
            <v>46851.62</v>
          </cell>
          <cell r="U185">
            <v>585240.31999999995</v>
          </cell>
          <cell r="V185">
            <v>94483.14</v>
          </cell>
        </row>
        <row r="186">
          <cell r="B186" t="str">
            <v>CyF_CCE183</v>
          </cell>
          <cell r="C186" t="str">
            <v>Bombillos De Gas (Neón Y Similares);Bombillo De 150W</v>
          </cell>
          <cell r="D186" t="str">
            <v>UN</v>
          </cell>
          <cell r="E186">
            <v>83254.89</v>
          </cell>
          <cell r="F186">
            <v>45620.49</v>
          </cell>
          <cell r="G186">
            <v>197050.41</v>
          </cell>
          <cell r="H186">
            <v>46772.41</v>
          </cell>
          <cell r="I186">
            <v>47612.58</v>
          </cell>
          <cell r="J186">
            <v>55025.39</v>
          </cell>
          <cell r="K186">
            <v>183730.39</v>
          </cell>
          <cell r="L186">
            <v>819664.31</v>
          </cell>
          <cell r="M186">
            <v>15879.52</v>
          </cell>
          <cell r="N186">
            <v>99073.32</v>
          </cell>
          <cell r="O186">
            <v>54288.38</v>
          </cell>
          <cell r="P186">
            <v>234489.99</v>
          </cell>
          <cell r="Q186">
            <v>55659.17</v>
          </cell>
          <cell r="R186">
            <v>56658.97</v>
          </cell>
          <cell r="S186">
            <v>65480.21</v>
          </cell>
          <cell r="T186">
            <v>218639.16</v>
          </cell>
          <cell r="U186">
            <v>975400.53</v>
          </cell>
          <cell r="V186">
            <v>18896.63</v>
          </cell>
        </row>
        <row r="187">
          <cell r="B187" t="str">
            <v>CyF_CCE184</v>
          </cell>
          <cell r="C187" t="str">
            <v>Bombillos Potencia 42 Volts, 9 Watts Eficiencia Luminosa 50Lm/N Luz Blanca Redondo</v>
          </cell>
          <cell r="D187" t="str">
            <v>UN</v>
          </cell>
          <cell r="E187">
            <v>10197.540000000001</v>
          </cell>
          <cell r="F187">
            <v>36775.14</v>
          </cell>
          <cell r="G187">
            <v>17860.13</v>
          </cell>
          <cell r="H187">
            <v>47271.31</v>
          </cell>
          <cell r="I187">
            <v>53589.05</v>
          </cell>
          <cell r="J187">
            <v>34788.93</v>
          </cell>
          <cell r="K187">
            <v>18372.599999999999</v>
          </cell>
          <cell r="L187">
            <v>65573.149999999994</v>
          </cell>
          <cell r="M187">
            <v>53831.58</v>
          </cell>
          <cell r="N187">
            <v>12135.07</v>
          </cell>
          <cell r="O187">
            <v>43762.42</v>
          </cell>
          <cell r="P187">
            <v>21253.55</v>
          </cell>
          <cell r="Q187">
            <v>56252.86</v>
          </cell>
          <cell r="R187">
            <v>63770.97</v>
          </cell>
          <cell r="S187">
            <v>41398.83</v>
          </cell>
          <cell r="T187">
            <v>21863.39</v>
          </cell>
          <cell r="U187">
            <v>78032.05</v>
          </cell>
          <cell r="V187">
            <v>64059.58</v>
          </cell>
        </row>
        <row r="188">
          <cell r="B188" t="str">
            <v>CyF_CCE185</v>
          </cell>
          <cell r="C188" t="str">
            <v>Bombillos Potencia 42 Volts, 9 Watts Eficiencia Luz Blanca Espiral</v>
          </cell>
          <cell r="D188" t="str">
            <v>UN</v>
          </cell>
          <cell r="E188">
            <v>10197.540000000001</v>
          </cell>
          <cell r="F188">
            <v>36775.14</v>
          </cell>
          <cell r="G188">
            <v>17860.13</v>
          </cell>
          <cell r="H188">
            <v>47271.31</v>
          </cell>
          <cell r="I188">
            <v>53589.05</v>
          </cell>
          <cell r="J188">
            <v>34788.93</v>
          </cell>
          <cell r="K188">
            <v>18372.599999999999</v>
          </cell>
          <cell r="L188">
            <v>65573.149999999994</v>
          </cell>
          <cell r="M188">
            <v>53831.58</v>
          </cell>
          <cell r="N188">
            <v>12135.07</v>
          </cell>
          <cell r="O188">
            <v>43762.42</v>
          </cell>
          <cell r="P188">
            <v>21253.55</v>
          </cell>
          <cell r="Q188">
            <v>56252.86</v>
          </cell>
          <cell r="R188">
            <v>63770.97</v>
          </cell>
          <cell r="S188">
            <v>41398.83</v>
          </cell>
          <cell r="T188">
            <v>21863.39</v>
          </cell>
          <cell r="U188">
            <v>78032.05</v>
          </cell>
          <cell r="V188">
            <v>64059.58</v>
          </cell>
        </row>
        <row r="189">
          <cell r="B189" t="str">
            <v>CyF_CCE186</v>
          </cell>
          <cell r="C189" t="str">
            <v>Breaker Eléctrico De 1 Polo X 60 Amperios Atornillable. Presentación: Unidad.</v>
          </cell>
          <cell r="D189" t="str">
            <v>UN</v>
          </cell>
          <cell r="E189">
            <v>37381.839999999997</v>
          </cell>
          <cell r="F189">
            <v>27767.17</v>
          </cell>
          <cell r="G189">
            <v>140868.66</v>
          </cell>
          <cell r="H189">
            <v>34786.980000000003</v>
          </cell>
          <cell r="I189">
            <v>25698.83</v>
          </cell>
          <cell r="J189">
            <v>27172.83</v>
          </cell>
          <cell r="K189">
            <v>19436.53</v>
          </cell>
          <cell r="L189">
            <v>49179.85</v>
          </cell>
          <cell r="M189">
            <v>31600.240000000002</v>
          </cell>
          <cell r="N189">
            <v>44484.39</v>
          </cell>
          <cell r="O189">
            <v>33042.93</v>
          </cell>
          <cell r="P189">
            <v>167633.71</v>
          </cell>
          <cell r="Q189">
            <v>41396.51</v>
          </cell>
          <cell r="R189">
            <v>30581.61</v>
          </cell>
          <cell r="S189">
            <v>32335.67</v>
          </cell>
          <cell r="T189">
            <v>23129.47</v>
          </cell>
          <cell r="U189">
            <v>58524.02</v>
          </cell>
          <cell r="V189">
            <v>37604.29</v>
          </cell>
        </row>
        <row r="190">
          <cell r="B190" t="str">
            <v>CyF_CCE187</v>
          </cell>
          <cell r="C190" t="str">
            <v>Breaker Eléctrico De 20 Amperios Unipolar. Presentación: Unidad.</v>
          </cell>
          <cell r="D190" t="str">
            <v>UN</v>
          </cell>
          <cell r="E190">
            <v>17841.37</v>
          </cell>
          <cell r="F190">
            <v>21649.18</v>
          </cell>
          <cell r="G190">
            <v>29569.119999999999</v>
          </cell>
          <cell r="H190">
            <v>25335.05</v>
          </cell>
          <cell r="I190">
            <v>29065.59</v>
          </cell>
          <cell r="J190">
            <v>22973.05</v>
          </cell>
          <cell r="K190">
            <v>19436.53</v>
          </cell>
          <cell r="L190">
            <v>39343.89</v>
          </cell>
          <cell r="M190">
            <v>42874.7</v>
          </cell>
          <cell r="N190">
            <v>21231.23</v>
          </cell>
          <cell r="O190">
            <v>25762.52</v>
          </cell>
          <cell r="P190">
            <v>35187.25</v>
          </cell>
          <cell r="Q190">
            <v>30148.71</v>
          </cell>
          <cell r="R190">
            <v>34588.050000000003</v>
          </cell>
          <cell r="S190">
            <v>27337.93</v>
          </cell>
          <cell r="T190">
            <v>23129.47</v>
          </cell>
          <cell r="U190">
            <v>46819.23</v>
          </cell>
          <cell r="V190">
            <v>51020.89</v>
          </cell>
        </row>
        <row r="191">
          <cell r="B191" t="str">
            <v>CyF_CCE188</v>
          </cell>
          <cell r="C191" t="str">
            <v>Breaker Eléctrico De 30 Amperios Unipolar. Presentación: Unidad.</v>
          </cell>
          <cell r="D191" t="str">
            <v>UN</v>
          </cell>
          <cell r="E191">
            <v>17841.37</v>
          </cell>
          <cell r="F191">
            <v>20981.59</v>
          </cell>
          <cell r="G191">
            <v>29569.119999999999</v>
          </cell>
          <cell r="H191">
            <v>25335.05</v>
          </cell>
          <cell r="I191">
            <v>31256.959999999999</v>
          </cell>
          <cell r="J191">
            <v>21483.34</v>
          </cell>
          <cell r="K191">
            <v>19436.53</v>
          </cell>
          <cell r="L191">
            <v>39343.89</v>
          </cell>
          <cell r="M191">
            <v>42874.7</v>
          </cell>
          <cell r="N191">
            <v>21231.23</v>
          </cell>
          <cell r="O191">
            <v>24968.09</v>
          </cell>
          <cell r="P191">
            <v>35187.25</v>
          </cell>
          <cell r="Q191">
            <v>30148.71</v>
          </cell>
          <cell r="R191">
            <v>37195.78</v>
          </cell>
          <cell r="S191">
            <v>25565.17</v>
          </cell>
          <cell r="T191">
            <v>23129.47</v>
          </cell>
          <cell r="U191">
            <v>46819.23</v>
          </cell>
          <cell r="V191">
            <v>51020.89</v>
          </cell>
        </row>
        <row r="192">
          <cell r="B192" t="str">
            <v>CyF_CCE189</v>
          </cell>
          <cell r="C192" t="str">
            <v>Breaker Eléctrico De 50 Amp. Presentación: Unidad.</v>
          </cell>
          <cell r="D192" t="str">
            <v>UN</v>
          </cell>
          <cell r="E192">
            <v>17841.37</v>
          </cell>
          <cell r="F192">
            <v>20992.94</v>
          </cell>
          <cell r="G192">
            <v>29569.119999999999</v>
          </cell>
          <cell r="H192">
            <v>27283.91</v>
          </cell>
          <cell r="I192">
            <v>35241.279999999999</v>
          </cell>
          <cell r="J192">
            <v>19559.84</v>
          </cell>
          <cell r="K192">
            <v>19436.53</v>
          </cell>
          <cell r="L192">
            <v>42622.54</v>
          </cell>
          <cell r="M192">
            <v>104646.04</v>
          </cell>
          <cell r="N192">
            <v>21231.23</v>
          </cell>
          <cell r="O192">
            <v>24981.599999999999</v>
          </cell>
          <cell r="P192">
            <v>35187.25</v>
          </cell>
          <cell r="Q192">
            <v>32467.85</v>
          </cell>
          <cell r="R192">
            <v>41937.120000000003</v>
          </cell>
          <cell r="S192">
            <v>23276.21</v>
          </cell>
          <cell r="T192">
            <v>23129.47</v>
          </cell>
          <cell r="U192">
            <v>50720.82</v>
          </cell>
          <cell r="V192">
            <v>124528.79</v>
          </cell>
        </row>
        <row r="193">
          <cell r="B193" t="str">
            <v>CyF_CCE190</v>
          </cell>
          <cell r="C193" t="str">
            <v>Breaker Eléctrico Industrial De 100 A 125 Amperios, 3 Polos. Presentación: Unidad.</v>
          </cell>
          <cell r="D193" t="str">
            <v>UN</v>
          </cell>
          <cell r="E193">
            <v>322817.65999999997</v>
          </cell>
          <cell r="F193">
            <v>312234.57</v>
          </cell>
          <cell r="G193">
            <v>417638.6</v>
          </cell>
          <cell r="H193">
            <v>385872.35</v>
          </cell>
          <cell r="I193">
            <v>810808.33</v>
          </cell>
          <cell r="J193">
            <v>310849.40999999997</v>
          </cell>
          <cell r="K193">
            <v>837835.27</v>
          </cell>
          <cell r="L193">
            <v>1245889.75</v>
          </cell>
          <cell r="M193">
            <v>141327.73000000001</v>
          </cell>
          <cell r="N193">
            <v>384153.02</v>
          </cell>
          <cell r="O193">
            <v>371559.14</v>
          </cell>
          <cell r="P193">
            <v>496989.93</v>
          </cell>
          <cell r="Q193">
            <v>459188.1</v>
          </cell>
          <cell r="R193">
            <v>964861.91</v>
          </cell>
          <cell r="S193">
            <v>369910.8</v>
          </cell>
          <cell r="T193">
            <v>997023.97</v>
          </cell>
          <cell r="U193">
            <v>1482608.8</v>
          </cell>
          <cell r="V193">
            <v>168180</v>
          </cell>
        </row>
        <row r="194">
          <cell r="B194" t="str">
            <v>CyF_CCE191</v>
          </cell>
          <cell r="C194" t="str">
            <v>Breaker Eléctrico Industriales De 20 Amperios Abb. Presentación: Unidad.</v>
          </cell>
          <cell r="D194" t="str">
            <v>UN</v>
          </cell>
          <cell r="E194">
            <v>37381.839999999997</v>
          </cell>
          <cell r="F194">
            <v>245003.14</v>
          </cell>
          <cell r="G194">
            <v>327747.53000000003</v>
          </cell>
          <cell r="H194">
            <v>282583.28999999998</v>
          </cell>
          <cell r="I194">
            <v>238461.32</v>
          </cell>
          <cell r="J194">
            <v>264117.93</v>
          </cell>
          <cell r="K194">
            <v>303997.55</v>
          </cell>
          <cell r="L194">
            <v>491798.59</v>
          </cell>
          <cell r="M194">
            <v>155619.29999999999</v>
          </cell>
          <cell r="N194">
            <v>44484.39</v>
          </cell>
          <cell r="O194">
            <v>291553.74</v>
          </cell>
          <cell r="P194">
            <v>390019.56</v>
          </cell>
          <cell r="Q194">
            <v>336274.12</v>
          </cell>
          <cell r="R194">
            <v>283768.96999999997</v>
          </cell>
          <cell r="S194">
            <v>314300.34000000003</v>
          </cell>
          <cell r="T194">
            <v>361757.08</v>
          </cell>
          <cell r="U194">
            <v>585240.31999999995</v>
          </cell>
          <cell r="V194">
            <v>185186.97</v>
          </cell>
        </row>
        <row r="195">
          <cell r="B195" t="str">
            <v>CyF_CCE192</v>
          </cell>
          <cell r="C195" t="str">
            <v>Breaker Industriales De 30 Amperios</v>
          </cell>
          <cell r="D195" t="str">
            <v>UN</v>
          </cell>
          <cell r="E195">
            <v>37381.839999999997</v>
          </cell>
          <cell r="F195">
            <v>245003.14</v>
          </cell>
          <cell r="G195">
            <v>343004.86</v>
          </cell>
          <cell r="H195">
            <v>282583.28999999998</v>
          </cell>
          <cell r="I195">
            <v>716890.02</v>
          </cell>
          <cell r="J195">
            <v>264117.93</v>
          </cell>
          <cell r="K195">
            <v>303997.55</v>
          </cell>
          <cell r="L195">
            <v>491798.59</v>
          </cell>
          <cell r="M195">
            <v>82573.509999999995</v>
          </cell>
          <cell r="N195">
            <v>44484.39</v>
          </cell>
          <cell r="O195">
            <v>291553.74</v>
          </cell>
          <cell r="P195">
            <v>408175.78</v>
          </cell>
          <cell r="Q195">
            <v>336274.12</v>
          </cell>
          <cell r="R195">
            <v>853099.12</v>
          </cell>
          <cell r="S195">
            <v>314300.34000000003</v>
          </cell>
          <cell r="T195">
            <v>361757.08</v>
          </cell>
          <cell r="U195">
            <v>585240.31999999995</v>
          </cell>
          <cell r="V195">
            <v>98262.48</v>
          </cell>
        </row>
        <row r="196">
          <cell r="B196" t="str">
            <v>CyF_CCE193</v>
          </cell>
          <cell r="C196" t="str">
            <v>Breaker Industriales De 50 Amperios</v>
          </cell>
          <cell r="D196" t="str">
            <v>UN</v>
          </cell>
          <cell r="E196">
            <v>37381.839999999997</v>
          </cell>
          <cell r="F196">
            <v>245003.14</v>
          </cell>
          <cell r="G196">
            <v>343004.86</v>
          </cell>
          <cell r="H196">
            <v>282583.28999999998</v>
          </cell>
          <cell r="I196">
            <v>716890.02</v>
          </cell>
          <cell r="J196">
            <v>264117.93</v>
          </cell>
          <cell r="K196">
            <v>303997.55</v>
          </cell>
          <cell r="L196">
            <v>557371.73</v>
          </cell>
          <cell r="M196">
            <v>119096.4</v>
          </cell>
          <cell r="N196">
            <v>44484.39</v>
          </cell>
          <cell r="O196">
            <v>291553.74</v>
          </cell>
          <cell r="P196">
            <v>408175.78</v>
          </cell>
          <cell r="Q196">
            <v>336274.12</v>
          </cell>
          <cell r="R196">
            <v>853099.12</v>
          </cell>
          <cell r="S196">
            <v>314300.34000000003</v>
          </cell>
          <cell r="T196">
            <v>361757.08</v>
          </cell>
          <cell r="U196">
            <v>663272.36</v>
          </cell>
          <cell r="V196">
            <v>141724.72</v>
          </cell>
        </row>
        <row r="197">
          <cell r="B197" t="str">
            <v>CyF_CCE194</v>
          </cell>
          <cell r="C197" t="str">
            <v>Breaker O Pin De Corte Monopolar Riel 20 Amperios</v>
          </cell>
          <cell r="D197" t="str">
            <v>UN</v>
          </cell>
          <cell r="E197">
            <v>17841.37</v>
          </cell>
          <cell r="F197">
            <v>22217.96</v>
          </cell>
          <cell r="G197">
            <v>36665.81</v>
          </cell>
          <cell r="H197">
            <v>26919.46</v>
          </cell>
          <cell r="I197">
            <v>24882.06</v>
          </cell>
          <cell r="J197">
            <v>22657.82</v>
          </cell>
          <cell r="K197">
            <v>29414.639999999999</v>
          </cell>
          <cell r="L197">
            <v>39343.89</v>
          </cell>
          <cell r="M197">
            <v>73045.789999999994</v>
          </cell>
          <cell r="N197">
            <v>21231.23</v>
          </cell>
          <cell r="O197">
            <v>26439.37</v>
          </cell>
          <cell r="P197">
            <v>43632.31</v>
          </cell>
          <cell r="Q197">
            <v>32034.16</v>
          </cell>
          <cell r="R197">
            <v>29609.65</v>
          </cell>
          <cell r="S197">
            <v>26962.81</v>
          </cell>
          <cell r="T197">
            <v>35003.42</v>
          </cell>
          <cell r="U197">
            <v>46819.23</v>
          </cell>
          <cell r="V197">
            <v>86924.49</v>
          </cell>
        </row>
        <row r="198">
          <cell r="B198" t="str">
            <v>CyF_CCE195</v>
          </cell>
          <cell r="C198" t="str">
            <v>Breaker O Pin De Corte Riel Din 3X60 - Presentación Por Unidades.</v>
          </cell>
          <cell r="D198" t="str">
            <v>UN</v>
          </cell>
          <cell r="E198">
            <v>152915.46</v>
          </cell>
          <cell r="F198">
            <v>100902.81</v>
          </cell>
          <cell r="G198">
            <v>114847.91</v>
          </cell>
          <cell r="H198">
            <v>50964.39</v>
          </cell>
          <cell r="I198">
            <v>131283.22</v>
          </cell>
          <cell r="J198">
            <v>70747.94</v>
          </cell>
          <cell r="K198">
            <v>120886.46</v>
          </cell>
          <cell r="L198">
            <v>459012.02</v>
          </cell>
          <cell r="M198">
            <v>127036.17</v>
          </cell>
          <cell r="N198">
            <v>181969.4</v>
          </cell>
          <cell r="O198">
            <v>120074.34</v>
          </cell>
          <cell r="P198">
            <v>136669.01</v>
          </cell>
          <cell r="Q198">
            <v>60647.62</v>
          </cell>
          <cell r="R198">
            <v>156227.03</v>
          </cell>
          <cell r="S198">
            <v>84190.05</v>
          </cell>
          <cell r="T198">
            <v>143854.89000000001</v>
          </cell>
          <cell r="U198">
            <v>546224.30000000005</v>
          </cell>
          <cell r="V198">
            <v>151173.04</v>
          </cell>
        </row>
        <row r="199">
          <cell r="B199" t="str">
            <v>CyF_CCE196</v>
          </cell>
          <cell r="C199" t="str">
            <v>Brida 12" Incluye Pernos, Tuercas, Empaque.</v>
          </cell>
          <cell r="D199" t="str">
            <v>UN</v>
          </cell>
          <cell r="E199">
            <v>509710.95</v>
          </cell>
          <cell r="F199">
            <v>1052139.5900000001</v>
          </cell>
          <cell r="G199">
            <v>1281953.7</v>
          </cell>
          <cell r="H199">
            <v>1173207.8500000001</v>
          </cell>
          <cell r="I199">
            <v>169333.43</v>
          </cell>
          <cell r="J199">
            <v>1174541.6399999999</v>
          </cell>
          <cell r="K199">
            <v>2509226.9900000002</v>
          </cell>
          <cell r="L199">
            <v>1599656.87</v>
          </cell>
          <cell r="M199">
            <v>2381928.09</v>
          </cell>
          <cell r="N199">
            <v>606556.03</v>
          </cell>
          <cell r="O199">
            <v>1252046.1100000001</v>
          </cell>
          <cell r="P199">
            <v>1525524.9</v>
          </cell>
          <cell r="Q199">
            <v>1396117.34</v>
          </cell>
          <cell r="R199">
            <v>201506.78</v>
          </cell>
          <cell r="S199">
            <v>1397704.55</v>
          </cell>
          <cell r="T199">
            <v>2985980.12</v>
          </cell>
          <cell r="U199">
            <v>1903591.68</v>
          </cell>
          <cell r="V199">
            <v>2834494.43</v>
          </cell>
        </row>
        <row r="200">
          <cell r="B200" t="str">
            <v>CyF_CCE197</v>
          </cell>
          <cell r="C200" t="str">
            <v>Brida 14" Incluye Pernos, Tuercas, Empaque.</v>
          </cell>
          <cell r="D200" t="str">
            <v>UN</v>
          </cell>
          <cell r="E200">
            <v>594660.62</v>
          </cell>
          <cell r="F200">
            <v>1256566.31</v>
          </cell>
          <cell r="G200">
            <v>2215409.66</v>
          </cell>
          <cell r="H200">
            <v>1403172.18</v>
          </cell>
          <cell r="I200">
            <v>184274.62</v>
          </cell>
          <cell r="J200">
            <v>1400736.12</v>
          </cell>
          <cell r="K200">
            <v>8346590.7300000004</v>
          </cell>
          <cell r="L200">
            <v>1971110.46</v>
          </cell>
          <cell r="M200">
            <v>2130015.37</v>
          </cell>
          <cell r="N200">
            <v>707646.14</v>
          </cell>
          <cell r="O200">
            <v>1495313.91</v>
          </cell>
          <cell r="P200">
            <v>2636337.5</v>
          </cell>
          <cell r="Q200">
            <v>1669774.89</v>
          </cell>
          <cell r="R200">
            <v>219286.8</v>
          </cell>
          <cell r="S200">
            <v>1666875.98</v>
          </cell>
          <cell r="T200">
            <v>9932442.9700000007</v>
          </cell>
          <cell r="U200">
            <v>2345621.4500000002</v>
          </cell>
          <cell r="V200">
            <v>2534718.29</v>
          </cell>
        </row>
        <row r="201">
          <cell r="B201" t="str">
            <v>CyF_CCE198</v>
          </cell>
          <cell r="C201" t="str">
            <v>Brida Ajustable Pvc-P 3" Sh80, 150 Psi.</v>
          </cell>
          <cell r="D201" t="str">
            <v>UN</v>
          </cell>
          <cell r="E201">
            <v>76458.44</v>
          </cell>
          <cell r="F201">
            <v>95248.03</v>
          </cell>
          <cell r="G201">
            <v>123640.84</v>
          </cell>
          <cell r="H201">
            <v>107186.76</v>
          </cell>
          <cell r="I201">
            <v>71514.490000000005</v>
          </cell>
          <cell r="J201">
            <v>105350.17</v>
          </cell>
          <cell r="K201">
            <v>118111.87</v>
          </cell>
          <cell r="L201">
            <v>1570433.87</v>
          </cell>
          <cell r="M201">
            <v>71529.3</v>
          </cell>
          <cell r="N201">
            <v>90985.54</v>
          </cell>
          <cell r="O201">
            <v>113345.16</v>
          </cell>
          <cell r="P201">
            <v>147132.6</v>
          </cell>
          <cell r="Q201">
            <v>127552.24</v>
          </cell>
          <cell r="R201">
            <v>85102.24</v>
          </cell>
          <cell r="S201">
            <v>125366.7</v>
          </cell>
          <cell r="T201">
            <v>140553.13</v>
          </cell>
          <cell r="U201">
            <v>1868816.31</v>
          </cell>
          <cell r="V201">
            <v>85119.87</v>
          </cell>
        </row>
        <row r="202">
          <cell r="B202" t="str">
            <v>CyF_CCE199</v>
          </cell>
          <cell r="C202" t="str">
            <v>Brida Ajustable Pvc-P 4" Sh80, 150 Psi.</v>
          </cell>
          <cell r="D202" t="str">
            <v>UN</v>
          </cell>
          <cell r="E202">
            <v>107040.96000000001</v>
          </cell>
          <cell r="F202">
            <v>140742.76</v>
          </cell>
          <cell r="G202">
            <v>156053.82999999999</v>
          </cell>
          <cell r="H202">
            <v>165652.26999999999</v>
          </cell>
          <cell r="I202">
            <v>100739.44</v>
          </cell>
          <cell r="J202">
            <v>148401.82999999999</v>
          </cell>
          <cell r="K202">
            <v>157220.25</v>
          </cell>
          <cell r="L202">
            <v>1945920.15</v>
          </cell>
          <cell r="M202">
            <v>100763.5</v>
          </cell>
          <cell r="N202">
            <v>127378.74</v>
          </cell>
          <cell r="O202">
            <v>167483.88</v>
          </cell>
          <cell r="P202">
            <v>185704.06</v>
          </cell>
          <cell r="Q202">
            <v>197126.2</v>
          </cell>
          <cell r="R202">
            <v>119879.93</v>
          </cell>
          <cell r="S202">
            <v>176598.18</v>
          </cell>
          <cell r="T202">
            <v>187092.1</v>
          </cell>
          <cell r="U202">
            <v>2315644.98</v>
          </cell>
          <cell r="V202">
            <v>119908.57</v>
          </cell>
        </row>
        <row r="203">
          <cell r="B203" t="str">
            <v>CyF_CCE200</v>
          </cell>
          <cell r="C203" t="str">
            <v>Brida Ajustable Pvc-P 6" Sh80, 150 Psi.</v>
          </cell>
          <cell r="D203" t="str">
            <v>UN</v>
          </cell>
          <cell r="E203">
            <v>149517.24</v>
          </cell>
          <cell r="F203">
            <v>179446.85</v>
          </cell>
          <cell r="G203">
            <v>218178.83</v>
          </cell>
          <cell r="H203">
            <v>192936.18</v>
          </cell>
          <cell r="I203">
            <v>140843.57</v>
          </cell>
          <cell r="J203">
            <v>207482.4</v>
          </cell>
          <cell r="K203">
            <v>261158.92</v>
          </cell>
          <cell r="L203">
            <v>3438138.6</v>
          </cell>
          <cell r="M203">
            <v>140878.34</v>
          </cell>
          <cell r="N203">
            <v>177925.52</v>
          </cell>
          <cell r="O203">
            <v>213541.75</v>
          </cell>
          <cell r="P203">
            <v>259632.81</v>
          </cell>
          <cell r="Q203">
            <v>229594.05</v>
          </cell>
          <cell r="R203">
            <v>167603.85</v>
          </cell>
          <cell r="S203">
            <v>246904.06</v>
          </cell>
          <cell r="T203">
            <v>310779.11</v>
          </cell>
          <cell r="U203">
            <v>4091384.93</v>
          </cell>
          <cell r="V203">
            <v>167645.22</v>
          </cell>
        </row>
        <row r="204">
          <cell r="B204" t="str">
            <v>CyF_CCE201</v>
          </cell>
          <cell r="C204" t="str">
            <v>Brida Ajustable Pvc-P 8" Sh80, 150 Psi.</v>
          </cell>
          <cell r="D204" t="str">
            <v>UN</v>
          </cell>
          <cell r="E204">
            <v>263350.3</v>
          </cell>
          <cell r="F204">
            <v>331803.02</v>
          </cell>
          <cell r="G204">
            <v>370742.06</v>
          </cell>
          <cell r="H204">
            <v>387821.21</v>
          </cell>
          <cell r="I204">
            <v>239327.91</v>
          </cell>
          <cell r="J204">
            <v>352565.72</v>
          </cell>
          <cell r="K204">
            <v>333338.57</v>
          </cell>
          <cell r="L204">
            <v>5344886.67</v>
          </cell>
          <cell r="M204">
            <v>239391.71</v>
          </cell>
          <cell r="N204">
            <v>313386.86</v>
          </cell>
          <cell r="O204">
            <v>394845.59</v>
          </cell>
          <cell r="P204">
            <v>441183.05</v>
          </cell>
          <cell r="Q204">
            <v>461507.24</v>
          </cell>
          <cell r="R204">
            <v>284800.21000000002</v>
          </cell>
          <cell r="S204">
            <v>419553.21</v>
          </cell>
          <cell r="T204">
            <v>396672.9</v>
          </cell>
          <cell r="U204">
            <v>6360415.1399999997</v>
          </cell>
          <cell r="V204">
            <v>284876.13</v>
          </cell>
        </row>
        <row r="205">
          <cell r="B205" t="str">
            <v>CyF_CCE202</v>
          </cell>
          <cell r="C205" t="str">
            <v>Brida En Pvc Union Soldada 10" Van Stone Sch80</v>
          </cell>
          <cell r="D205" t="str">
            <v>UN</v>
          </cell>
          <cell r="E205">
            <v>832524.29</v>
          </cell>
          <cell r="F205">
            <v>786197.67</v>
          </cell>
          <cell r="G205">
            <v>1329372.83</v>
          </cell>
          <cell r="H205">
            <v>876982.61</v>
          </cell>
          <cell r="I205">
            <v>747366.06</v>
          </cell>
          <cell r="J205">
            <v>877342.77</v>
          </cell>
          <cell r="K205">
            <v>406830.43</v>
          </cell>
          <cell r="L205">
            <v>2026765.25</v>
          </cell>
          <cell r="M205">
            <v>595726.56999999995</v>
          </cell>
          <cell r="N205">
            <v>990703.91</v>
          </cell>
          <cell r="O205">
            <v>935575.23</v>
          </cell>
          <cell r="P205">
            <v>1581953.67</v>
          </cell>
          <cell r="Q205">
            <v>1043609.31</v>
          </cell>
          <cell r="R205">
            <v>889365.61</v>
          </cell>
          <cell r="S205">
            <v>1044037.9</v>
          </cell>
          <cell r="T205">
            <v>484128.21</v>
          </cell>
          <cell r="U205">
            <v>2411850.65</v>
          </cell>
          <cell r="V205">
            <v>708914.62</v>
          </cell>
        </row>
        <row r="206">
          <cell r="B206" t="str">
            <v>CyF_CCE203</v>
          </cell>
          <cell r="C206" t="str">
            <v>Brida En Pvc Union Soldada 3" Sch 80</v>
          </cell>
          <cell r="D206" t="str">
            <v>UN</v>
          </cell>
          <cell r="E206">
            <v>84952.55</v>
          </cell>
          <cell r="F206">
            <v>94371.51</v>
          </cell>
          <cell r="G206">
            <v>490505.4</v>
          </cell>
          <cell r="H206">
            <v>105237.91</v>
          </cell>
          <cell r="I206">
            <v>390815.59</v>
          </cell>
          <cell r="J206">
            <v>105343.15</v>
          </cell>
          <cell r="K206">
            <v>80208.899999999994</v>
          </cell>
          <cell r="L206">
            <v>248290.15</v>
          </cell>
          <cell r="M206">
            <v>91867.79</v>
          </cell>
          <cell r="N206">
            <v>101093.53</v>
          </cell>
          <cell r="O206">
            <v>112302.1</v>
          </cell>
          <cell r="P206">
            <v>583701.43000000005</v>
          </cell>
          <cell r="Q206">
            <v>125233.11</v>
          </cell>
          <cell r="R206">
            <v>465070.55</v>
          </cell>
          <cell r="S206">
            <v>125358.35</v>
          </cell>
          <cell r="T206">
            <v>95448.59</v>
          </cell>
          <cell r="U206">
            <v>295465.28000000003</v>
          </cell>
          <cell r="V206">
            <v>109322.67</v>
          </cell>
        </row>
        <row r="207">
          <cell r="B207" t="str">
            <v>CyF_CCE204</v>
          </cell>
          <cell r="C207" t="str">
            <v>Brida En Pvc Union Soldada 4" Van Stone Sch80</v>
          </cell>
          <cell r="D207" t="str">
            <v>UN</v>
          </cell>
          <cell r="E207">
            <v>112138.28</v>
          </cell>
          <cell r="F207">
            <v>140028.5</v>
          </cell>
          <cell r="G207">
            <v>206013.68</v>
          </cell>
          <cell r="H207">
            <v>153959.16</v>
          </cell>
          <cell r="I207">
            <v>126412.39</v>
          </cell>
          <cell r="J207">
            <v>148397.15</v>
          </cell>
          <cell r="K207">
            <v>113193.55</v>
          </cell>
          <cell r="L207">
            <v>314086.78000000003</v>
          </cell>
          <cell r="M207">
            <v>100763.5</v>
          </cell>
          <cell r="N207">
            <v>133444.54999999999</v>
          </cell>
          <cell r="O207">
            <v>166633.92000000001</v>
          </cell>
          <cell r="P207">
            <v>245156.28</v>
          </cell>
          <cell r="Q207">
            <v>183211.4</v>
          </cell>
          <cell r="R207">
            <v>150430.74</v>
          </cell>
          <cell r="S207">
            <v>176592.61</v>
          </cell>
          <cell r="T207">
            <v>134700.32</v>
          </cell>
          <cell r="U207">
            <v>373763.27</v>
          </cell>
          <cell r="V207">
            <v>119908.57</v>
          </cell>
        </row>
        <row r="208">
          <cell r="B208" t="str">
            <v>CyF_CCE205</v>
          </cell>
          <cell r="C208" t="str">
            <v>Brida En Pvc Union Soldada 6" Sch 80</v>
          </cell>
          <cell r="D208" t="str">
            <v>UN</v>
          </cell>
          <cell r="E208">
            <v>225972.79</v>
          </cell>
          <cell r="F208">
            <v>188963.46</v>
          </cell>
          <cell r="G208">
            <v>937438.83</v>
          </cell>
          <cell r="H208">
            <v>214178.64</v>
          </cell>
          <cell r="I208">
            <v>746917.83</v>
          </cell>
          <cell r="J208">
            <v>207475.38</v>
          </cell>
          <cell r="K208">
            <v>178787.52</v>
          </cell>
          <cell r="L208">
            <v>494055.97</v>
          </cell>
          <cell r="M208">
            <v>182800.27</v>
          </cell>
          <cell r="N208">
            <v>268907.62</v>
          </cell>
          <cell r="O208">
            <v>224866.52</v>
          </cell>
          <cell r="P208">
            <v>1115552.21</v>
          </cell>
          <cell r="Q208">
            <v>254872.58</v>
          </cell>
          <cell r="R208">
            <v>888832.22</v>
          </cell>
          <cell r="S208">
            <v>246895.7</v>
          </cell>
          <cell r="T208">
            <v>212757.15</v>
          </cell>
          <cell r="U208">
            <v>587926.6</v>
          </cell>
          <cell r="V208">
            <v>217532.32</v>
          </cell>
        </row>
        <row r="209">
          <cell r="B209" t="str">
            <v>CyF_CCE206</v>
          </cell>
          <cell r="C209" t="str">
            <v>Brida En Pvc Union Soldada 6" Van Stone Sch80</v>
          </cell>
          <cell r="D209" t="str">
            <v>UN</v>
          </cell>
          <cell r="E209">
            <v>225972.79</v>
          </cell>
          <cell r="F209">
            <v>249452.83</v>
          </cell>
          <cell r="G209">
            <v>324054.82</v>
          </cell>
          <cell r="H209">
            <v>214178.64</v>
          </cell>
          <cell r="I209">
            <v>176738.28</v>
          </cell>
          <cell r="J209">
            <v>207475.38</v>
          </cell>
          <cell r="K209">
            <v>261158.92</v>
          </cell>
          <cell r="L209">
            <v>494055.97</v>
          </cell>
          <cell r="M209">
            <v>140878.34</v>
          </cell>
          <cell r="N209">
            <v>268907.62</v>
          </cell>
          <cell r="O209">
            <v>296848.87</v>
          </cell>
          <cell r="P209">
            <v>385625.24</v>
          </cell>
          <cell r="Q209">
            <v>254872.58</v>
          </cell>
          <cell r="R209">
            <v>210318.55</v>
          </cell>
          <cell r="S209">
            <v>246895.7</v>
          </cell>
          <cell r="T209">
            <v>310779.11</v>
          </cell>
          <cell r="U209">
            <v>587926.6</v>
          </cell>
          <cell r="V209">
            <v>167645.22</v>
          </cell>
        </row>
        <row r="210">
          <cell r="B210" t="str">
            <v>CyF_CCE207</v>
          </cell>
          <cell r="C210" t="str">
            <v>Brida En Pvc Union Soldada 8" Van Stone Sch80</v>
          </cell>
          <cell r="D210" t="str">
            <v>UN</v>
          </cell>
          <cell r="E210">
            <v>322817.65999999997</v>
          </cell>
          <cell r="F210">
            <v>331799.88</v>
          </cell>
          <cell r="G210">
            <v>527692.35</v>
          </cell>
          <cell r="H210">
            <v>387821.21</v>
          </cell>
          <cell r="I210">
            <v>300327.78999999998</v>
          </cell>
          <cell r="J210">
            <v>352558.7</v>
          </cell>
          <cell r="K210">
            <v>333338.57</v>
          </cell>
          <cell r="L210">
            <v>812325.27</v>
          </cell>
          <cell r="M210">
            <v>239391.71</v>
          </cell>
          <cell r="N210">
            <v>384153.02</v>
          </cell>
          <cell r="O210">
            <v>394841.86</v>
          </cell>
          <cell r="P210">
            <v>627953.9</v>
          </cell>
          <cell r="Q210">
            <v>461507.24</v>
          </cell>
          <cell r="R210">
            <v>357390.07</v>
          </cell>
          <cell r="S210">
            <v>419544.85</v>
          </cell>
          <cell r="T210">
            <v>396672.9</v>
          </cell>
          <cell r="U210">
            <v>966667.07</v>
          </cell>
          <cell r="V210">
            <v>284876.13</v>
          </cell>
        </row>
        <row r="211">
          <cell r="B211" t="str">
            <v>CyF_CCE208</v>
          </cell>
          <cell r="C211" t="str">
            <v>Brida Loca De 3"</v>
          </cell>
          <cell r="D211" t="str">
            <v>UN</v>
          </cell>
          <cell r="E211">
            <v>93448.09</v>
          </cell>
          <cell r="F211">
            <v>92748.800000000003</v>
          </cell>
          <cell r="G211">
            <v>73190.149999999994</v>
          </cell>
          <cell r="H211">
            <v>104263.49</v>
          </cell>
          <cell r="I211">
            <v>60878.36</v>
          </cell>
          <cell r="J211">
            <v>102696.62</v>
          </cell>
          <cell r="K211">
            <v>80208.899999999994</v>
          </cell>
          <cell r="L211">
            <v>100271.17</v>
          </cell>
          <cell r="M211">
            <v>48526.23</v>
          </cell>
          <cell r="N211">
            <v>111203.23</v>
          </cell>
          <cell r="O211">
            <v>110371.07</v>
          </cell>
          <cell r="P211">
            <v>87096.28</v>
          </cell>
          <cell r="Q211">
            <v>124073.55</v>
          </cell>
          <cell r="R211">
            <v>72445.25</v>
          </cell>
          <cell r="S211">
            <v>122208.98</v>
          </cell>
          <cell r="T211">
            <v>95448.59</v>
          </cell>
          <cell r="U211">
            <v>119322.69</v>
          </cell>
          <cell r="V211">
            <v>57746.21</v>
          </cell>
        </row>
        <row r="212">
          <cell r="B212" t="str">
            <v>CyF_CCE209</v>
          </cell>
          <cell r="C212" t="str">
            <v>Brida Loca De 4"</v>
          </cell>
          <cell r="D212" t="str">
            <v>UN</v>
          </cell>
          <cell r="E212">
            <v>112138.28</v>
          </cell>
          <cell r="F212">
            <v>116209.22</v>
          </cell>
          <cell r="G212">
            <v>87265.19</v>
          </cell>
          <cell r="H212">
            <v>104263.49</v>
          </cell>
          <cell r="I212">
            <v>85913.81</v>
          </cell>
          <cell r="J212">
            <v>98876.87</v>
          </cell>
          <cell r="K212">
            <v>113193.55</v>
          </cell>
          <cell r="L212">
            <v>141397.97</v>
          </cell>
          <cell r="M212">
            <v>68482.009999999995</v>
          </cell>
          <cell r="N212">
            <v>133444.54999999999</v>
          </cell>
          <cell r="O212">
            <v>138288.97</v>
          </cell>
          <cell r="P212">
            <v>103845.58</v>
          </cell>
          <cell r="Q212">
            <v>124073.55</v>
          </cell>
          <cell r="R212">
            <v>102237.43</v>
          </cell>
          <cell r="S212">
            <v>117663.48</v>
          </cell>
          <cell r="T212">
            <v>134700.32</v>
          </cell>
          <cell r="U212">
            <v>168263.58</v>
          </cell>
          <cell r="V212">
            <v>81493.59</v>
          </cell>
        </row>
        <row r="213">
          <cell r="B213" t="str">
            <v>CyF_CCE210</v>
          </cell>
          <cell r="C213" t="str">
            <v>Brida Loca De 8"</v>
          </cell>
          <cell r="D213" t="str">
            <v>UN</v>
          </cell>
          <cell r="E213">
            <v>322817.65999999997</v>
          </cell>
          <cell r="F213">
            <v>284878.61</v>
          </cell>
          <cell r="G213">
            <v>143565.29999999999</v>
          </cell>
          <cell r="H213">
            <v>302071.78999999998</v>
          </cell>
          <cell r="I213">
            <v>180644.9</v>
          </cell>
          <cell r="J213">
            <v>304020.65000000002</v>
          </cell>
          <cell r="K213">
            <v>238849.65</v>
          </cell>
          <cell r="L213">
            <v>297302.09000000003</v>
          </cell>
          <cell r="M213">
            <v>143992.32000000001</v>
          </cell>
          <cell r="N213">
            <v>384153.02</v>
          </cell>
          <cell r="O213">
            <v>339005.55</v>
          </cell>
          <cell r="P213">
            <v>170842.71</v>
          </cell>
          <cell r="Q213">
            <v>359465.43</v>
          </cell>
          <cell r="R213">
            <v>214967.43</v>
          </cell>
          <cell r="S213">
            <v>361784.57</v>
          </cell>
          <cell r="T213">
            <v>284231.08</v>
          </cell>
          <cell r="U213">
            <v>353789.49</v>
          </cell>
          <cell r="V213">
            <v>171350.86</v>
          </cell>
        </row>
        <row r="214">
          <cell r="B214" t="str">
            <v>CyF_CCE211</v>
          </cell>
          <cell r="C214" t="str">
            <v>Brida Ranurada 2"</v>
          </cell>
          <cell r="D214" t="str">
            <v>UN</v>
          </cell>
          <cell r="E214">
            <v>50974.71</v>
          </cell>
          <cell r="F214">
            <v>53268.58</v>
          </cell>
          <cell r="G214">
            <v>59816.71</v>
          </cell>
          <cell r="H214">
            <v>58270.62</v>
          </cell>
          <cell r="I214">
            <v>42331.37</v>
          </cell>
          <cell r="J214">
            <v>56029.440000000002</v>
          </cell>
          <cell r="K214">
            <v>58471.28</v>
          </cell>
          <cell r="L214">
            <v>196718.78</v>
          </cell>
          <cell r="M214">
            <v>33742.400000000001</v>
          </cell>
          <cell r="N214">
            <v>60659.9</v>
          </cell>
          <cell r="O214">
            <v>63389.61</v>
          </cell>
          <cell r="P214">
            <v>71181.88</v>
          </cell>
          <cell r="Q214">
            <v>69342.039999999994</v>
          </cell>
          <cell r="R214">
            <v>50374.33</v>
          </cell>
          <cell r="S214">
            <v>66675.03</v>
          </cell>
          <cell r="T214">
            <v>69580.820000000007</v>
          </cell>
          <cell r="U214">
            <v>234095.35</v>
          </cell>
          <cell r="V214">
            <v>40153.46</v>
          </cell>
        </row>
        <row r="215">
          <cell r="B215" t="str">
            <v>CyF_CCE212</v>
          </cell>
          <cell r="C215" t="str">
            <v>Brida Ranurada 3"</v>
          </cell>
          <cell r="D215" t="str">
            <v>UN</v>
          </cell>
          <cell r="E215">
            <v>93448.09</v>
          </cell>
          <cell r="F215">
            <v>106104.07</v>
          </cell>
          <cell r="G215">
            <v>93233</v>
          </cell>
          <cell r="H215">
            <v>105043.04</v>
          </cell>
          <cell r="I215">
            <v>65980.27</v>
          </cell>
          <cell r="J215">
            <v>102314.64</v>
          </cell>
          <cell r="K215">
            <v>80208.899999999994</v>
          </cell>
          <cell r="L215">
            <v>334425.82</v>
          </cell>
          <cell r="M215">
            <v>52592.959999999999</v>
          </cell>
          <cell r="N215">
            <v>111203.23</v>
          </cell>
          <cell r="O215">
            <v>126263.84</v>
          </cell>
          <cell r="P215">
            <v>110947.27</v>
          </cell>
          <cell r="Q215">
            <v>125001.22</v>
          </cell>
          <cell r="R215">
            <v>78516.52</v>
          </cell>
          <cell r="S215">
            <v>121754.42</v>
          </cell>
          <cell r="T215">
            <v>95448.59</v>
          </cell>
          <cell r="U215">
            <v>397966.73</v>
          </cell>
          <cell r="V215">
            <v>62585.62</v>
          </cell>
        </row>
        <row r="216">
          <cell r="B216" t="str">
            <v>CyF_CCE213</v>
          </cell>
          <cell r="C216" t="str">
            <v>Brida Ranurada 6"</v>
          </cell>
          <cell r="D216" t="str">
            <v>UN</v>
          </cell>
          <cell r="E216">
            <v>225972.79</v>
          </cell>
          <cell r="F216">
            <v>171390.85</v>
          </cell>
          <cell r="G216">
            <v>227458.26</v>
          </cell>
          <cell r="H216">
            <v>194865.54</v>
          </cell>
          <cell r="I216">
            <v>160970.35</v>
          </cell>
          <cell r="J216">
            <v>187576.84</v>
          </cell>
          <cell r="K216">
            <v>178787.52</v>
          </cell>
          <cell r="L216">
            <v>468851.61</v>
          </cell>
          <cell r="M216">
            <v>128309.7</v>
          </cell>
          <cell r="N216">
            <v>268907.62</v>
          </cell>
          <cell r="O216">
            <v>203955.11</v>
          </cell>
          <cell r="P216">
            <v>270675.33</v>
          </cell>
          <cell r="Q216">
            <v>231889.99</v>
          </cell>
          <cell r="R216">
            <v>191554.72</v>
          </cell>
          <cell r="S216">
            <v>223216.44</v>
          </cell>
          <cell r="T216">
            <v>212757.15</v>
          </cell>
          <cell r="U216">
            <v>557933.42000000004</v>
          </cell>
          <cell r="V216">
            <v>152688.54</v>
          </cell>
        </row>
        <row r="217">
          <cell r="B217" t="str">
            <v>CyF_CCE214</v>
          </cell>
          <cell r="C217" t="str">
            <v>Brida Loca 10"</v>
          </cell>
          <cell r="D217" t="str">
            <v>UN</v>
          </cell>
          <cell r="E217">
            <v>832524.29</v>
          </cell>
          <cell r="F217">
            <v>312503.57</v>
          </cell>
          <cell r="G217">
            <v>322599.67999999999</v>
          </cell>
          <cell r="H217">
            <v>350598.16</v>
          </cell>
          <cell r="I217">
            <v>301264.09000000003</v>
          </cell>
          <cell r="J217">
            <v>346723.84000000003</v>
          </cell>
          <cell r="K217">
            <v>396924.51</v>
          </cell>
          <cell r="L217">
            <v>495893.62</v>
          </cell>
          <cell r="M217">
            <v>240138.05</v>
          </cell>
          <cell r="N217">
            <v>990703.91</v>
          </cell>
          <cell r="O217">
            <v>371879.25</v>
          </cell>
          <cell r="P217">
            <v>383893.62</v>
          </cell>
          <cell r="Q217">
            <v>417211.81</v>
          </cell>
          <cell r="R217">
            <v>358504.27</v>
          </cell>
          <cell r="S217">
            <v>412601.37</v>
          </cell>
          <cell r="T217">
            <v>472340.17</v>
          </cell>
          <cell r="U217">
            <v>590113.41</v>
          </cell>
          <cell r="V217">
            <v>285764.28000000003</v>
          </cell>
        </row>
        <row r="218">
          <cell r="B218" t="str">
            <v>CyF_CCE215</v>
          </cell>
          <cell r="C218" t="str">
            <v>Brocha 1 1/2"</v>
          </cell>
          <cell r="D218" t="str">
            <v>UN</v>
          </cell>
          <cell r="E218">
            <v>4249.9399999999996</v>
          </cell>
          <cell r="F218">
            <v>7216.69</v>
          </cell>
          <cell r="G218">
            <v>3941.01</v>
          </cell>
          <cell r="H218">
            <v>10500.41</v>
          </cell>
          <cell r="I218">
            <v>9761.57</v>
          </cell>
          <cell r="J218">
            <v>5602.94</v>
          </cell>
          <cell r="K218">
            <v>5565.05</v>
          </cell>
          <cell r="L218">
            <v>6242.56</v>
          </cell>
          <cell r="M218">
            <v>12544.82</v>
          </cell>
          <cell r="N218">
            <v>5057.43</v>
          </cell>
          <cell r="O218">
            <v>8587.86</v>
          </cell>
          <cell r="P218">
            <v>4689.8</v>
          </cell>
          <cell r="Q218">
            <v>12495.49</v>
          </cell>
          <cell r="R218">
            <v>11616.27</v>
          </cell>
          <cell r="S218">
            <v>6667.5</v>
          </cell>
          <cell r="T218">
            <v>6622.41</v>
          </cell>
          <cell r="U218">
            <v>7428.65</v>
          </cell>
          <cell r="V218">
            <v>14928.34</v>
          </cell>
        </row>
        <row r="219">
          <cell r="B219" t="str">
            <v>CyF_CCE216</v>
          </cell>
          <cell r="C219" t="str">
            <v>Brocha 1"</v>
          </cell>
          <cell r="D219" t="str">
            <v>UN</v>
          </cell>
          <cell r="E219">
            <v>3399.66</v>
          </cell>
          <cell r="F219">
            <v>3886.51</v>
          </cell>
          <cell r="G219">
            <v>3096.51</v>
          </cell>
          <cell r="H219">
            <v>4774.68</v>
          </cell>
          <cell r="I219">
            <v>8546.35</v>
          </cell>
          <cell r="J219">
            <v>3897.7</v>
          </cell>
          <cell r="K219">
            <v>4462.1499999999996</v>
          </cell>
          <cell r="L219">
            <v>5852.4</v>
          </cell>
          <cell r="M219">
            <v>7780.96</v>
          </cell>
          <cell r="N219">
            <v>4045.6</v>
          </cell>
          <cell r="O219">
            <v>4624.95</v>
          </cell>
          <cell r="P219">
            <v>3684.85</v>
          </cell>
          <cell r="Q219">
            <v>5681.87</v>
          </cell>
          <cell r="R219">
            <v>10170.16</v>
          </cell>
          <cell r="S219">
            <v>4638.26</v>
          </cell>
          <cell r="T219">
            <v>5309.96</v>
          </cell>
          <cell r="U219">
            <v>6964.36</v>
          </cell>
          <cell r="V219">
            <v>9259.34</v>
          </cell>
        </row>
        <row r="220">
          <cell r="B220" t="str">
            <v>CyF_CCE217</v>
          </cell>
          <cell r="C220" t="str">
            <v>Brocha 1/2"</v>
          </cell>
          <cell r="D220" t="str">
            <v>UN</v>
          </cell>
          <cell r="E220">
            <v>2890.07</v>
          </cell>
          <cell r="F220">
            <v>5720.6</v>
          </cell>
          <cell r="G220">
            <v>2674.98</v>
          </cell>
          <cell r="H220">
            <v>6431.21</v>
          </cell>
          <cell r="I220">
            <v>9761.57</v>
          </cell>
          <cell r="J220">
            <v>6333.76</v>
          </cell>
          <cell r="K220">
            <v>2887.19</v>
          </cell>
          <cell r="L220">
            <v>4974.54</v>
          </cell>
          <cell r="M220">
            <v>11909.64</v>
          </cell>
          <cell r="N220">
            <v>3439.18</v>
          </cell>
          <cell r="O220">
            <v>6807.51</v>
          </cell>
          <cell r="P220">
            <v>3183.23</v>
          </cell>
          <cell r="Q220">
            <v>7653.14</v>
          </cell>
          <cell r="R220">
            <v>11616.27</v>
          </cell>
          <cell r="S220">
            <v>7537.17</v>
          </cell>
          <cell r="T220">
            <v>3435.76</v>
          </cell>
          <cell r="U220">
            <v>5919.7</v>
          </cell>
          <cell r="V220">
            <v>14172.47</v>
          </cell>
        </row>
        <row r="221">
          <cell r="B221" t="str">
            <v>CyF_CCE218</v>
          </cell>
          <cell r="C221" t="str">
            <v>Brocha 2"</v>
          </cell>
          <cell r="D221" t="str">
            <v>UN</v>
          </cell>
          <cell r="E221">
            <v>5949.05</v>
          </cell>
          <cell r="F221">
            <v>5895.27</v>
          </cell>
          <cell r="G221">
            <v>4504.01</v>
          </cell>
          <cell r="H221">
            <v>6820.98</v>
          </cell>
          <cell r="I221">
            <v>13745.88</v>
          </cell>
          <cell r="J221">
            <v>6333.76</v>
          </cell>
          <cell r="K221">
            <v>7217.96</v>
          </cell>
          <cell r="L221">
            <v>11299.05</v>
          </cell>
          <cell r="M221">
            <v>15720.72</v>
          </cell>
          <cell r="N221">
            <v>7079.37</v>
          </cell>
          <cell r="O221">
            <v>7015.37</v>
          </cell>
          <cell r="P221">
            <v>5359.77</v>
          </cell>
          <cell r="Q221">
            <v>8116.97</v>
          </cell>
          <cell r="R221">
            <v>16357.6</v>
          </cell>
          <cell r="S221">
            <v>7537.17</v>
          </cell>
          <cell r="T221">
            <v>8589.3700000000008</v>
          </cell>
          <cell r="U221">
            <v>13445.87</v>
          </cell>
          <cell r="V221">
            <v>18707.66</v>
          </cell>
        </row>
        <row r="222">
          <cell r="B222" t="str">
            <v>CyF_CCE219</v>
          </cell>
          <cell r="C222" t="str">
            <v>Brocha 2" 1/2 Cerdas Naturales</v>
          </cell>
          <cell r="D222" t="str">
            <v>UN</v>
          </cell>
          <cell r="E222">
            <v>7307.47</v>
          </cell>
          <cell r="F222">
            <v>21229.279999999999</v>
          </cell>
          <cell r="G222">
            <v>5630.02</v>
          </cell>
          <cell r="H222">
            <v>24555.51</v>
          </cell>
          <cell r="I222">
            <v>25101.19</v>
          </cell>
          <cell r="J222">
            <v>22815.58</v>
          </cell>
          <cell r="K222">
            <v>7388.31</v>
          </cell>
          <cell r="L222">
            <v>14279.86</v>
          </cell>
          <cell r="M222">
            <v>20008.2</v>
          </cell>
          <cell r="N222">
            <v>8695.89</v>
          </cell>
          <cell r="O222">
            <v>25262.84</v>
          </cell>
          <cell r="P222">
            <v>6699.72</v>
          </cell>
          <cell r="Q222">
            <v>29221.06</v>
          </cell>
          <cell r="R222">
            <v>29870.42</v>
          </cell>
          <cell r="S222">
            <v>27150.54</v>
          </cell>
          <cell r="T222">
            <v>8792.09</v>
          </cell>
          <cell r="U222">
            <v>16993.03</v>
          </cell>
          <cell r="V222">
            <v>23809.759999999998</v>
          </cell>
        </row>
        <row r="223">
          <cell r="B223" t="str">
            <v>CyF_CCE220</v>
          </cell>
          <cell r="C223" t="str">
            <v>Brocha 2" 1/2"</v>
          </cell>
          <cell r="D223" t="str">
            <v>UN</v>
          </cell>
          <cell r="E223">
            <v>7307.47</v>
          </cell>
          <cell r="F223">
            <v>8733.74</v>
          </cell>
          <cell r="G223">
            <v>5630.02</v>
          </cell>
          <cell r="H223">
            <v>10718.68</v>
          </cell>
          <cell r="I223">
            <v>25101.19</v>
          </cell>
          <cell r="J223">
            <v>8769.82</v>
          </cell>
          <cell r="K223">
            <v>8346.85</v>
          </cell>
          <cell r="L223">
            <v>18665.27</v>
          </cell>
          <cell r="M223">
            <v>23660.49</v>
          </cell>
          <cell r="N223">
            <v>8695.89</v>
          </cell>
          <cell r="O223">
            <v>10393.15</v>
          </cell>
          <cell r="P223">
            <v>6699.72</v>
          </cell>
          <cell r="Q223">
            <v>12755.23</v>
          </cell>
          <cell r="R223">
            <v>29870.42</v>
          </cell>
          <cell r="S223">
            <v>10436.09</v>
          </cell>
          <cell r="T223">
            <v>9932.75</v>
          </cell>
          <cell r="U223">
            <v>22211.67</v>
          </cell>
          <cell r="V223">
            <v>28155.98</v>
          </cell>
        </row>
        <row r="224">
          <cell r="B224" t="str">
            <v>CyF_CCE221</v>
          </cell>
          <cell r="C224" t="str">
            <v>Brocha 2" Cerdas Naturales</v>
          </cell>
          <cell r="D224" t="str">
            <v>UN</v>
          </cell>
          <cell r="E224">
            <v>5949.05</v>
          </cell>
          <cell r="F224">
            <v>14216.08</v>
          </cell>
          <cell r="G224">
            <v>4504.01</v>
          </cell>
          <cell r="H224">
            <v>15980.57</v>
          </cell>
          <cell r="I224">
            <v>13745.88</v>
          </cell>
          <cell r="J224">
            <v>15741.26</v>
          </cell>
          <cell r="K224">
            <v>5656</v>
          </cell>
          <cell r="L224">
            <v>11299.05</v>
          </cell>
          <cell r="M224">
            <v>14132.78</v>
          </cell>
          <cell r="N224">
            <v>7079.37</v>
          </cell>
          <cell r="O224">
            <v>16917.14</v>
          </cell>
          <cell r="P224">
            <v>5359.77</v>
          </cell>
          <cell r="Q224">
            <v>19016.88</v>
          </cell>
          <cell r="R224">
            <v>16357.6</v>
          </cell>
          <cell r="S224">
            <v>18732.099999999999</v>
          </cell>
          <cell r="T224">
            <v>6730.64</v>
          </cell>
          <cell r="U224">
            <v>13445.87</v>
          </cell>
          <cell r="V224">
            <v>16818.009999999998</v>
          </cell>
        </row>
        <row r="225">
          <cell r="B225" t="str">
            <v>CyF_CCE222</v>
          </cell>
          <cell r="C225" t="str">
            <v>Brocha 3" Cerdas Naturales Chinas Blancas</v>
          </cell>
          <cell r="D225" t="str">
            <v>UN</v>
          </cell>
          <cell r="E225">
            <v>10027.19</v>
          </cell>
          <cell r="F225">
            <v>20006.54</v>
          </cell>
          <cell r="G225">
            <v>6615.99</v>
          </cell>
          <cell r="H225">
            <v>21827.119999999999</v>
          </cell>
          <cell r="I225">
            <v>29683.15</v>
          </cell>
          <cell r="J225">
            <v>22815.58</v>
          </cell>
          <cell r="K225">
            <v>12231.56</v>
          </cell>
          <cell r="L225">
            <v>15606.41</v>
          </cell>
          <cell r="M225">
            <v>30012.29</v>
          </cell>
          <cell r="N225">
            <v>11932.36</v>
          </cell>
          <cell r="O225">
            <v>23807.78</v>
          </cell>
          <cell r="P225">
            <v>7873.03</v>
          </cell>
          <cell r="Q225">
            <v>25974.27</v>
          </cell>
          <cell r="R225">
            <v>35322.949999999997</v>
          </cell>
          <cell r="S225">
            <v>27150.54</v>
          </cell>
          <cell r="T225">
            <v>14555.56</v>
          </cell>
          <cell r="U225">
            <v>18571.63</v>
          </cell>
          <cell r="V225">
            <v>35714.629999999997</v>
          </cell>
        </row>
        <row r="226">
          <cell r="B226" t="str">
            <v>CyF_CCE223</v>
          </cell>
          <cell r="C226" t="str">
            <v>Brocha 3""</v>
          </cell>
          <cell r="D226" t="str">
            <v>UN</v>
          </cell>
          <cell r="E226">
            <v>10027.19</v>
          </cell>
          <cell r="F226">
            <v>10698.83</v>
          </cell>
          <cell r="G226">
            <v>6615.99</v>
          </cell>
          <cell r="H226">
            <v>12667.52</v>
          </cell>
          <cell r="I226">
            <v>19722.36</v>
          </cell>
          <cell r="J226">
            <v>11205.9</v>
          </cell>
          <cell r="K226">
            <v>9881.39</v>
          </cell>
          <cell r="L226">
            <v>15606.41</v>
          </cell>
          <cell r="M226">
            <v>20484.580000000002</v>
          </cell>
          <cell r="N226">
            <v>11932.36</v>
          </cell>
          <cell r="O226">
            <v>12731.61</v>
          </cell>
          <cell r="P226">
            <v>7873.03</v>
          </cell>
          <cell r="Q226">
            <v>15074.35</v>
          </cell>
          <cell r="R226">
            <v>23469.61</v>
          </cell>
          <cell r="S226">
            <v>13335.02</v>
          </cell>
          <cell r="T226">
            <v>11758.85</v>
          </cell>
          <cell r="U226">
            <v>18571.63</v>
          </cell>
          <cell r="V226">
            <v>24376.65</v>
          </cell>
        </row>
        <row r="227">
          <cell r="B227" t="str">
            <v>CyF_CCE224</v>
          </cell>
          <cell r="C227" t="str">
            <v>Brocha 4"</v>
          </cell>
          <cell r="D227" t="str">
            <v>UN</v>
          </cell>
          <cell r="E227">
            <v>13255.06</v>
          </cell>
          <cell r="F227">
            <v>17445.64</v>
          </cell>
          <cell r="G227">
            <v>9149.49</v>
          </cell>
          <cell r="H227">
            <v>20901.43</v>
          </cell>
          <cell r="I227">
            <v>25698.83</v>
          </cell>
          <cell r="J227">
            <v>18026.86</v>
          </cell>
          <cell r="K227">
            <v>14330.54</v>
          </cell>
          <cell r="L227">
            <v>21380.78</v>
          </cell>
          <cell r="M227">
            <v>30012.29</v>
          </cell>
          <cell r="N227">
            <v>15773.52</v>
          </cell>
          <cell r="O227">
            <v>20760.310000000001</v>
          </cell>
          <cell r="P227">
            <v>10887.89</v>
          </cell>
          <cell r="Q227">
            <v>24872.7</v>
          </cell>
          <cell r="R227">
            <v>30581.61</v>
          </cell>
          <cell r="S227">
            <v>21451.96</v>
          </cell>
          <cell r="T227">
            <v>17053.34</v>
          </cell>
          <cell r="U227">
            <v>25443.13</v>
          </cell>
          <cell r="V227">
            <v>35714.629999999997</v>
          </cell>
        </row>
        <row r="228">
          <cell r="B228" t="str">
            <v>CyF_CCE225</v>
          </cell>
          <cell r="C228" t="str">
            <v>Brocha 4" Cerdas Naturales Chinas Blancas</v>
          </cell>
          <cell r="D228" t="str">
            <v>UN</v>
          </cell>
          <cell r="E228">
            <v>13255.06</v>
          </cell>
          <cell r="F228">
            <v>26338.85</v>
          </cell>
          <cell r="G228">
            <v>9149.49</v>
          </cell>
          <cell r="H228">
            <v>31181.599999999999</v>
          </cell>
          <cell r="I228">
            <v>35659.629999999997</v>
          </cell>
          <cell r="J228">
            <v>27591.040000000001</v>
          </cell>
          <cell r="K228">
            <v>16142.26</v>
          </cell>
          <cell r="L228">
            <v>21380.78</v>
          </cell>
          <cell r="M228">
            <v>37158.07</v>
          </cell>
          <cell r="N228">
            <v>15773.52</v>
          </cell>
          <cell r="O228">
            <v>31343.23</v>
          </cell>
          <cell r="P228">
            <v>10887.89</v>
          </cell>
          <cell r="Q228">
            <v>37106.1</v>
          </cell>
          <cell r="R228">
            <v>42434.96</v>
          </cell>
          <cell r="S228">
            <v>32833.339999999997</v>
          </cell>
          <cell r="T228">
            <v>19209.29</v>
          </cell>
          <cell r="U228">
            <v>25443.13</v>
          </cell>
          <cell r="V228">
            <v>44218.1</v>
          </cell>
        </row>
        <row r="229">
          <cell r="B229" t="str">
            <v>CyF_CCE226</v>
          </cell>
          <cell r="C229" t="str">
            <v>Brocha 5" Cerdas Naturales Chinas Blancas</v>
          </cell>
          <cell r="D229" t="str">
            <v>UN</v>
          </cell>
          <cell r="E229">
            <v>22089.85</v>
          </cell>
          <cell r="F229">
            <v>32251.94</v>
          </cell>
          <cell r="G229">
            <v>13512.03</v>
          </cell>
          <cell r="H229">
            <v>35274.19</v>
          </cell>
          <cell r="I229">
            <v>20312.05</v>
          </cell>
          <cell r="J229">
            <v>36692.949999999997</v>
          </cell>
          <cell r="K229">
            <v>22257.32</v>
          </cell>
          <cell r="L229">
            <v>30650.99</v>
          </cell>
          <cell r="M229">
            <v>44303.86</v>
          </cell>
          <cell r="N229">
            <v>26286.92</v>
          </cell>
          <cell r="O229">
            <v>38379.81</v>
          </cell>
          <cell r="P229">
            <v>16079.32</v>
          </cell>
          <cell r="Q229">
            <v>41976.29</v>
          </cell>
          <cell r="R229">
            <v>24171.34</v>
          </cell>
          <cell r="S229">
            <v>43664.61</v>
          </cell>
          <cell r="T229">
            <v>26486.21</v>
          </cell>
          <cell r="U229">
            <v>36474.68</v>
          </cell>
          <cell r="V229">
            <v>52721.59</v>
          </cell>
        </row>
        <row r="230">
          <cell r="B230" t="str">
            <v>CyF_CCE227</v>
          </cell>
          <cell r="C230" t="str">
            <v>Brocha Cerda China Profesional De 4" Mango De Madera 1 Cm Grosor Por 3 Cm De Espesor</v>
          </cell>
          <cell r="D230" t="str">
            <v>UN</v>
          </cell>
          <cell r="E230">
            <v>25489.51</v>
          </cell>
          <cell r="F230">
            <v>29893.14</v>
          </cell>
          <cell r="G230">
            <v>19705.04</v>
          </cell>
          <cell r="H230">
            <v>34884.410000000003</v>
          </cell>
          <cell r="I230">
            <v>35659.629999999997</v>
          </cell>
          <cell r="J230">
            <v>31819.27</v>
          </cell>
          <cell r="K230">
            <v>16142.26</v>
          </cell>
          <cell r="L230">
            <v>21380.78</v>
          </cell>
          <cell r="M230">
            <v>34299.760000000002</v>
          </cell>
          <cell r="N230">
            <v>30332.52</v>
          </cell>
          <cell r="O230">
            <v>35572.839999999997</v>
          </cell>
          <cell r="P230">
            <v>23449</v>
          </cell>
          <cell r="Q230">
            <v>41512.449999999997</v>
          </cell>
          <cell r="R230">
            <v>42434.96</v>
          </cell>
          <cell r="S230">
            <v>37864.93</v>
          </cell>
          <cell r="T230">
            <v>19209.29</v>
          </cell>
          <cell r="U230">
            <v>25443.13</v>
          </cell>
          <cell r="V230">
            <v>40816.71</v>
          </cell>
        </row>
        <row r="231">
          <cell r="B231" t="str">
            <v>CyF_CCE228</v>
          </cell>
          <cell r="C231" t="str">
            <v>Brocha Cerda Mona De 2 " Ideal Para Pinturas A Base De Aceite</v>
          </cell>
          <cell r="D231" t="str">
            <v>UN</v>
          </cell>
          <cell r="E231">
            <v>5949.05</v>
          </cell>
          <cell r="F231">
            <v>8649.11</v>
          </cell>
          <cell r="G231">
            <v>23419.4</v>
          </cell>
          <cell r="H231">
            <v>10718.68</v>
          </cell>
          <cell r="I231">
            <v>19722.36</v>
          </cell>
          <cell r="J231">
            <v>8580.98</v>
          </cell>
          <cell r="K231">
            <v>7217.96</v>
          </cell>
          <cell r="L231">
            <v>11299.05</v>
          </cell>
          <cell r="M231">
            <v>14132.78</v>
          </cell>
          <cell r="N231">
            <v>7079.37</v>
          </cell>
          <cell r="O231">
            <v>10292.44</v>
          </cell>
          <cell r="P231">
            <v>27869.09</v>
          </cell>
          <cell r="Q231">
            <v>12755.23</v>
          </cell>
          <cell r="R231">
            <v>23469.61</v>
          </cell>
          <cell r="S231">
            <v>10211.370000000001</v>
          </cell>
          <cell r="T231">
            <v>8589.3700000000008</v>
          </cell>
          <cell r="U231">
            <v>13445.87</v>
          </cell>
          <cell r="V231">
            <v>16818.009999999998</v>
          </cell>
        </row>
        <row r="232">
          <cell r="B232" t="str">
            <v>CyF_CCE229</v>
          </cell>
          <cell r="C232" t="str">
            <v>Brocha Cerda Mona Profesional De 2" Mango De Madera 1Cm Grosor Por 3Cm De Espesor</v>
          </cell>
          <cell r="D232" t="str">
            <v>UN</v>
          </cell>
          <cell r="E232">
            <v>8328.09</v>
          </cell>
          <cell r="F232">
            <v>8663</v>
          </cell>
          <cell r="G232">
            <v>13512.03</v>
          </cell>
          <cell r="H232">
            <v>10718.68</v>
          </cell>
          <cell r="I232">
            <v>8068.24</v>
          </cell>
          <cell r="J232">
            <v>8580.98</v>
          </cell>
          <cell r="K232">
            <v>7217.96</v>
          </cell>
          <cell r="L232">
            <v>11299.05</v>
          </cell>
          <cell r="M232">
            <v>17308.68</v>
          </cell>
          <cell r="N232">
            <v>9910.43</v>
          </cell>
          <cell r="O232">
            <v>10308.969999999999</v>
          </cell>
          <cell r="P232">
            <v>16079.32</v>
          </cell>
          <cell r="Q232">
            <v>12755.23</v>
          </cell>
          <cell r="R232">
            <v>9601.2099999999991</v>
          </cell>
          <cell r="S232">
            <v>10211.370000000001</v>
          </cell>
          <cell r="T232">
            <v>8589.3700000000008</v>
          </cell>
          <cell r="U232">
            <v>13445.87</v>
          </cell>
          <cell r="V232">
            <v>20597.330000000002</v>
          </cell>
        </row>
        <row r="233">
          <cell r="B233" t="str">
            <v>CyF_CCE230</v>
          </cell>
          <cell r="C233" t="str">
            <v>Brocha Cerda Mona Profesional De 3" Mango De Pasta 1Cm Grosor Por 3Cm De Espesor</v>
          </cell>
          <cell r="D233" t="str">
            <v>UN</v>
          </cell>
          <cell r="E233">
            <v>10027.19</v>
          </cell>
          <cell r="F233">
            <v>16947.82</v>
          </cell>
          <cell r="G233">
            <v>14638.02</v>
          </cell>
          <cell r="H233">
            <v>20388.87</v>
          </cell>
          <cell r="I233">
            <v>14443.15</v>
          </cell>
          <cell r="J233">
            <v>17428.560000000001</v>
          </cell>
          <cell r="K233">
            <v>9881.39</v>
          </cell>
          <cell r="L233">
            <v>15606.41</v>
          </cell>
          <cell r="M233">
            <v>26836.38</v>
          </cell>
          <cell r="N233">
            <v>11932.36</v>
          </cell>
          <cell r="O233">
            <v>20167.91</v>
          </cell>
          <cell r="P233">
            <v>17419.240000000002</v>
          </cell>
          <cell r="Q233">
            <v>24262.76</v>
          </cell>
          <cell r="R233">
            <v>17187.349999999999</v>
          </cell>
          <cell r="S233">
            <v>20739.990000000002</v>
          </cell>
          <cell r="T233">
            <v>11758.85</v>
          </cell>
          <cell r="U233">
            <v>18571.63</v>
          </cell>
          <cell r="V233">
            <v>31935.29</v>
          </cell>
        </row>
        <row r="234">
          <cell r="B234" t="str">
            <v>CyF_CCE231</v>
          </cell>
          <cell r="C234" t="str">
            <v>Brocha Cerda Mona Profesional De 4" Mango De Pasta</v>
          </cell>
          <cell r="D234" t="str">
            <v>UN</v>
          </cell>
          <cell r="E234">
            <v>13255.06</v>
          </cell>
          <cell r="F234">
            <v>23065.8</v>
          </cell>
          <cell r="G234">
            <v>19705.04</v>
          </cell>
          <cell r="H234">
            <v>27673.67</v>
          </cell>
          <cell r="I234">
            <v>37651.78</v>
          </cell>
          <cell r="J234">
            <v>23795.47</v>
          </cell>
          <cell r="K234">
            <v>14330.54</v>
          </cell>
          <cell r="L234">
            <v>21380.78</v>
          </cell>
          <cell r="M234">
            <v>30012.29</v>
          </cell>
          <cell r="N234">
            <v>15773.52</v>
          </cell>
          <cell r="O234">
            <v>27448.3</v>
          </cell>
          <cell r="P234">
            <v>23449</v>
          </cell>
          <cell r="Q234">
            <v>32931.67</v>
          </cell>
          <cell r="R234">
            <v>44805.62</v>
          </cell>
          <cell r="S234">
            <v>28316.61</v>
          </cell>
          <cell r="T234">
            <v>17053.34</v>
          </cell>
          <cell r="U234">
            <v>25443.13</v>
          </cell>
          <cell r="V234">
            <v>35714.629999999997</v>
          </cell>
        </row>
        <row r="235">
          <cell r="B235" t="str">
            <v>CyF_CCE232</v>
          </cell>
          <cell r="C235" t="str">
            <v>Brocha Cerda Mona Profesional De 5" Mango De Pasta 1Cm Grosor Por 3Cm De Espesor</v>
          </cell>
          <cell r="D235" t="str">
            <v>UN</v>
          </cell>
          <cell r="E235">
            <v>22089.85</v>
          </cell>
          <cell r="F235">
            <v>30202.14</v>
          </cell>
          <cell r="G235">
            <v>26742.560000000001</v>
          </cell>
          <cell r="H235">
            <v>35274.19</v>
          </cell>
          <cell r="I235">
            <v>68729.45</v>
          </cell>
          <cell r="J235">
            <v>32119</v>
          </cell>
          <cell r="K235">
            <v>17191.75</v>
          </cell>
          <cell r="L235">
            <v>30650.99</v>
          </cell>
          <cell r="M235">
            <v>49067.72</v>
          </cell>
          <cell r="N235">
            <v>26286.92</v>
          </cell>
          <cell r="O235">
            <v>35940.550000000003</v>
          </cell>
          <cell r="P235">
            <v>31823.65</v>
          </cell>
          <cell r="Q235">
            <v>41976.29</v>
          </cell>
          <cell r="R235">
            <v>81788.05</v>
          </cell>
          <cell r="S235">
            <v>38221.61</v>
          </cell>
          <cell r="T235">
            <v>20458.18</v>
          </cell>
          <cell r="U235">
            <v>36474.68</v>
          </cell>
          <cell r="V235">
            <v>58390.59</v>
          </cell>
        </row>
        <row r="236">
          <cell r="B236" t="str">
            <v>CyF_CCE233</v>
          </cell>
          <cell r="C236" t="str">
            <v>Brocha Cerda Mona Profesional De 6" Mango De Pasta 1Cm Grosor Por 3Cm De Espesor</v>
          </cell>
          <cell r="D236" t="str">
            <v>UN</v>
          </cell>
          <cell r="E236">
            <v>25489.51</v>
          </cell>
          <cell r="F236">
            <v>33555.01</v>
          </cell>
          <cell r="G236">
            <v>49020.08</v>
          </cell>
          <cell r="H236">
            <v>38782.11</v>
          </cell>
          <cell r="I236">
            <v>59366.31</v>
          </cell>
          <cell r="J236">
            <v>36092.71</v>
          </cell>
          <cell r="K236">
            <v>23517.58</v>
          </cell>
          <cell r="L236">
            <v>46819.22</v>
          </cell>
          <cell r="M236">
            <v>61294.95</v>
          </cell>
          <cell r="N236">
            <v>30332.52</v>
          </cell>
          <cell r="O236">
            <v>39930.46</v>
          </cell>
          <cell r="P236">
            <v>58333.9</v>
          </cell>
          <cell r="Q236">
            <v>46150.71</v>
          </cell>
          <cell r="R236">
            <v>70645.91</v>
          </cell>
          <cell r="S236">
            <v>42950.32</v>
          </cell>
          <cell r="T236">
            <v>27985.919999999998</v>
          </cell>
          <cell r="U236">
            <v>55714.87</v>
          </cell>
          <cell r="V236">
            <v>72940.990000000005</v>
          </cell>
        </row>
        <row r="237">
          <cell r="B237" t="str">
            <v>CyF_CCE234</v>
          </cell>
          <cell r="C237" t="str">
            <v>Brocha De Pintura De Pared De 3" Con Cerda China Negra</v>
          </cell>
          <cell r="D237" t="str">
            <v>UN</v>
          </cell>
          <cell r="E237">
            <v>10027.19</v>
          </cell>
          <cell r="F237">
            <v>14943.46</v>
          </cell>
          <cell r="G237">
            <v>16712.48</v>
          </cell>
          <cell r="H237">
            <v>16565.23</v>
          </cell>
          <cell r="I237">
            <v>13546.66</v>
          </cell>
          <cell r="J237">
            <v>16779.7</v>
          </cell>
          <cell r="K237">
            <v>9881.39</v>
          </cell>
          <cell r="L237">
            <v>15606.41</v>
          </cell>
          <cell r="M237">
            <v>20008.2</v>
          </cell>
          <cell r="N237">
            <v>11932.36</v>
          </cell>
          <cell r="O237">
            <v>17782.72</v>
          </cell>
          <cell r="P237">
            <v>19887.849999999999</v>
          </cell>
          <cell r="Q237">
            <v>19712.62</v>
          </cell>
          <cell r="R237">
            <v>16120.53</v>
          </cell>
          <cell r="S237">
            <v>19967.84</v>
          </cell>
          <cell r="T237">
            <v>11758.85</v>
          </cell>
          <cell r="U237">
            <v>18571.63</v>
          </cell>
          <cell r="V237">
            <v>23809.759999999998</v>
          </cell>
        </row>
        <row r="238">
          <cell r="B238" t="str">
            <v>CyF_CCE235</v>
          </cell>
          <cell r="C238" t="str">
            <v>Brocha De Pintura De Pared, De 2 ", Cerda China Negra, Mango De Plástico</v>
          </cell>
          <cell r="D238" t="str">
            <v>UN</v>
          </cell>
          <cell r="E238">
            <v>5949.05</v>
          </cell>
          <cell r="F238">
            <v>11529.41</v>
          </cell>
          <cell r="G238">
            <v>12386.02</v>
          </cell>
          <cell r="H238">
            <v>12862.41</v>
          </cell>
          <cell r="I238">
            <v>7570.2</v>
          </cell>
          <cell r="J238">
            <v>12864.36</v>
          </cell>
          <cell r="K238">
            <v>9881.39</v>
          </cell>
          <cell r="L238">
            <v>11299.05</v>
          </cell>
          <cell r="M238">
            <v>12068.43</v>
          </cell>
          <cell r="N238">
            <v>7079.37</v>
          </cell>
          <cell r="O238">
            <v>13720</v>
          </cell>
          <cell r="P238">
            <v>14739.36</v>
          </cell>
          <cell r="Q238">
            <v>15306.27</v>
          </cell>
          <cell r="R238">
            <v>9008.5400000000009</v>
          </cell>
          <cell r="S238">
            <v>15308.59</v>
          </cell>
          <cell r="T238">
            <v>11758.85</v>
          </cell>
          <cell r="U238">
            <v>13445.87</v>
          </cell>
          <cell r="V238">
            <v>14361.43</v>
          </cell>
        </row>
        <row r="239">
          <cell r="B239" t="str">
            <v>CyF_CCE236</v>
          </cell>
          <cell r="C239" t="str">
            <v>Brocha De Pintura De Pared, De 3 ", Cerda China Negra, Mango De Plástico</v>
          </cell>
          <cell r="D239" t="str">
            <v>UN</v>
          </cell>
          <cell r="E239">
            <v>10027.19</v>
          </cell>
          <cell r="F239">
            <v>15292.82</v>
          </cell>
          <cell r="G239">
            <v>16712.48</v>
          </cell>
          <cell r="H239">
            <v>17344.77</v>
          </cell>
          <cell r="I239">
            <v>49604.73</v>
          </cell>
          <cell r="J239">
            <v>16779.7</v>
          </cell>
          <cell r="K239">
            <v>9881.39</v>
          </cell>
          <cell r="L239">
            <v>15606.41</v>
          </cell>
          <cell r="M239">
            <v>36364.1</v>
          </cell>
          <cell r="N239">
            <v>11932.36</v>
          </cell>
          <cell r="O239">
            <v>18198.46</v>
          </cell>
          <cell r="P239">
            <v>19887.849999999999</v>
          </cell>
          <cell r="Q239">
            <v>20640.28</v>
          </cell>
          <cell r="R239">
            <v>59029.63</v>
          </cell>
          <cell r="S239">
            <v>19967.84</v>
          </cell>
          <cell r="T239">
            <v>11758.85</v>
          </cell>
          <cell r="U239">
            <v>18571.63</v>
          </cell>
          <cell r="V239">
            <v>43273.279999999999</v>
          </cell>
        </row>
        <row r="240">
          <cell r="B240" t="str">
            <v>CyF_CCE237</v>
          </cell>
          <cell r="C240" t="str">
            <v>Brocha De Pintura De Pared, De 3" De Ancho, X 1" De Grueso, De 3 3/4", Con Mango De Madera.</v>
          </cell>
          <cell r="D240" t="str">
            <v>UN</v>
          </cell>
          <cell r="E240">
            <v>15294.86</v>
          </cell>
          <cell r="F240">
            <v>15292.82</v>
          </cell>
          <cell r="G240">
            <v>29569.119999999999</v>
          </cell>
          <cell r="H240">
            <v>17344.77</v>
          </cell>
          <cell r="I240">
            <v>39444.730000000003</v>
          </cell>
          <cell r="J240">
            <v>16779.7</v>
          </cell>
          <cell r="K240">
            <v>9881.39</v>
          </cell>
          <cell r="L240">
            <v>15606.41</v>
          </cell>
          <cell r="M240">
            <v>31600.240000000002</v>
          </cell>
          <cell r="N240">
            <v>18200.88</v>
          </cell>
          <cell r="O240">
            <v>18198.46</v>
          </cell>
          <cell r="P240">
            <v>35187.25</v>
          </cell>
          <cell r="Q240">
            <v>20640.28</v>
          </cell>
          <cell r="R240">
            <v>46939.23</v>
          </cell>
          <cell r="S240">
            <v>19967.84</v>
          </cell>
          <cell r="T240">
            <v>11758.85</v>
          </cell>
          <cell r="U240">
            <v>18571.63</v>
          </cell>
          <cell r="V240">
            <v>37604.29</v>
          </cell>
        </row>
        <row r="241">
          <cell r="B241" t="str">
            <v>CyF_CCE238</v>
          </cell>
          <cell r="C241" t="str">
            <v>Brocha De Pintura De Pared, De 3", Cerda China Negra, Mango De Madera.</v>
          </cell>
          <cell r="D241" t="str">
            <v>UN</v>
          </cell>
          <cell r="E241">
            <v>15294.86</v>
          </cell>
          <cell r="F241">
            <v>15292.82</v>
          </cell>
          <cell r="G241">
            <v>23646.05</v>
          </cell>
          <cell r="H241">
            <v>17344.77</v>
          </cell>
          <cell r="I241">
            <v>13546.66</v>
          </cell>
          <cell r="J241">
            <v>16779.7</v>
          </cell>
          <cell r="K241">
            <v>9881.39</v>
          </cell>
          <cell r="L241">
            <v>15606.41</v>
          </cell>
          <cell r="M241">
            <v>31600.240000000002</v>
          </cell>
          <cell r="N241">
            <v>18200.88</v>
          </cell>
          <cell r="O241">
            <v>18198.46</v>
          </cell>
          <cell r="P241">
            <v>28138.799999999999</v>
          </cell>
          <cell r="Q241">
            <v>20640.28</v>
          </cell>
          <cell r="R241">
            <v>16120.53</v>
          </cell>
          <cell r="S241">
            <v>19967.84</v>
          </cell>
          <cell r="T241">
            <v>11758.85</v>
          </cell>
          <cell r="U241">
            <v>18571.63</v>
          </cell>
          <cell r="V241">
            <v>37604.29</v>
          </cell>
        </row>
        <row r="242">
          <cell r="B242" t="str">
            <v>CyF_CCE239</v>
          </cell>
          <cell r="C242" t="str">
            <v>Brocha De Pintura De Pared, De 4" De Ancho, X 1" De Grueso, De 4 1/4", Con Mango De Madera.</v>
          </cell>
          <cell r="D242" t="str">
            <v>UN</v>
          </cell>
          <cell r="E242">
            <v>15294.86</v>
          </cell>
          <cell r="F242">
            <v>16843.14</v>
          </cell>
          <cell r="G242">
            <v>36032.07</v>
          </cell>
          <cell r="H242">
            <v>19293.62</v>
          </cell>
          <cell r="I242">
            <v>28886.28</v>
          </cell>
          <cell r="J242">
            <v>18290.25</v>
          </cell>
          <cell r="K242">
            <v>14330.54</v>
          </cell>
          <cell r="L242">
            <v>21380.78</v>
          </cell>
          <cell r="M242">
            <v>34299.760000000002</v>
          </cell>
          <cell r="N242">
            <v>18200.88</v>
          </cell>
          <cell r="O242">
            <v>20043.34</v>
          </cell>
          <cell r="P242">
            <v>42878.16</v>
          </cell>
          <cell r="Q242">
            <v>22959.41</v>
          </cell>
          <cell r="R242">
            <v>34374.67</v>
          </cell>
          <cell r="S242">
            <v>21765.4</v>
          </cell>
          <cell r="T242">
            <v>17053.34</v>
          </cell>
          <cell r="U242">
            <v>25443.13</v>
          </cell>
          <cell r="V242">
            <v>40816.71</v>
          </cell>
        </row>
        <row r="243">
          <cell r="B243" t="str">
            <v>CyF_CCE240</v>
          </cell>
          <cell r="C243" t="str">
            <v>Brocha De Pintura De Pared, De 4", Cerda China Negra, Mango De Madera</v>
          </cell>
          <cell r="D243" t="str">
            <v>UN</v>
          </cell>
          <cell r="E243">
            <v>15294.86</v>
          </cell>
          <cell r="F243">
            <v>16843.14</v>
          </cell>
          <cell r="G243">
            <v>19705.04</v>
          </cell>
          <cell r="H243">
            <v>19293.62</v>
          </cell>
          <cell r="I243">
            <v>34633.67</v>
          </cell>
          <cell r="J243">
            <v>18290.25</v>
          </cell>
          <cell r="K243">
            <v>14330.54</v>
          </cell>
          <cell r="L243">
            <v>21380.78</v>
          </cell>
          <cell r="M243">
            <v>42715.92</v>
          </cell>
          <cell r="N243">
            <v>18200.88</v>
          </cell>
          <cell r="O243">
            <v>20043.34</v>
          </cell>
          <cell r="P243">
            <v>23449</v>
          </cell>
          <cell r="Q243">
            <v>22959.41</v>
          </cell>
          <cell r="R243">
            <v>41214.07</v>
          </cell>
          <cell r="S243">
            <v>21765.4</v>
          </cell>
          <cell r="T243">
            <v>17053.34</v>
          </cell>
          <cell r="U243">
            <v>25443.13</v>
          </cell>
          <cell r="V243">
            <v>50831.94</v>
          </cell>
        </row>
        <row r="244">
          <cell r="B244" t="str">
            <v>CyF_CCE241</v>
          </cell>
          <cell r="C244" t="str">
            <v>Brocha De Pintura De Pared, De 5 ", Cerda China Negra, Mango De Plástico</v>
          </cell>
          <cell r="D244" t="str">
            <v>UN</v>
          </cell>
          <cell r="E244">
            <v>22089.85</v>
          </cell>
          <cell r="F244">
            <v>31566.79</v>
          </cell>
          <cell r="G244">
            <v>26742.560000000001</v>
          </cell>
          <cell r="H244">
            <v>35274.19</v>
          </cell>
          <cell r="I244">
            <v>54784.35</v>
          </cell>
          <cell r="J244">
            <v>35164.07</v>
          </cell>
          <cell r="K244">
            <v>17191.75</v>
          </cell>
          <cell r="L244">
            <v>30650.99</v>
          </cell>
          <cell r="M244">
            <v>52243.62</v>
          </cell>
          <cell r="N244">
            <v>26286.92</v>
          </cell>
          <cell r="O244">
            <v>37564.480000000003</v>
          </cell>
          <cell r="P244">
            <v>31823.65</v>
          </cell>
          <cell r="Q244">
            <v>41976.29</v>
          </cell>
          <cell r="R244">
            <v>65193.38</v>
          </cell>
          <cell r="S244">
            <v>41845.24</v>
          </cell>
          <cell r="T244">
            <v>20458.18</v>
          </cell>
          <cell r="U244">
            <v>36474.68</v>
          </cell>
          <cell r="V244">
            <v>62169.91</v>
          </cell>
        </row>
        <row r="245">
          <cell r="B245" t="str">
            <v>CyF_CCE242</v>
          </cell>
          <cell r="C245" t="str">
            <v>Brocha De Pintura De Pared, De 5", Cerda China Negra, Mango De Madera.</v>
          </cell>
          <cell r="D245" t="str">
            <v>UN</v>
          </cell>
          <cell r="E245">
            <v>28886.28</v>
          </cell>
          <cell r="F245">
            <v>31566.79</v>
          </cell>
          <cell r="G245">
            <v>53485.11</v>
          </cell>
          <cell r="H245">
            <v>35274.19</v>
          </cell>
          <cell r="I245">
            <v>53389.83</v>
          </cell>
          <cell r="J245">
            <v>35164.07</v>
          </cell>
          <cell r="K245">
            <v>17191.75</v>
          </cell>
          <cell r="L245">
            <v>30650.99</v>
          </cell>
          <cell r="M245">
            <v>54943.14</v>
          </cell>
          <cell r="N245">
            <v>34374.67</v>
          </cell>
          <cell r="O245">
            <v>37564.480000000003</v>
          </cell>
          <cell r="P245">
            <v>63647.28</v>
          </cell>
          <cell r="Q245">
            <v>41976.29</v>
          </cell>
          <cell r="R245">
            <v>63533.9</v>
          </cell>
          <cell r="S245">
            <v>41845.24</v>
          </cell>
          <cell r="T245">
            <v>20458.18</v>
          </cell>
          <cell r="U245">
            <v>36474.68</v>
          </cell>
          <cell r="V245">
            <v>65382.34</v>
          </cell>
        </row>
        <row r="246">
          <cell r="B246" t="str">
            <v>CyF_CCE243</v>
          </cell>
          <cell r="C246" t="str">
            <v>Brocha Natural De 1 1/2" Para Pintar En Interiores Y Exteriores</v>
          </cell>
          <cell r="D246" t="str">
            <v>UN</v>
          </cell>
          <cell r="E246">
            <v>4249.9399999999996</v>
          </cell>
          <cell r="F246">
            <v>12521.16</v>
          </cell>
          <cell r="G246">
            <v>3941.01</v>
          </cell>
          <cell r="H246">
            <v>15395.92</v>
          </cell>
          <cell r="I246">
            <v>17730.2</v>
          </cell>
          <cell r="J246">
            <v>12543.87</v>
          </cell>
          <cell r="K246">
            <v>5565.05</v>
          </cell>
          <cell r="L246">
            <v>6242.56</v>
          </cell>
          <cell r="M246">
            <v>7780.96</v>
          </cell>
          <cell r="N246">
            <v>5057.43</v>
          </cell>
          <cell r="O246">
            <v>14900.18</v>
          </cell>
          <cell r="P246">
            <v>4689.8</v>
          </cell>
          <cell r="Q246">
            <v>18321.14</v>
          </cell>
          <cell r="R246">
            <v>21098.94</v>
          </cell>
          <cell r="S246">
            <v>14927.21</v>
          </cell>
          <cell r="T246">
            <v>6622.41</v>
          </cell>
          <cell r="U246">
            <v>7428.65</v>
          </cell>
          <cell r="V246">
            <v>9259.34</v>
          </cell>
        </row>
        <row r="247">
          <cell r="B247" t="str">
            <v>CyF_CCE244</v>
          </cell>
          <cell r="C247" t="str">
            <v>Brocha Natural De 1" Para Pintar En Interiores Y Exteriores</v>
          </cell>
          <cell r="D247" t="str">
            <v>UN</v>
          </cell>
          <cell r="E247">
            <v>3399.66</v>
          </cell>
          <cell r="F247">
            <v>10158.459999999999</v>
          </cell>
          <cell r="G247">
            <v>3096.51</v>
          </cell>
          <cell r="H247">
            <v>12667.52</v>
          </cell>
          <cell r="I247">
            <v>11753.73</v>
          </cell>
          <cell r="J247">
            <v>10000.14</v>
          </cell>
          <cell r="K247">
            <v>4462.1499999999996</v>
          </cell>
          <cell r="L247">
            <v>5852.4</v>
          </cell>
          <cell r="M247">
            <v>9368.92</v>
          </cell>
          <cell r="N247">
            <v>4045.6</v>
          </cell>
          <cell r="O247">
            <v>12088.57</v>
          </cell>
          <cell r="P247">
            <v>3684.85</v>
          </cell>
          <cell r="Q247">
            <v>15074.35</v>
          </cell>
          <cell r="R247">
            <v>13986.94</v>
          </cell>
          <cell r="S247">
            <v>11900.17</v>
          </cell>
          <cell r="T247">
            <v>5309.96</v>
          </cell>
          <cell r="U247">
            <v>6964.36</v>
          </cell>
          <cell r="V247">
            <v>11149.01</v>
          </cell>
        </row>
        <row r="248">
          <cell r="B248" t="str">
            <v>CyF_CCE245</v>
          </cell>
          <cell r="C248" t="str">
            <v>Brocha Para Barniz, De 2 1/2" De Ancho, Con Cerda Mona, Con Mango Plástico</v>
          </cell>
          <cell r="D248" t="str">
            <v>UN</v>
          </cell>
          <cell r="E248">
            <v>7649.6</v>
          </cell>
          <cell r="F248">
            <v>19739.599999999999</v>
          </cell>
          <cell r="G248">
            <v>9571.0300000000007</v>
          </cell>
          <cell r="H248">
            <v>24555.51</v>
          </cell>
          <cell r="I248">
            <v>25698.83</v>
          </cell>
          <cell r="J248">
            <v>19491.53</v>
          </cell>
          <cell r="K248">
            <v>8346.85</v>
          </cell>
          <cell r="L248">
            <v>18665.27</v>
          </cell>
          <cell r="M248">
            <v>23660.49</v>
          </cell>
          <cell r="N248">
            <v>9103.02</v>
          </cell>
          <cell r="O248">
            <v>23490.12</v>
          </cell>
          <cell r="P248">
            <v>11389.53</v>
          </cell>
          <cell r="Q248">
            <v>29221.06</v>
          </cell>
          <cell r="R248">
            <v>30581.61</v>
          </cell>
          <cell r="S248">
            <v>23194.92</v>
          </cell>
          <cell r="T248">
            <v>9932.75</v>
          </cell>
          <cell r="U248">
            <v>22211.67</v>
          </cell>
          <cell r="V248">
            <v>28155.98</v>
          </cell>
        </row>
        <row r="249">
          <cell r="B249" t="str">
            <v>CyF_CCE246</v>
          </cell>
          <cell r="C249" t="str">
            <v>Brocha Para Barniz, De 3" Cerdas 100% Natural, De Dureza Intermedia, Con Mango De Madera.</v>
          </cell>
          <cell r="D249" t="str">
            <v>UN</v>
          </cell>
          <cell r="E249">
            <v>15294.86</v>
          </cell>
          <cell r="F249">
            <v>21589.27</v>
          </cell>
          <cell r="G249">
            <v>11823.02</v>
          </cell>
          <cell r="H249">
            <v>26309.47</v>
          </cell>
          <cell r="I249">
            <v>29085.5</v>
          </cell>
          <cell r="J249">
            <v>21864.93</v>
          </cell>
          <cell r="K249">
            <v>9881.39</v>
          </cell>
          <cell r="L249">
            <v>15606.41</v>
          </cell>
          <cell r="M249">
            <v>31600.240000000002</v>
          </cell>
          <cell r="N249">
            <v>18200.88</v>
          </cell>
          <cell r="O249">
            <v>25691.23</v>
          </cell>
          <cell r="P249">
            <v>14069.39</v>
          </cell>
          <cell r="Q249">
            <v>31308.27</v>
          </cell>
          <cell r="R249">
            <v>34611.75</v>
          </cell>
          <cell r="S249">
            <v>26019.27</v>
          </cell>
          <cell r="T249">
            <v>11758.85</v>
          </cell>
          <cell r="U249">
            <v>18571.63</v>
          </cell>
          <cell r="V249">
            <v>37604.29</v>
          </cell>
        </row>
        <row r="250">
          <cell r="B250" t="str">
            <v>CyF_CCE247</v>
          </cell>
          <cell r="C250" t="str">
            <v>Brocha Para Pintura De Pared, De 6", Con Cerda China Negra, Con Mango De Madera</v>
          </cell>
          <cell r="D250" t="str">
            <v>UN</v>
          </cell>
          <cell r="E250">
            <v>32283.07</v>
          </cell>
          <cell r="F250">
            <v>33555.01</v>
          </cell>
          <cell r="G250">
            <v>68123.14</v>
          </cell>
          <cell r="H250">
            <v>38782.11</v>
          </cell>
          <cell r="I250">
            <v>66239.25</v>
          </cell>
          <cell r="J250">
            <v>36092.71</v>
          </cell>
          <cell r="K250">
            <v>23517.58</v>
          </cell>
          <cell r="L250">
            <v>46819.22</v>
          </cell>
          <cell r="M250">
            <v>52243.62</v>
          </cell>
          <cell r="N250">
            <v>38416.85</v>
          </cell>
          <cell r="O250">
            <v>39930.46</v>
          </cell>
          <cell r="P250">
            <v>81066.539999999994</v>
          </cell>
          <cell r="Q250">
            <v>46150.71</v>
          </cell>
          <cell r="R250">
            <v>78824.710000000006</v>
          </cell>
          <cell r="S250">
            <v>42950.32</v>
          </cell>
          <cell r="T250">
            <v>27985.919999999998</v>
          </cell>
          <cell r="U250">
            <v>55714.87</v>
          </cell>
          <cell r="V250">
            <v>62169.91</v>
          </cell>
        </row>
        <row r="251">
          <cell r="B251" t="str">
            <v>CyF_CCE248</v>
          </cell>
          <cell r="C251" t="str">
            <v>Brocha Profesional 1"</v>
          </cell>
          <cell r="D251" t="str">
            <v>UN</v>
          </cell>
          <cell r="E251">
            <v>3399.66</v>
          </cell>
          <cell r="F251">
            <v>8079.46</v>
          </cell>
          <cell r="G251">
            <v>10881.8</v>
          </cell>
          <cell r="H251">
            <v>10231.459999999999</v>
          </cell>
          <cell r="I251">
            <v>9163.93</v>
          </cell>
          <cell r="J251">
            <v>7797.05</v>
          </cell>
          <cell r="K251">
            <v>4462.1499999999996</v>
          </cell>
          <cell r="L251">
            <v>5852.4</v>
          </cell>
          <cell r="M251">
            <v>7304.58</v>
          </cell>
          <cell r="N251">
            <v>4045.6</v>
          </cell>
          <cell r="O251">
            <v>9614.56</v>
          </cell>
          <cell r="P251">
            <v>12949.34</v>
          </cell>
          <cell r="Q251">
            <v>12175.44</v>
          </cell>
          <cell r="R251">
            <v>10905.08</v>
          </cell>
          <cell r="S251">
            <v>9278.49</v>
          </cell>
          <cell r="T251">
            <v>5309.96</v>
          </cell>
          <cell r="U251">
            <v>6964.36</v>
          </cell>
          <cell r="V251">
            <v>8692.4500000000007</v>
          </cell>
        </row>
        <row r="252">
          <cell r="B252" t="str">
            <v>CyF_CCE249</v>
          </cell>
          <cell r="C252" t="str">
            <v>Brochas De 6” Cerda Mango Plastico</v>
          </cell>
          <cell r="D252" t="str">
            <v>UN</v>
          </cell>
          <cell r="E252">
            <v>25489.51</v>
          </cell>
          <cell r="F252">
            <v>43566.49</v>
          </cell>
          <cell r="G252">
            <v>49020.08</v>
          </cell>
          <cell r="H252">
            <v>49428.69</v>
          </cell>
          <cell r="I252">
            <v>75502.789999999994</v>
          </cell>
          <cell r="J252">
            <v>47785.81</v>
          </cell>
          <cell r="K252">
            <v>23517.58</v>
          </cell>
          <cell r="L252">
            <v>46819.22</v>
          </cell>
          <cell r="M252">
            <v>61294.95</v>
          </cell>
          <cell r="N252">
            <v>30332.52</v>
          </cell>
          <cell r="O252">
            <v>51844.12</v>
          </cell>
          <cell r="P252">
            <v>58333.9</v>
          </cell>
          <cell r="Q252">
            <v>58820.14</v>
          </cell>
          <cell r="R252">
            <v>89848.320000000007</v>
          </cell>
          <cell r="S252">
            <v>56865.11</v>
          </cell>
          <cell r="T252">
            <v>27985.919999999998</v>
          </cell>
          <cell r="U252">
            <v>55714.87</v>
          </cell>
          <cell r="V252">
            <v>72940.990000000005</v>
          </cell>
        </row>
        <row r="253">
          <cell r="B253" t="str">
            <v>CyF_CCE250</v>
          </cell>
          <cell r="C253" t="str">
            <v>Brochas Pelo De Mona De 1"Tipo: Brochas</v>
          </cell>
          <cell r="D253" t="str">
            <v>UN</v>
          </cell>
          <cell r="E253">
            <v>3399.66</v>
          </cell>
          <cell r="F253">
            <v>3912.72</v>
          </cell>
          <cell r="G253">
            <v>3096.51</v>
          </cell>
          <cell r="H253">
            <v>4833.1499999999996</v>
          </cell>
          <cell r="I253">
            <v>7769.41</v>
          </cell>
          <cell r="J253">
            <v>3897.7</v>
          </cell>
          <cell r="K253">
            <v>4462.1499999999996</v>
          </cell>
          <cell r="L253">
            <v>5852.4</v>
          </cell>
          <cell r="M253">
            <v>7780.96</v>
          </cell>
          <cell r="N253">
            <v>4045.6</v>
          </cell>
          <cell r="O253">
            <v>4656.1400000000003</v>
          </cell>
          <cell r="P253">
            <v>3684.85</v>
          </cell>
          <cell r="Q253">
            <v>5751.45</v>
          </cell>
          <cell r="R253">
            <v>9245.6</v>
          </cell>
          <cell r="S253">
            <v>4638.26</v>
          </cell>
          <cell r="T253">
            <v>5309.96</v>
          </cell>
          <cell r="U253">
            <v>6964.36</v>
          </cell>
          <cell r="V253">
            <v>9259.34</v>
          </cell>
        </row>
        <row r="254">
          <cell r="B254" t="str">
            <v>CyF_CCE251</v>
          </cell>
          <cell r="C254" t="str">
            <v>Brochas Pelo De Mona De 2" - Presentación Por Unidades.</v>
          </cell>
          <cell r="D254" t="str">
            <v>UN</v>
          </cell>
          <cell r="E254">
            <v>5949.05</v>
          </cell>
          <cell r="F254">
            <v>5895.27</v>
          </cell>
          <cell r="G254">
            <v>4504.01</v>
          </cell>
          <cell r="H254">
            <v>6820.98</v>
          </cell>
          <cell r="I254">
            <v>19722.36</v>
          </cell>
          <cell r="J254">
            <v>6333.76</v>
          </cell>
          <cell r="K254">
            <v>7217.96</v>
          </cell>
          <cell r="L254">
            <v>11299.05</v>
          </cell>
          <cell r="M254">
            <v>15720.72</v>
          </cell>
          <cell r="N254">
            <v>7079.37</v>
          </cell>
          <cell r="O254">
            <v>7015.37</v>
          </cell>
          <cell r="P254">
            <v>5359.77</v>
          </cell>
          <cell r="Q254">
            <v>8116.97</v>
          </cell>
          <cell r="R254">
            <v>23469.61</v>
          </cell>
          <cell r="S254">
            <v>7537.17</v>
          </cell>
          <cell r="T254">
            <v>8589.3700000000008</v>
          </cell>
          <cell r="U254">
            <v>13445.87</v>
          </cell>
          <cell r="V254">
            <v>18707.66</v>
          </cell>
        </row>
        <row r="255">
          <cell r="B255" t="str">
            <v>CyF_CCE252</v>
          </cell>
          <cell r="C255" t="str">
            <v>Brochas Pelo De Mona De 3" - Presentación Por Unidades.</v>
          </cell>
          <cell r="D255" t="str">
            <v>UN</v>
          </cell>
          <cell r="E255">
            <v>10027.19</v>
          </cell>
          <cell r="F255">
            <v>11851.69</v>
          </cell>
          <cell r="G255">
            <v>6615.99</v>
          </cell>
          <cell r="H255">
            <v>14129.16</v>
          </cell>
          <cell r="I255">
            <v>26396.1</v>
          </cell>
          <cell r="J255">
            <v>12316.73</v>
          </cell>
          <cell r="K255">
            <v>12231.56</v>
          </cell>
          <cell r="L255">
            <v>15606.41</v>
          </cell>
          <cell r="M255">
            <v>20484.580000000002</v>
          </cell>
          <cell r="N255">
            <v>11932.36</v>
          </cell>
          <cell r="O255">
            <v>14103.51</v>
          </cell>
          <cell r="P255">
            <v>7873.03</v>
          </cell>
          <cell r="Q255">
            <v>16813.7</v>
          </cell>
          <cell r="R255">
            <v>31411.360000000001</v>
          </cell>
          <cell r="S255">
            <v>14656.91</v>
          </cell>
          <cell r="T255">
            <v>14555.56</v>
          </cell>
          <cell r="U255">
            <v>18571.63</v>
          </cell>
          <cell r="V255">
            <v>24376.65</v>
          </cell>
        </row>
        <row r="256">
          <cell r="B256" t="str">
            <v>CyF_CCE253</v>
          </cell>
          <cell r="C256" t="str">
            <v>Bulto Cemento Blanco Tipo 1 Presentacion 20 Kg.</v>
          </cell>
          <cell r="D256" t="str">
            <v>UN</v>
          </cell>
          <cell r="E256">
            <v>42477.71</v>
          </cell>
          <cell r="F256">
            <v>39280.49</v>
          </cell>
          <cell r="G256">
            <v>44944.82</v>
          </cell>
          <cell r="H256">
            <v>46577.52</v>
          </cell>
          <cell r="I256">
            <v>46815.71</v>
          </cell>
          <cell r="J256">
            <v>41073.199999999997</v>
          </cell>
          <cell r="K256">
            <v>51832.2</v>
          </cell>
          <cell r="L256">
            <v>109713.05</v>
          </cell>
          <cell r="M256">
            <v>35066.75</v>
          </cell>
          <cell r="N256">
            <v>50548.47</v>
          </cell>
          <cell r="O256">
            <v>46743.78</v>
          </cell>
          <cell r="P256">
            <v>53484.34</v>
          </cell>
          <cell r="Q256">
            <v>55427.25</v>
          </cell>
          <cell r="R256">
            <v>55710.69</v>
          </cell>
          <cell r="S256">
            <v>48877.11</v>
          </cell>
          <cell r="T256">
            <v>61680.32</v>
          </cell>
          <cell r="U256">
            <v>130558.53</v>
          </cell>
          <cell r="V256">
            <v>41729.43</v>
          </cell>
        </row>
        <row r="257">
          <cell r="B257" t="str">
            <v>CyF_CCE254</v>
          </cell>
          <cell r="C257" t="str">
            <v>Bulto Cemento Blanco Tipo 1 Presentacion 40 Kg.</v>
          </cell>
          <cell r="D257" t="str">
            <v>UN</v>
          </cell>
          <cell r="E257">
            <v>84952.55</v>
          </cell>
          <cell r="F257">
            <v>80369.59</v>
          </cell>
          <cell r="G257">
            <v>92257.13</v>
          </cell>
          <cell r="H257">
            <v>92765.27</v>
          </cell>
          <cell r="I257">
            <v>93631.44</v>
          </cell>
          <cell r="J257">
            <v>86571.83</v>
          </cell>
          <cell r="K257">
            <v>103662.96</v>
          </cell>
          <cell r="L257">
            <v>219426.11</v>
          </cell>
          <cell r="M257">
            <v>68758.320000000007</v>
          </cell>
          <cell r="N257">
            <v>101093.53</v>
          </cell>
          <cell r="O257">
            <v>95639.81</v>
          </cell>
          <cell r="P257">
            <v>109785.98</v>
          </cell>
          <cell r="Q257">
            <v>110390.67</v>
          </cell>
          <cell r="R257">
            <v>111421.41</v>
          </cell>
          <cell r="S257">
            <v>103020.48</v>
          </cell>
          <cell r="T257">
            <v>123358.92</v>
          </cell>
          <cell r="U257">
            <v>261117.07</v>
          </cell>
          <cell r="V257">
            <v>81822.399999999994</v>
          </cell>
        </row>
        <row r="258">
          <cell r="B258" t="str">
            <v>CyF_CCE255</v>
          </cell>
          <cell r="C258" t="str">
            <v>Bulto Cemento Gris Prsentacion 25 Kg</v>
          </cell>
          <cell r="D258" t="str">
            <v>UN</v>
          </cell>
          <cell r="E258">
            <v>22089.85</v>
          </cell>
          <cell r="F258">
            <v>25851.86</v>
          </cell>
          <cell r="G258">
            <v>32171.91</v>
          </cell>
          <cell r="H258">
            <v>29135.32</v>
          </cell>
          <cell r="I258">
            <v>27093.35</v>
          </cell>
          <cell r="J258">
            <v>28550.66</v>
          </cell>
          <cell r="K258">
            <v>29994.97</v>
          </cell>
          <cell r="L258">
            <v>65827.83</v>
          </cell>
          <cell r="M258">
            <v>21596.15</v>
          </cell>
          <cell r="N258">
            <v>26286.92</v>
          </cell>
          <cell r="O258">
            <v>30763.71</v>
          </cell>
          <cell r="P258">
            <v>38284.57</v>
          </cell>
          <cell r="Q258">
            <v>34671.03</v>
          </cell>
          <cell r="R258">
            <v>32241.09</v>
          </cell>
          <cell r="S258">
            <v>33975.29</v>
          </cell>
          <cell r="T258">
            <v>35694.01</v>
          </cell>
          <cell r="U258">
            <v>78335.12</v>
          </cell>
          <cell r="V258">
            <v>25699.42</v>
          </cell>
        </row>
        <row r="259">
          <cell r="B259" t="str">
            <v>CyF_CCE256</v>
          </cell>
          <cell r="C259" t="str">
            <v>Bulto De Cemento Por 42.5 Kilos</v>
          </cell>
          <cell r="D259" t="str">
            <v>UN</v>
          </cell>
          <cell r="E259">
            <v>39079.5</v>
          </cell>
          <cell r="F259">
            <v>49694.96</v>
          </cell>
          <cell r="G259">
            <v>54407.57</v>
          </cell>
          <cell r="H259">
            <v>58270.62</v>
          </cell>
          <cell r="I259">
            <v>49604.73</v>
          </cell>
          <cell r="J259">
            <v>52618.96</v>
          </cell>
          <cell r="K259">
            <v>56242.37</v>
          </cell>
          <cell r="L259">
            <v>118879.87</v>
          </cell>
          <cell r="M259">
            <v>39540.01</v>
          </cell>
          <cell r="N259">
            <v>46504.61</v>
          </cell>
          <cell r="O259">
            <v>59137</v>
          </cell>
          <cell r="P259">
            <v>64745.01</v>
          </cell>
          <cell r="Q259">
            <v>69342.039999999994</v>
          </cell>
          <cell r="R259">
            <v>59029.63</v>
          </cell>
          <cell r="S259">
            <v>62616.56</v>
          </cell>
          <cell r="T259">
            <v>66928.42</v>
          </cell>
          <cell r="U259">
            <v>141467.04999999999</v>
          </cell>
          <cell r="V259">
            <v>47052.61</v>
          </cell>
        </row>
        <row r="260">
          <cell r="B260" t="str">
            <v>CyF_CCE257</v>
          </cell>
          <cell r="C260" t="str">
            <v>Bulto Yeso Blanco Bulto X 25Kg</v>
          </cell>
          <cell r="D260" t="str">
            <v>UN</v>
          </cell>
          <cell r="E260">
            <v>25489.51</v>
          </cell>
          <cell r="F260">
            <v>61078.52</v>
          </cell>
          <cell r="G260">
            <v>59538.1</v>
          </cell>
          <cell r="H260">
            <v>69963.72</v>
          </cell>
          <cell r="I260">
            <v>81479.27</v>
          </cell>
          <cell r="J260">
            <v>66327.17</v>
          </cell>
          <cell r="K260">
            <v>82710.649999999994</v>
          </cell>
          <cell r="L260">
            <v>85171.98</v>
          </cell>
          <cell r="M260">
            <v>64947.24</v>
          </cell>
          <cell r="N260">
            <v>30332.52</v>
          </cell>
          <cell r="O260">
            <v>72683.44</v>
          </cell>
          <cell r="P260">
            <v>70850.34</v>
          </cell>
          <cell r="Q260">
            <v>83256.83</v>
          </cell>
          <cell r="R260">
            <v>96960.33</v>
          </cell>
          <cell r="S260">
            <v>78929.33</v>
          </cell>
          <cell r="T260">
            <v>98425.67</v>
          </cell>
          <cell r="U260">
            <v>101354.66</v>
          </cell>
          <cell r="V260">
            <v>77287.22</v>
          </cell>
        </row>
        <row r="261">
          <cell r="B261" t="str">
            <v>CyF_CCE258</v>
          </cell>
          <cell r="C261" t="str">
            <v>Cabo En Madera Para Pala Larga</v>
          </cell>
          <cell r="D261" t="str">
            <v>UN</v>
          </cell>
          <cell r="E261">
            <v>6797.88</v>
          </cell>
          <cell r="F261">
            <v>11528.53</v>
          </cell>
          <cell r="G261">
            <v>11260.03</v>
          </cell>
          <cell r="H261">
            <v>14031.72</v>
          </cell>
          <cell r="I261">
            <v>45620.42</v>
          </cell>
          <cell r="J261">
            <v>11693.1</v>
          </cell>
          <cell r="K261">
            <v>20997.06</v>
          </cell>
          <cell r="L261">
            <v>14435.93</v>
          </cell>
          <cell r="M261">
            <v>36364.1</v>
          </cell>
          <cell r="N261">
            <v>8089.48</v>
          </cell>
          <cell r="O261">
            <v>13718.95</v>
          </cell>
          <cell r="P261">
            <v>13399.44</v>
          </cell>
          <cell r="Q261">
            <v>16697.75</v>
          </cell>
          <cell r="R261">
            <v>54288.3</v>
          </cell>
          <cell r="S261">
            <v>13914.79</v>
          </cell>
          <cell r="T261">
            <v>24986.5</v>
          </cell>
          <cell r="U261">
            <v>17178.759999999998</v>
          </cell>
          <cell r="V261">
            <v>43273.279999999999</v>
          </cell>
        </row>
        <row r="262">
          <cell r="B262" t="str">
            <v>CyF_CCE259</v>
          </cell>
          <cell r="C262" t="str">
            <v>Cabo En Madera Para Pica</v>
          </cell>
          <cell r="D262" t="str">
            <v>UN</v>
          </cell>
          <cell r="E262">
            <v>6797.88</v>
          </cell>
          <cell r="F262">
            <v>12000.15</v>
          </cell>
          <cell r="G262">
            <v>11260.03</v>
          </cell>
          <cell r="H262">
            <v>14031.72</v>
          </cell>
          <cell r="I262">
            <v>56776.5</v>
          </cell>
          <cell r="J262">
            <v>12745.48</v>
          </cell>
          <cell r="K262">
            <v>20997.06</v>
          </cell>
          <cell r="L262">
            <v>318027.39</v>
          </cell>
          <cell r="M262">
            <v>45256.639999999999</v>
          </cell>
          <cell r="N262">
            <v>8089.48</v>
          </cell>
          <cell r="O262">
            <v>14280.18</v>
          </cell>
          <cell r="P262">
            <v>13399.44</v>
          </cell>
          <cell r="Q262">
            <v>16697.75</v>
          </cell>
          <cell r="R262">
            <v>67564.039999999994</v>
          </cell>
          <cell r="S262">
            <v>15167.12</v>
          </cell>
          <cell r="T262">
            <v>24986.5</v>
          </cell>
          <cell r="U262">
            <v>378452.59</v>
          </cell>
          <cell r="V262">
            <v>53855.4</v>
          </cell>
        </row>
        <row r="263">
          <cell r="B263" t="str">
            <v>CyF_CCE260</v>
          </cell>
          <cell r="C263" t="str">
            <v>Cadena Eslabonada, Calibrada, De Acero, Con Un Diametro De 1/4"</v>
          </cell>
          <cell r="D263" t="str">
            <v>M</v>
          </cell>
          <cell r="E263">
            <v>5098.7700000000004</v>
          </cell>
          <cell r="F263">
            <v>20978.43</v>
          </cell>
          <cell r="G263">
            <v>18297.53</v>
          </cell>
          <cell r="H263">
            <v>24360.639999999999</v>
          </cell>
          <cell r="I263">
            <v>25698.83</v>
          </cell>
          <cell r="J263">
            <v>22450.75</v>
          </cell>
          <cell r="K263">
            <v>4462.1499999999996</v>
          </cell>
          <cell r="L263">
            <v>393476.58</v>
          </cell>
          <cell r="M263">
            <v>20484.580000000002</v>
          </cell>
          <cell r="N263">
            <v>6067.54</v>
          </cell>
          <cell r="O263">
            <v>24964.33</v>
          </cell>
          <cell r="P263">
            <v>21774.06</v>
          </cell>
          <cell r="Q263">
            <v>28989.16</v>
          </cell>
          <cell r="R263">
            <v>30581.61</v>
          </cell>
          <cell r="S263">
            <v>26716.39</v>
          </cell>
          <cell r="T263">
            <v>5309.96</v>
          </cell>
          <cell r="U263">
            <v>468237.13</v>
          </cell>
          <cell r="V263">
            <v>24376.65</v>
          </cell>
        </row>
        <row r="264">
          <cell r="B264" t="str">
            <v>CyF_CCE261</v>
          </cell>
          <cell r="C264" t="str">
            <v>Cadena Galvanizada 1/4" 10 Metros</v>
          </cell>
          <cell r="D264" t="str">
            <v>UN</v>
          </cell>
          <cell r="E264">
            <v>50974.71</v>
          </cell>
          <cell r="F264">
            <v>214063.88</v>
          </cell>
          <cell r="G264">
            <v>182975.39</v>
          </cell>
          <cell r="H264">
            <v>243606.28</v>
          </cell>
          <cell r="I264">
            <v>256988.39</v>
          </cell>
          <cell r="J264">
            <v>234056.92</v>
          </cell>
          <cell r="K264">
            <v>249347.45</v>
          </cell>
          <cell r="L264">
            <v>39347.65</v>
          </cell>
          <cell r="M264">
            <v>184043.65</v>
          </cell>
          <cell r="N264">
            <v>60659.9</v>
          </cell>
          <cell r="O264">
            <v>254736.02</v>
          </cell>
          <cell r="P264">
            <v>217740.71</v>
          </cell>
          <cell r="Q264">
            <v>289891.46999999997</v>
          </cell>
          <cell r="R264">
            <v>305816.18</v>
          </cell>
          <cell r="S264">
            <v>278527.73</v>
          </cell>
          <cell r="T264">
            <v>296723.46999999997</v>
          </cell>
          <cell r="U264">
            <v>46823.7</v>
          </cell>
          <cell r="V264">
            <v>219011.94</v>
          </cell>
        </row>
        <row r="265">
          <cell r="B265" t="str">
            <v>CyF_CCE262</v>
          </cell>
          <cell r="C265" t="str">
            <v>Cadena Galvanizada De 1/4"</v>
          </cell>
          <cell r="D265" t="str">
            <v>M</v>
          </cell>
          <cell r="E265">
            <v>5098.7700000000004</v>
          </cell>
          <cell r="F265">
            <v>20978.43</v>
          </cell>
          <cell r="G265">
            <v>18297.53</v>
          </cell>
          <cell r="H265">
            <v>24360.639999999999</v>
          </cell>
          <cell r="I265">
            <v>25698.83</v>
          </cell>
          <cell r="J265">
            <v>22450.75</v>
          </cell>
          <cell r="K265">
            <v>24935.19</v>
          </cell>
          <cell r="L265">
            <v>95082.05</v>
          </cell>
          <cell r="M265">
            <v>18404.37</v>
          </cell>
          <cell r="N265">
            <v>6067.54</v>
          </cell>
          <cell r="O265">
            <v>24964.33</v>
          </cell>
          <cell r="P265">
            <v>21774.06</v>
          </cell>
          <cell r="Q265">
            <v>28989.16</v>
          </cell>
          <cell r="R265">
            <v>30581.61</v>
          </cell>
          <cell r="S265">
            <v>26716.39</v>
          </cell>
          <cell r="T265">
            <v>29672.880000000001</v>
          </cell>
          <cell r="U265">
            <v>113147.64</v>
          </cell>
          <cell r="V265">
            <v>21901.200000000001</v>
          </cell>
        </row>
        <row r="266">
          <cell r="B266" t="str">
            <v>CyF_CCE263</v>
          </cell>
          <cell r="C266" t="str">
            <v>Cadena Microsoldada De 3/8 Galvanizada</v>
          </cell>
          <cell r="D266" t="str">
            <v>M</v>
          </cell>
          <cell r="E266">
            <v>7649.6</v>
          </cell>
          <cell r="F266">
            <v>51349.919999999998</v>
          </cell>
          <cell r="G266">
            <v>50670.11</v>
          </cell>
          <cell r="H266">
            <v>58270.62</v>
          </cell>
          <cell r="I266">
            <v>59565.52</v>
          </cell>
          <cell r="J266">
            <v>56311.83</v>
          </cell>
          <cell r="K266">
            <v>60368.17</v>
          </cell>
          <cell r="L266">
            <v>2001.51</v>
          </cell>
          <cell r="M266">
            <v>47479.77</v>
          </cell>
          <cell r="N266">
            <v>9103.02</v>
          </cell>
          <cell r="O266">
            <v>61106.400000000001</v>
          </cell>
          <cell r="P266">
            <v>60297.43</v>
          </cell>
          <cell r="Q266">
            <v>69342.039999999994</v>
          </cell>
          <cell r="R266">
            <v>70882.97</v>
          </cell>
          <cell r="S266">
            <v>67011.08</v>
          </cell>
          <cell r="T266">
            <v>71838.12</v>
          </cell>
          <cell r="U266">
            <v>2381.8000000000002</v>
          </cell>
          <cell r="V266">
            <v>56500.93</v>
          </cell>
        </row>
        <row r="267">
          <cell r="B267" t="str">
            <v>CyF_CCE264</v>
          </cell>
          <cell r="C267" t="str">
            <v>Caja 2 X 4 Pvc Standard</v>
          </cell>
          <cell r="D267" t="str">
            <v>UN</v>
          </cell>
          <cell r="E267">
            <v>682.81</v>
          </cell>
          <cell r="F267">
            <v>950.23</v>
          </cell>
          <cell r="G267">
            <v>3899.15</v>
          </cell>
          <cell r="H267">
            <v>1091.3599999999999</v>
          </cell>
          <cell r="I267">
            <v>2689.41</v>
          </cell>
          <cell r="J267">
            <v>1028.99</v>
          </cell>
          <cell r="K267">
            <v>3134.04</v>
          </cell>
          <cell r="L267">
            <v>718027.45</v>
          </cell>
          <cell r="M267">
            <v>1572.08</v>
          </cell>
          <cell r="N267">
            <v>812.54</v>
          </cell>
          <cell r="O267">
            <v>1130.77</v>
          </cell>
          <cell r="P267">
            <v>4639.99</v>
          </cell>
          <cell r="Q267">
            <v>1298.72</v>
          </cell>
          <cell r="R267">
            <v>3200.4</v>
          </cell>
          <cell r="S267">
            <v>1224.5</v>
          </cell>
          <cell r="T267">
            <v>3729.51</v>
          </cell>
          <cell r="U267">
            <v>854452.67</v>
          </cell>
          <cell r="V267">
            <v>1870.78</v>
          </cell>
        </row>
        <row r="268">
          <cell r="B268" t="str">
            <v>CyF_CCE265</v>
          </cell>
          <cell r="C268" t="str">
            <v>Caja Circuito De Alimentación De Energía Con Breaker Trifásico A 100 Amperios 18 Circuitos</v>
          </cell>
          <cell r="D268" t="str">
            <v>UN</v>
          </cell>
          <cell r="E268">
            <v>326214.42</v>
          </cell>
          <cell r="F268">
            <v>529991.59</v>
          </cell>
          <cell r="G268">
            <v>851598.48</v>
          </cell>
          <cell r="H268">
            <v>584460.19999999995</v>
          </cell>
          <cell r="I268">
            <v>438075.55</v>
          </cell>
          <cell r="J268">
            <v>598165.67000000004</v>
          </cell>
          <cell r="K268">
            <v>687675.63</v>
          </cell>
          <cell r="L268">
            <v>491800.84</v>
          </cell>
          <cell r="M268">
            <v>470272.01</v>
          </cell>
          <cell r="N268">
            <v>388195.16</v>
          </cell>
          <cell r="O268">
            <v>630689.99</v>
          </cell>
          <cell r="P268">
            <v>1013402.19</v>
          </cell>
          <cell r="Q268">
            <v>695507.64</v>
          </cell>
          <cell r="R268">
            <v>521309.9</v>
          </cell>
          <cell r="S268">
            <v>711817.15</v>
          </cell>
          <cell r="T268">
            <v>818334</v>
          </cell>
          <cell r="U268">
            <v>585243</v>
          </cell>
          <cell r="V268">
            <v>559623.68999999994</v>
          </cell>
        </row>
        <row r="269">
          <cell r="B269" t="str">
            <v>CyF_CCE266</v>
          </cell>
          <cell r="C269" t="str">
            <v>Caja Circuito De Alimentación De Energía Con Breaker Trifásico A 100 Amperios 8 Circuitos</v>
          </cell>
          <cell r="D269" t="str">
            <v>UN</v>
          </cell>
          <cell r="E269">
            <v>115535.06</v>
          </cell>
          <cell r="F269">
            <v>310187.73</v>
          </cell>
          <cell r="G269">
            <v>722372.38</v>
          </cell>
          <cell r="H269">
            <v>348844.2</v>
          </cell>
          <cell r="I269">
            <v>290058.21000000002</v>
          </cell>
          <cell r="J269">
            <v>343310.24</v>
          </cell>
          <cell r="K269">
            <v>433077.83</v>
          </cell>
          <cell r="L269">
            <v>131144.56</v>
          </cell>
          <cell r="M269">
            <v>358400.77</v>
          </cell>
          <cell r="N269">
            <v>137486.72</v>
          </cell>
          <cell r="O269">
            <v>369123.4</v>
          </cell>
          <cell r="P269">
            <v>859623.13</v>
          </cell>
          <cell r="Q269">
            <v>415124.6</v>
          </cell>
          <cell r="R269">
            <v>345169.27</v>
          </cell>
          <cell r="S269">
            <v>408539.19</v>
          </cell>
          <cell r="T269">
            <v>515362.62</v>
          </cell>
          <cell r="U269">
            <v>156062.03</v>
          </cell>
          <cell r="V269">
            <v>426496.92</v>
          </cell>
        </row>
        <row r="270">
          <cell r="B270" t="str">
            <v>CyF_CCE267</v>
          </cell>
          <cell r="C270" t="str">
            <v>Caja De Breaker Caja Monofasica 4 Circuitos S/ Metálica Color Gris Pintura Electrostática Puerta</v>
          </cell>
          <cell r="D270" t="str">
            <v>UN</v>
          </cell>
          <cell r="E270">
            <v>57768.25</v>
          </cell>
          <cell r="F270">
            <v>71122.31</v>
          </cell>
          <cell r="G270">
            <v>104155.21</v>
          </cell>
          <cell r="H270">
            <v>87308.49</v>
          </cell>
          <cell r="I270">
            <v>49803.95</v>
          </cell>
          <cell r="J270">
            <v>71394.19</v>
          </cell>
          <cell r="K270">
            <v>56785.17</v>
          </cell>
          <cell r="L270">
            <v>65574.23</v>
          </cell>
          <cell r="M270">
            <v>81461.94</v>
          </cell>
          <cell r="N270">
            <v>68744.22</v>
          </cell>
          <cell r="O270">
            <v>84635.55</v>
          </cell>
          <cell r="P270">
            <v>123944.7</v>
          </cell>
          <cell r="Q270">
            <v>103897.1</v>
          </cell>
          <cell r="R270">
            <v>59266.7</v>
          </cell>
          <cell r="S270">
            <v>84959.09</v>
          </cell>
          <cell r="T270">
            <v>67574.350000000006</v>
          </cell>
          <cell r="U270">
            <v>78033.33</v>
          </cell>
          <cell r="V270">
            <v>96939.71</v>
          </cell>
        </row>
        <row r="271">
          <cell r="B271" t="str">
            <v>CyF_CCE268</v>
          </cell>
          <cell r="C271" t="str">
            <v>Caja De Paso Metalica 15X15X10 Cm Con Chapa</v>
          </cell>
          <cell r="D271" t="str">
            <v>UN</v>
          </cell>
          <cell r="E271">
            <v>67962.899999999994</v>
          </cell>
          <cell r="F271">
            <v>78896.679999999993</v>
          </cell>
          <cell r="G271">
            <v>41396.46</v>
          </cell>
          <cell r="H271">
            <v>62363.21</v>
          </cell>
          <cell r="I271">
            <v>97416.53</v>
          </cell>
          <cell r="J271">
            <v>48614.07</v>
          </cell>
          <cell r="K271">
            <v>36756.76</v>
          </cell>
          <cell r="L271">
            <v>2625.78</v>
          </cell>
          <cell r="M271">
            <v>77650.850000000006</v>
          </cell>
          <cell r="N271">
            <v>80875.850000000006</v>
          </cell>
          <cell r="O271">
            <v>93887.05</v>
          </cell>
          <cell r="P271">
            <v>49261.79</v>
          </cell>
          <cell r="Q271">
            <v>74212.22</v>
          </cell>
          <cell r="R271">
            <v>115925.67</v>
          </cell>
          <cell r="S271">
            <v>57850.74</v>
          </cell>
          <cell r="T271">
            <v>43740.54</v>
          </cell>
          <cell r="U271">
            <v>3124.68</v>
          </cell>
          <cell r="V271">
            <v>92404.51</v>
          </cell>
        </row>
        <row r="272">
          <cell r="B272" t="str">
            <v>CyF_CCE269</v>
          </cell>
          <cell r="C272" t="str">
            <v>Caja Doble Conduit Pvc Medidas 107*107 Mm</v>
          </cell>
          <cell r="D272" t="str">
            <v>UN</v>
          </cell>
          <cell r="E272">
            <v>1702</v>
          </cell>
          <cell r="F272">
            <v>4032.28</v>
          </cell>
          <cell r="G272">
            <v>5826.34</v>
          </cell>
          <cell r="H272">
            <v>4911.1000000000004</v>
          </cell>
          <cell r="I272">
            <v>2888.63</v>
          </cell>
          <cell r="J272">
            <v>4086.54</v>
          </cell>
          <cell r="K272">
            <v>5953.37</v>
          </cell>
          <cell r="L272">
            <v>1970.31</v>
          </cell>
          <cell r="M272">
            <v>5081.45</v>
          </cell>
          <cell r="N272">
            <v>2025.38</v>
          </cell>
          <cell r="O272">
            <v>4798.41</v>
          </cell>
          <cell r="P272">
            <v>6933.34</v>
          </cell>
          <cell r="Q272">
            <v>5844.21</v>
          </cell>
          <cell r="R272">
            <v>3437.47</v>
          </cell>
          <cell r="S272">
            <v>4862.9799999999996</v>
          </cell>
          <cell r="T272">
            <v>7084.51</v>
          </cell>
          <cell r="U272">
            <v>2344.67</v>
          </cell>
          <cell r="V272">
            <v>6046.93</v>
          </cell>
        </row>
        <row r="273">
          <cell r="B273" t="str">
            <v>CyF_CCE270</v>
          </cell>
          <cell r="C273" t="str">
            <v>Caja Pvc 2400 Sistema Electrico</v>
          </cell>
          <cell r="D273" t="str">
            <v>UN</v>
          </cell>
          <cell r="E273">
            <v>682.81</v>
          </cell>
          <cell r="F273">
            <v>2148.15</v>
          </cell>
          <cell r="G273">
            <v>3899.15</v>
          </cell>
          <cell r="H273">
            <v>2436.06</v>
          </cell>
          <cell r="I273">
            <v>4442.51</v>
          </cell>
          <cell r="J273">
            <v>2357.33</v>
          </cell>
          <cell r="K273">
            <v>3645.07</v>
          </cell>
          <cell r="L273">
            <v>1970.31</v>
          </cell>
          <cell r="M273">
            <v>7780.96</v>
          </cell>
          <cell r="N273">
            <v>812.54</v>
          </cell>
          <cell r="O273">
            <v>2556.3000000000002</v>
          </cell>
          <cell r="P273">
            <v>4639.99</v>
          </cell>
          <cell r="Q273">
            <v>2898.91</v>
          </cell>
          <cell r="R273">
            <v>5286.59</v>
          </cell>
          <cell r="S273">
            <v>2805.22</v>
          </cell>
          <cell r="T273">
            <v>4337.63</v>
          </cell>
          <cell r="U273">
            <v>2344.67</v>
          </cell>
          <cell r="V273">
            <v>9259.34</v>
          </cell>
        </row>
        <row r="274">
          <cell r="B274" t="str">
            <v>CyF_CCE271</v>
          </cell>
          <cell r="C274" t="str">
            <v>Caja Pvc 5800 Sistema Electrico</v>
          </cell>
          <cell r="D274" t="str">
            <v>UN</v>
          </cell>
          <cell r="E274">
            <v>1361.31</v>
          </cell>
          <cell r="F274">
            <v>1587.95</v>
          </cell>
          <cell r="G274">
            <v>5826.34</v>
          </cell>
          <cell r="H274">
            <v>1909.87</v>
          </cell>
          <cell r="I274">
            <v>2968.31</v>
          </cell>
          <cell r="J274">
            <v>1571.55</v>
          </cell>
          <cell r="K274">
            <v>2934.82</v>
          </cell>
          <cell r="L274">
            <v>65574.23</v>
          </cell>
          <cell r="M274">
            <v>4163.6099999999997</v>
          </cell>
          <cell r="N274">
            <v>1619.96</v>
          </cell>
          <cell r="O274">
            <v>1889.66</v>
          </cell>
          <cell r="P274">
            <v>6933.34</v>
          </cell>
          <cell r="Q274">
            <v>2272.75</v>
          </cell>
          <cell r="R274">
            <v>3532.29</v>
          </cell>
          <cell r="S274">
            <v>1870.14</v>
          </cell>
          <cell r="T274">
            <v>3492.44</v>
          </cell>
          <cell r="U274">
            <v>78033.33</v>
          </cell>
          <cell r="V274">
            <v>4954.7</v>
          </cell>
        </row>
        <row r="275">
          <cell r="B275" t="str">
            <v>CyF_CCE272</v>
          </cell>
          <cell r="C275" t="str">
            <v>Caja Sencilla En Pvc Para Punto Electrico De 103 X 60 X 45 Mm</v>
          </cell>
          <cell r="D275" t="str">
            <v>UN</v>
          </cell>
          <cell r="E275">
            <v>7649.6</v>
          </cell>
          <cell r="F275">
            <v>3048.87</v>
          </cell>
          <cell r="G275">
            <v>3899.15</v>
          </cell>
          <cell r="H275">
            <v>1909.87</v>
          </cell>
          <cell r="I275">
            <v>2968.31</v>
          </cell>
          <cell r="J275">
            <v>1571.55</v>
          </cell>
          <cell r="K275">
            <v>2934.82</v>
          </cell>
          <cell r="L275">
            <v>4919.92</v>
          </cell>
          <cell r="M275">
            <v>3001.23</v>
          </cell>
          <cell r="N275">
            <v>9103.02</v>
          </cell>
          <cell r="O275">
            <v>3628.16</v>
          </cell>
          <cell r="P275">
            <v>4639.99</v>
          </cell>
          <cell r="Q275">
            <v>2272.75</v>
          </cell>
          <cell r="R275">
            <v>3532.29</v>
          </cell>
          <cell r="S275">
            <v>1870.14</v>
          </cell>
          <cell r="T275">
            <v>3492.44</v>
          </cell>
          <cell r="U275">
            <v>5854.7</v>
          </cell>
          <cell r="V275">
            <v>3571.46</v>
          </cell>
        </row>
        <row r="276">
          <cell r="B276" t="str">
            <v>CyF_CCE273</v>
          </cell>
          <cell r="C276" t="str">
            <v>Cajas Pvc Con Suplementos 10 - Presentación Por Unidades.</v>
          </cell>
          <cell r="D276" t="str">
            <v>UN</v>
          </cell>
          <cell r="E276">
            <v>23788.959999999999</v>
          </cell>
          <cell r="F276">
            <v>5465.57</v>
          </cell>
          <cell r="G276">
            <v>8029.27</v>
          </cell>
          <cell r="H276">
            <v>6953.5</v>
          </cell>
          <cell r="I276">
            <v>11136.16</v>
          </cell>
          <cell r="J276">
            <v>5242.41</v>
          </cell>
          <cell r="K276">
            <v>9187.0300000000007</v>
          </cell>
          <cell r="L276">
            <v>5196.93</v>
          </cell>
          <cell r="M276">
            <v>34934.949999999997</v>
          </cell>
          <cell r="N276">
            <v>28308.86</v>
          </cell>
          <cell r="O276">
            <v>6504.03</v>
          </cell>
          <cell r="P276">
            <v>9554.83</v>
          </cell>
          <cell r="Q276">
            <v>8274.67</v>
          </cell>
          <cell r="R276">
            <v>13252.03</v>
          </cell>
          <cell r="S276">
            <v>6238.47</v>
          </cell>
          <cell r="T276">
            <v>10932.57</v>
          </cell>
          <cell r="U276">
            <v>6184.35</v>
          </cell>
          <cell r="V276">
            <v>41572.589999999997</v>
          </cell>
        </row>
        <row r="277">
          <cell r="B277" t="str">
            <v>CyF_CCE274</v>
          </cell>
          <cell r="C277" t="str">
            <v>Cal (Kilos)</v>
          </cell>
          <cell r="D277" t="str">
            <v>KG</v>
          </cell>
          <cell r="E277">
            <v>1361.31</v>
          </cell>
          <cell r="F277">
            <v>1699.8</v>
          </cell>
          <cell r="G277">
            <v>2366.0500000000002</v>
          </cell>
          <cell r="H277">
            <v>1909.87</v>
          </cell>
          <cell r="I277">
            <v>1832.79</v>
          </cell>
          <cell r="J277">
            <v>1883.08</v>
          </cell>
          <cell r="K277">
            <v>2887.19</v>
          </cell>
          <cell r="L277">
            <v>4908.21</v>
          </cell>
          <cell r="M277">
            <v>1746.74</v>
          </cell>
          <cell r="N277">
            <v>1619.96</v>
          </cell>
          <cell r="O277">
            <v>2022.76</v>
          </cell>
          <cell r="P277">
            <v>2815.6</v>
          </cell>
          <cell r="Q277">
            <v>2272.75</v>
          </cell>
          <cell r="R277">
            <v>2181.02</v>
          </cell>
          <cell r="S277">
            <v>2240.87</v>
          </cell>
          <cell r="T277">
            <v>3435.76</v>
          </cell>
          <cell r="U277">
            <v>5840.77</v>
          </cell>
          <cell r="V277">
            <v>2078.62</v>
          </cell>
        </row>
        <row r="278">
          <cell r="B278" t="str">
            <v>CyF_CCE275</v>
          </cell>
          <cell r="C278" t="str">
            <v>Cal Dolomita (Cao 32% Mgo 17%)</v>
          </cell>
          <cell r="D278" t="str">
            <v>KG</v>
          </cell>
          <cell r="E278">
            <v>3399.66</v>
          </cell>
          <cell r="F278">
            <v>2084.5500000000002</v>
          </cell>
          <cell r="G278">
            <v>7319.02</v>
          </cell>
          <cell r="H278">
            <v>1909.87</v>
          </cell>
          <cell r="I278">
            <v>597.65</v>
          </cell>
          <cell r="J278">
            <v>1883.08</v>
          </cell>
          <cell r="K278">
            <v>3760.55</v>
          </cell>
          <cell r="L278">
            <v>5196.93</v>
          </cell>
          <cell r="M278">
            <v>4128.67</v>
          </cell>
          <cell r="N278">
            <v>4045.6</v>
          </cell>
          <cell r="O278">
            <v>2480.61</v>
          </cell>
          <cell r="P278">
            <v>8709.6299999999992</v>
          </cell>
          <cell r="Q278">
            <v>2272.75</v>
          </cell>
          <cell r="R278">
            <v>711.2</v>
          </cell>
          <cell r="S278">
            <v>2240.87</v>
          </cell>
          <cell r="T278">
            <v>4475.05</v>
          </cell>
          <cell r="U278">
            <v>6184.35</v>
          </cell>
          <cell r="V278">
            <v>4913.12</v>
          </cell>
        </row>
        <row r="279">
          <cell r="B279" t="str">
            <v>CyF_CCE276</v>
          </cell>
          <cell r="C279" t="str">
            <v>Cal Hidratada</v>
          </cell>
          <cell r="D279" t="str">
            <v>KG</v>
          </cell>
          <cell r="E279">
            <v>1361.31</v>
          </cell>
          <cell r="F279">
            <v>2100.4699999999998</v>
          </cell>
          <cell r="G279">
            <v>2366.0500000000002</v>
          </cell>
          <cell r="H279">
            <v>2436.06</v>
          </cell>
          <cell r="I279">
            <v>1832.79</v>
          </cell>
          <cell r="J279">
            <v>2250.92</v>
          </cell>
          <cell r="K279">
            <v>2887.19</v>
          </cell>
          <cell r="L279">
            <v>46194.97</v>
          </cell>
          <cell r="M279">
            <v>1746.74</v>
          </cell>
          <cell r="N279">
            <v>1619.96</v>
          </cell>
          <cell r="O279">
            <v>2499.56</v>
          </cell>
          <cell r="P279">
            <v>2815.6</v>
          </cell>
          <cell r="Q279">
            <v>2898.91</v>
          </cell>
          <cell r="R279">
            <v>2181.02</v>
          </cell>
          <cell r="S279">
            <v>2678.59</v>
          </cell>
          <cell r="T279">
            <v>3435.76</v>
          </cell>
          <cell r="U279">
            <v>54972.01</v>
          </cell>
          <cell r="V279">
            <v>2078.62</v>
          </cell>
        </row>
        <row r="280">
          <cell r="B280" t="str">
            <v>CyF_CCE277</v>
          </cell>
          <cell r="C280" t="str">
            <v>Cal Hidratada Bulto X 10 Kg</v>
          </cell>
          <cell r="D280" t="str">
            <v>UN</v>
          </cell>
          <cell r="E280">
            <v>11047.82</v>
          </cell>
          <cell r="F280">
            <v>25004.69</v>
          </cell>
          <cell r="G280">
            <v>23656.15</v>
          </cell>
          <cell r="H280">
            <v>30207.18</v>
          </cell>
          <cell r="I280">
            <v>21913.74</v>
          </cell>
          <cell r="J280">
            <v>25588.400000000001</v>
          </cell>
          <cell r="K280">
            <v>28871.85</v>
          </cell>
          <cell r="L280">
            <v>53701.65</v>
          </cell>
          <cell r="M280">
            <v>17467.47</v>
          </cell>
          <cell r="N280">
            <v>13146.91</v>
          </cell>
          <cell r="O280">
            <v>29755.58</v>
          </cell>
          <cell r="P280">
            <v>28150.82</v>
          </cell>
          <cell r="Q280">
            <v>35946.54</v>
          </cell>
          <cell r="R280">
            <v>26077.35</v>
          </cell>
          <cell r="S280">
            <v>30450.2</v>
          </cell>
          <cell r="T280">
            <v>34357.5</v>
          </cell>
          <cell r="U280">
            <v>63904.959999999999</v>
          </cell>
          <cell r="V280">
            <v>20786.29</v>
          </cell>
        </row>
        <row r="281">
          <cell r="B281" t="str">
            <v>CyF_CCE278</v>
          </cell>
          <cell r="C281" t="str">
            <v>Cal Viva X 10 Kg</v>
          </cell>
          <cell r="D281" t="str">
            <v>UN</v>
          </cell>
          <cell r="E281">
            <v>15294.86</v>
          </cell>
          <cell r="F281">
            <v>25004.69</v>
          </cell>
          <cell r="G281">
            <v>26020.75</v>
          </cell>
          <cell r="H281">
            <v>30207.18</v>
          </cell>
          <cell r="I281">
            <v>21913.74</v>
          </cell>
          <cell r="J281">
            <v>25588.400000000001</v>
          </cell>
          <cell r="K281">
            <v>28871.85</v>
          </cell>
          <cell r="L281">
            <v>126412.54</v>
          </cell>
          <cell r="M281">
            <v>20643.37</v>
          </cell>
          <cell r="N281">
            <v>18200.88</v>
          </cell>
          <cell r="O281">
            <v>29755.58</v>
          </cell>
          <cell r="P281">
            <v>30964.69</v>
          </cell>
          <cell r="Q281">
            <v>35946.54</v>
          </cell>
          <cell r="R281">
            <v>26077.35</v>
          </cell>
          <cell r="S281">
            <v>30450.2</v>
          </cell>
          <cell r="T281">
            <v>34357.5</v>
          </cell>
          <cell r="U281">
            <v>150430.92000000001</v>
          </cell>
          <cell r="V281">
            <v>24565.61</v>
          </cell>
        </row>
        <row r="282">
          <cell r="B282" t="str">
            <v>CyF_CCE279</v>
          </cell>
          <cell r="C282" t="str">
            <v>Cal Viva X 25 Kilos</v>
          </cell>
          <cell r="D282" t="str">
            <v>UN</v>
          </cell>
          <cell r="E282">
            <v>30583.96</v>
          </cell>
          <cell r="F282">
            <v>57393.74</v>
          </cell>
          <cell r="G282">
            <v>84450.17</v>
          </cell>
          <cell r="H282">
            <v>64097.68</v>
          </cell>
          <cell r="I282">
            <v>54346.06</v>
          </cell>
          <cell r="J282">
            <v>63971.02</v>
          </cell>
          <cell r="K282">
            <v>70079.210000000006</v>
          </cell>
          <cell r="L282">
            <v>185230.28</v>
          </cell>
          <cell r="M282">
            <v>52402.42</v>
          </cell>
          <cell r="N282">
            <v>36394.910000000003</v>
          </cell>
          <cell r="O282">
            <v>68298.55</v>
          </cell>
          <cell r="P282">
            <v>100495.7</v>
          </cell>
          <cell r="Q282">
            <v>76276.240000000005</v>
          </cell>
          <cell r="R282">
            <v>64671.81</v>
          </cell>
          <cell r="S282">
            <v>76125.509999999995</v>
          </cell>
          <cell r="T282">
            <v>83394.259999999995</v>
          </cell>
          <cell r="U282">
            <v>220424.03</v>
          </cell>
          <cell r="V282">
            <v>62358.879999999997</v>
          </cell>
        </row>
        <row r="283">
          <cell r="B283" t="str">
            <v>CyF_CCE280</v>
          </cell>
          <cell r="C283" t="str">
            <v>Cal Viva, Presentación De 40 Kg.</v>
          </cell>
          <cell r="D283" t="str">
            <v>UN</v>
          </cell>
          <cell r="E283">
            <v>61167.91</v>
          </cell>
          <cell r="F283">
            <v>102638.87</v>
          </cell>
          <cell r="G283">
            <v>168900.35</v>
          </cell>
          <cell r="H283">
            <v>126675.26</v>
          </cell>
          <cell r="I283">
            <v>79048.83</v>
          </cell>
          <cell r="J283">
            <v>102353.61</v>
          </cell>
          <cell r="K283">
            <v>110238.53</v>
          </cell>
          <cell r="L283">
            <v>507208.28</v>
          </cell>
          <cell r="M283">
            <v>69869.89</v>
          </cell>
          <cell r="N283">
            <v>72789.81</v>
          </cell>
          <cell r="O283">
            <v>122140.26</v>
          </cell>
          <cell r="P283">
            <v>200991.42</v>
          </cell>
          <cell r="Q283">
            <v>150743.56</v>
          </cell>
          <cell r="R283">
            <v>94068.11</v>
          </cell>
          <cell r="S283">
            <v>121800.8</v>
          </cell>
          <cell r="T283">
            <v>131183.85</v>
          </cell>
          <cell r="U283">
            <v>603577.85</v>
          </cell>
          <cell r="V283">
            <v>83145.17</v>
          </cell>
        </row>
        <row r="284">
          <cell r="B284" t="str">
            <v>CyF_CCE281</v>
          </cell>
          <cell r="C284" t="str">
            <v>Canaleta 43 (0,43X6,50) ., En Fibrocemento.</v>
          </cell>
          <cell r="D284" t="str">
            <v>UN</v>
          </cell>
          <cell r="E284">
            <v>40778.61</v>
          </cell>
          <cell r="F284">
            <v>853027.3</v>
          </cell>
          <cell r="G284">
            <v>1785741.59</v>
          </cell>
          <cell r="H284">
            <v>952987.78</v>
          </cell>
          <cell r="I284">
            <v>269339.77</v>
          </cell>
          <cell r="J284">
            <v>950461.58</v>
          </cell>
          <cell r="K284">
            <v>819251.9</v>
          </cell>
          <cell r="L284">
            <v>893989.69</v>
          </cell>
          <cell r="M284">
            <v>220927</v>
          </cell>
          <cell r="N284">
            <v>48526.55</v>
          </cell>
          <cell r="O284">
            <v>1015102.49</v>
          </cell>
          <cell r="P284">
            <v>2125032.4900000002</v>
          </cell>
          <cell r="Q284">
            <v>1134055.46</v>
          </cell>
          <cell r="R284">
            <v>320514.33</v>
          </cell>
          <cell r="S284">
            <v>1131049.28</v>
          </cell>
          <cell r="T284">
            <v>974909.76</v>
          </cell>
          <cell r="U284">
            <v>1063847.73</v>
          </cell>
          <cell r="V284">
            <v>262903.13</v>
          </cell>
        </row>
        <row r="285">
          <cell r="B285" t="str">
            <v>CyF_CCE282</v>
          </cell>
          <cell r="C285" t="str">
            <v>Canaleta 90 (0,90X9,00M) Eternit O Equivalente, En Fibrocemento.</v>
          </cell>
          <cell r="D285" t="str">
            <v>UN</v>
          </cell>
          <cell r="E285">
            <v>66263.789999999994</v>
          </cell>
          <cell r="F285">
            <v>1771148.23</v>
          </cell>
          <cell r="G285">
            <v>2472562.62</v>
          </cell>
          <cell r="H285">
            <v>1978083.01</v>
          </cell>
          <cell r="I285">
            <v>395443.37</v>
          </cell>
          <cell r="J285">
            <v>1974065.94</v>
          </cell>
          <cell r="K285">
            <v>1280154.97</v>
          </cell>
          <cell r="L285">
            <v>15606.41</v>
          </cell>
          <cell r="M285">
            <v>374164.38</v>
          </cell>
          <cell r="N285">
            <v>78853.91</v>
          </cell>
          <cell r="O285">
            <v>2107666.39</v>
          </cell>
          <cell r="P285">
            <v>2942349.52</v>
          </cell>
          <cell r="Q285">
            <v>2353918.7799999998</v>
          </cell>
          <cell r="R285">
            <v>470577.61</v>
          </cell>
          <cell r="S285">
            <v>2349138.4700000002</v>
          </cell>
          <cell r="T285">
            <v>1523384.41</v>
          </cell>
          <cell r="U285">
            <v>18571.63</v>
          </cell>
          <cell r="V285">
            <v>445255.61</v>
          </cell>
        </row>
        <row r="286">
          <cell r="B286" t="str">
            <v>CyF_CCE283</v>
          </cell>
          <cell r="C286" t="str">
            <v>Canaleta Blanca De 20X12Mm - (En Plástico, Para Conducir Cables Eléctricos)</v>
          </cell>
          <cell r="D286" t="str">
            <v>UN</v>
          </cell>
          <cell r="E286">
            <v>9347.26</v>
          </cell>
          <cell r="F286">
            <v>11443.37</v>
          </cell>
          <cell r="G286">
            <v>18648.330000000002</v>
          </cell>
          <cell r="H286">
            <v>13252.17</v>
          </cell>
          <cell r="I286">
            <v>9861.18</v>
          </cell>
          <cell r="J286">
            <v>12282.64</v>
          </cell>
          <cell r="K286">
            <v>16611.419999999998</v>
          </cell>
          <cell r="L286">
            <v>136556.07</v>
          </cell>
          <cell r="M286">
            <v>15403.14</v>
          </cell>
          <cell r="N286">
            <v>11123.24</v>
          </cell>
          <cell r="O286">
            <v>13617.61</v>
          </cell>
          <cell r="P286">
            <v>22191.51</v>
          </cell>
          <cell r="Q286">
            <v>15770.08</v>
          </cell>
          <cell r="R286">
            <v>11734.8</v>
          </cell>
          <cell r="S286">
            <v>14616.34</v>
          </cell>
          <cell r="T286">
            <v>19767.59</v>
          </cell>
          <cell r="U286">
            <v>162501.72</v>
          </cell>
          <cell r="V286">
            <v>18329.740000000002</v>
          </cell>
        </row>
        <row r="287">
          <cell r="B287" t="str">
            <v>CyF_CCE284</v>
          </cell>
          <cell r="C287" t="str">
            <v>Canaleta De 6 Mt De Largo X 20 Cm De Ancho Calibre 16 Altura De 12 Cms</v>
          </cell>
          <cell r="D287" t="str">
            <v>UN</v>
          </cell>
          <cell r="E287">
            <v>118933.28</v>
          </cell>
          <cell r="F287">
            <v>58050.97</v>
          </cell>
          <cell r="G287">
            <v>506701.06</v>
          </cell>
          <cell r="H287">
            <v>69963.72</v>
          </cell>
          <cell r="I287">
            <v>462180.67</v>
          </cell>
          <cell r="J287">
            <v>59571.48</v>
          </cell>
          <cell r="K287">
            <v>1280154.97</v>
          </cell>
          <cell r="L287">
            <v>21458.81</v>
          </cell>
          <cell r="M287">
            <v>92101.22</v>
          </cell>
          <cell r="N287">
            <v>141530.6</v>
          </cell>
          <cell r="O287">
            <v>69080.649999999994</v>
          </cell>
          <cell r="P287">
            <v>602974.26</v>
          </cell>
          <cell r="Q287">
            <v>83256.83</v>
          </cell>
          <cell r="R287">
            <v>549995</v>
          </cell>
          <cell r="S287">
            <v>70890.06</v>
          </cell>
          <cell r="T287">
            <v>1523384.41</v>
          </cell>
          <cell r="U287">
            <v>25535.98</v>
          </cell>
          <cell r="V287">
            <v>109600.45</v>
          </cell>
        </row>
        <row r="288">
          <cell r="B288" t="str">
            <v>CyF_CCE285</v>
          </cell>
          <cell r="C288" t="str">
            <v>Canaleta Industrial 24.5X15 Cm. .</v>
          </cell>
          <cell r="D288" t="str">
            <v>UN</v>
          </cell>
          <cell r="E288">
            <v>47575.05</v>
          </cell>
          <cell r="F288">
            <v>17920.54</v>
          </cell>
          <cell r="G288">
            <v>28860.3</v>
          </cell>
          <cell r="H288">
            <v>19293.62</v>
          </cell>
          <cell r="I288">
            <v>171126.37</v>
          </cell>
          <cell r="J288">
            <v>20694.36</v>
          </cell>
          <cell r="K288">
            <v>24935.19</v>
          </cell>
          <cell r="L288">
            <v>58524.03</v>
          </cell>
          <cell r="M288">
            <v>19373.009999999998</v>
          </cell>
          <cell r="N288">
            <v>56614.31</v>
          </cell>
          <cell r="O288">
            <v>21325.439999999999</v>
          </cell>
          <cell r="P288">
            <v>34343.760000000002</v>
          </cell>
          <cell r="Q288">
            <v>22959.41</v>
          </cell>
          <cell r="R288">
            <v>203640.38</v>
          </cell>
          <cell r="S288">
            <v>24626.29</v>
          </cell>
          <cell r="T288">
            <v>29672.880000000001</v>
          </cell>
          <cell r="U288">
            <v>69643.600000000006</v>
          </cell>
          <cell r="V288">
            <v>23053.88</v>
          </cell>
        </row>
        <row r="289">
          <cell r="B289" t="str">
            <v>CyF_CCE286</v>
          </cell>
          <cell r="C289" t="str">
            <v>Canaleta Instalacion De Redes Plastico Blanco Con Adhesivo De 1/2 Cm. Unidad</v>
          </cell>
          <cell r="D289" t="str">
            <v>UN</v>
          </cell>
          <cell r="E289">
            <v>10197.540000000001</v>
          </cell>
          <cell r="F289">
            <v>10783.64</v>
          </cell>
          <cell r="G289">
            <v>10289.93</v>
          </cell>
          <cell r="H289">
            <v>11498.21</v>
          </cell>
          <cell r="I289">
            <v>33567.86</v>
          </cell>
          <cell r="J289">
            <v>12282.64</v>
          </cell>
          <cell r="K289">
            <v>16611.419999999998</v>
          </cell>
          <cell r="L289">
            <v>156064.07999999999</v>
          </cell>
          <cell r="M289">
            <v>15403.14</v>
          </cell>
          <cell r="N289">
            <v>12135.07</v>
          </cell>
          <cell r="O289">
            <v>12832.53</v>
          </cell>
          <cell r="P289">
            <v>12245.02</v>
          </cell>
          <cell r="Q289">
            <v>13682.87</v>
          </cell>
          <cell r="R289">
            <v>39945.75</v>
          </cell>
          <cell r="S289">
            <v>14616.34</v>
          </cell>
          <cell r="T289">
            <v>19767.59</v>
          </cell>
          <cell r="U289">
            <v>185716.26</v>
          </cell>
          <cell r="V289">
            <v>18329.740000000002</v>
          </cell>
        </row>
        <row r="290">
          <cell r="B290" t="str">
            <v>CyF_CCE287</v>
          </cell>
          <cell r="C290" t="str">
            <v>Canaleta Metalica Con Division 10X4 Cm Lamina Cold Rolled Cal 22 Incluye Al Menos Dos Troquelesx M</v>
          </cell>
          <cell r="D290" t="str">
            <v>UN</v>
          </cell>
          <cell r="E290">
            <v>57768.25</v>
          </cell>
          <cell r="F290">
            <v>115198.7</v>
          </cell>
          <cell r="G290">
            <v>107632.84</v>
          </cell>
          <cell r="H290">
            <v>81851.710000000006</v>
          </cell>
          <cell r="I290">
            <v>108572.62</v>
          </cell>
          <cell r="J290">
            <v>76767.66</v>
          </cell>
          <cell r="K290">
            <v>99739.26</v>
          </cell>
          <cell r="L290">
            <v>20960.97</v>
          </cell>
          <cell r="M290">
            <v>90513.279999999999</v>
          </cell>
          <cell r="N290">
            <v>68744.22</v>
          </cell>
          <cell r="O290">
            <v>137086.45000000001</v>
          </cell>
          <cell r="P290">
            <v>128083.08</v>
          </cell>
          <cell r="Q290">
            <v>97403.53</v>
          </cell>
          <cell r="R290">
            <v>129201.42</v>
          </cell>
          <cell r="S290">
            <v>91353.52</v>
          </cell>
          <cell r="T290">
            <v>118689.72</v>
          </cell>
          <cell r="U290">
            <v>24943.55</v>
          </cell>
          <cell r="V290">
            <v>107710.8</v>
          </cell>
        </row>
        <row r="291">
          <cell r="B291" t="str">
            <v>CyF_CCE288</v>
          </cell>
          <cell r="C291" t="str">
            <v>Canaleta Para Lamina Drywall 0.85 Mm Paral Fc 140*41.2 X 2.44 Mt</v>
          </cell>
          <cell r="D291" t="str">
            <v>UN</v>
          </cell>
          <cell r="E291">
            <v>8498.43</v>
          </cell>
          <cell r="F291">
            <v>71152.7</v>
          </cell>
          <cell r="G291">
            <v>21739.06</v>
          </cell>
          <cell r="H291">
            <v>77759.13</v>
          </cell>
          <cell r="I291">
            <v>170130.3</v>
          </cell>
          <cell r="J291">
            <v>81011.360000000001</v>
          </cell>
          <cell r="K291">
            <v>17753.3</v>
          </cell>
          <cell r="L291">
            <v>481192.38</v>
          </cell>
          <cell r="M291">
            <v>19055.43</v>
          </cell>
          <cell r="N291">
            <v>10113.129999999999</v>
          </cell>
          <cell r="O291">
            <v>84671.71</v>
          </cell>
          <cell r="P291">
            <v>25869.48</v>
          </cell>
          <cell r="Q291">
            <v>92533.36</v>
          </cell>
          <cell r="R291">
            <v>202455.06</v>
          </cell>
          <cell r="S291">
            <v>96403.520000000004</v>
          </cell>
          <cell r="T291">
            <v>21126.43</v>
          </cell>
          <cell r="U291">
            <v>572618.93000000005</v>
          </cell>
          <cell r="V291">
            <v>22675.96</v>
          </cell>
        </row>
        <row r="292">
          <cell r="B292" t="str">
            <v>CyF_CCE289</v>
          </cell>
          <cell r="C292" t="str">
            <v>Canaleta Perfil 43, De 0,43 X 6 M</v>
          </cell>
          <cell r="D292" t="str">
            <v>UN</v>
          </cell>
          <cell r="E292">
            <v>9517.6</v>
          </cell>
          <cell r="F292">
            <v>757372.15</v>
          </cell>
          <cell r="G292">
            <v>1785741.59</v>
          </cell>
          <cell r="H292">
            <v>847749.86</v>
          </cell>
          <cell r="I292">
            <v>156384.41</v>
          </cell>
          <cell r="J292">
            <v>842254.1</v>
          </cell>
          <cell r="K292">
            <v>819251.9</v>
          </cell>
          <cell r="L292">
            <v>46819.22</v>
          </cell>
          <cell r="M292">
            <v>152.26</v>
          </cell>
          <cell r="N292">
            <v>11325.94</v>
          </cell>
          <cell r="O292">
            <v>901272.86</v>
          </cell>
          <cell r="P292">
            <v>2125032.4900000002</v>
          </cell>
          <cell r="Q292">
            <v>1008822.33</v>
          </cell>
          <cell r="R292">
            <v>186097.45</v>
          </cell>
          <cell r="S292">
            <v>1002282.38</v>
          </cell>
          <cell r="T292">
            <v>974909.76</v>
          </cell>
          <cell r="U292">
            <v>55714.87</v>
          </cell>
          <cell r="V292">
            <v>181.19</v>
          </cell>
        </row>
        <row r="293">
          <cell r="B293" t="str">
            <v>CyF_CCE290</v>
          </cell>
          <cell r="C293" t="str">
            <v>Canaleta Plastica 40Mm X25Mm Para Cable X2 Metros De Larga Adhesiva</v>
          </cell>
          <cell r="D293" t="str">
            <v>UN</v>
          </cell>
          <cell r="E293">
            <v>28037.45</v>
          </cell>
          <cell r="F293">
            <v>29550.34</v>
          </cell>
          <cell r="G293">
            <v>45337.47</v>
          </cell>
          <cell r="H293">
            <v>35079.31</v>
          </cell>
          <cell r="I293">
            <v>28268.73</v>
          </cell>
          <cell r="J293">
            <v>30846.400000000001</v>
          </cell>
          <cell r="K293">
            <v>37546.410000000003</v>
          </cell>
          <cell r="L293">
            <v>93638.46</v>
          </cell>
          <cell r="M293">
            <v>22533.040000000001</v>
          </cell>
          <cell r="N293">
            <v>33364.57</v>
          </cell>
          <cell r="O293">
            <v>35164.9</v>
          </cell>
          <cell r="P293">
            <v>53951.59</v>
          </cell>
          <cell r="Q293">
            <v>41744.379999999997</v>
          </cell>
          <cell r="R293">
            <v>33639.79</v>
          </cell>
          <cell r="S293">
            <v>36707.22</v>
          </cell>
          <cell r="T293">
            <v>44680.23</v>
          </cell>
          <cell r="U293">
            <v>111429.77</v>
          </cell>
          <cell r="V293">
            <v>26814.32</v>
          </cell>
        </row>
        <row r="294">
          <cell r="B294" t="str">
            <v>CyF_CCE291</v>
          </cell>
          <cell r="C294" t="str">
            <v>Canaleta Plastica Blanca 100X45</v>
          </cell>
          <cell r="D294" t="str">
            <v>M</v>
          </cell>
          <cell r="E294">
            <v>40778.61</v>
          </cell>
          <cell r="F294">
            <v>78577.64</v>
          </cell>
          <cell r="G294">
            <v>113958.66</v>
          </cell>
          <cell r="H294">
            <v>46577.52</v>
          </cell>
          <cell r="I294">
            <v>52881.83</v>
          </cell>
          <cell r="J294">
            <v>43910.03</v>
          </cell>
          <cell r="K294">
            <v>47244.47</v>
          </cell>
          <cell r="L294">
            <v>93638.46</v>
          </cell>
          <cell r="M294">
            <v>42152.18</v>
          </cell>
          <cell r="N294">
            <v>48526.55</v>
          </cell>
          <cell r="O294">
            <v>93507.39</v>
          </cell>
          <cell r="P294">
            <v>135610.81</v>
          </cell>
          <cell r="Q294">
            <v>55427.25</v>
          </cell>
          <cell r="R294">
            <v>62929.38</v>
          </cell>
          <cell r="S294">
            <v>52252.94</v>
          </cell>
          <cell r="T294">
            <v>56220.92</v>
          </cell>
          <cell r="U294">
            <v>111429.77</v>
          </cell>
          <cell r="V294">
            <v>50161.09</v>
          </cell>
        </row>
        <row r="295">
          <cell r="B295" t="str">
            <v>CyF_CCE292</v>
          </cell>
          <cell r="C295" t="str">
            <v>Canaleta Plástica Blanca 40X25 Con División</v>
          </cell>
          <cell r="D295" t="str">
            <v>M</v>
          </cell>
          <cell r="E295">
            <v>28037.45</v>
          </cell>
          <cell r="F295">
            <v>18079.55</v>
          </cell>
          <cell r="G295">
            <v>45337.47</v>
          </cell>
          <cell r="H295">
            <v>19293.62</v>
          </cell>
          <cell r="I295">
            <v>27790.61</v>
          </cell>
          <cell r="J295">
            <v>15240</v>
          </cell>
          <cell r="K295">
            <v>17637.82</v>
          </cell>
          <cell r="L295">
            <v>93638.46</v>
          </cell>
          <cell r="M295">
            <v>22151.93</v>
          </cell>
          <cell r="N295">
            <v>33364.57</v>
          </cell>
          <cell r="O295">
            <v>21514.66</v>
          </cell>
          <cell r="P295">
            <v>53951.59</v>
          </cell>
          <cell r="Q295">
            <v>22959.41</v>
          </cell>
          <cell r="R295">
            <v>33070.83</v>
          </cell>
          <cell r="S295">
            <v>18135.599999999999</v>
          </cell>
          <cell r="T295">
            <v>20989.01</v>
          </cell>
          <cell r="U295">
            <v>111429.77</v>
          </cell>
          <cell r="V295">
            <v>26360.799999999999</v>
          </cell>
        </row>
        <row r="296">
          <cell r="B296" t="str">
            <v>CyF_CCE293</v>
          </cell>
          <cell r="C296" t="str">
            <v>Canaleta Plastica Blanca 60X40 Con División</v>
          </cell>
          <cell r="D296" t="str">
            <v>M</v>
          </cell>
          <cell r="E296">
            <v>33983.620000000003</v>
          </cell>
          <cell r="F296">
            <v>41842.54</v>
          </cell>
          <cell r="G296">
            <v>94286.82</v>
          </cell>
          <cell r="H296">
            <v>28258.33</v>
          </cell>
          <cell r="I296">
            <v>36755.31</v>
          </cell>
          <cell r="J296">
            <v>27318.01</v>
          </cell>
          <cell r="K296">
            <v>36876.58</v>
          </cell>
          <cell r="L296">
            <v>93638.46</v>
          </cell>
          <cell r="M296">
            <v>29297.71</v>
          </cell>
          <cell r="N296">
            <v>40440.51</v>
          </cell>
          <cell r="O296">
            <v>49792.62</v>
          </cell>
          <cell r="P296">
            <v>112201.32</v>
          </cell>
          <cell r="Q296">
            <v>33627.410000000003</v>
          </cell>
          <cell r="R296">
            <v>43738.82</v>
          </cell>
          <cell r="S296">
            <v>32508.43</v>
          </cell>
          <cell r="T296">
            <v>43883.13</v>
          </cell>
          <cell r="U296">
            <v>111429.77</v>
          </cell>
          <cell r="V296">
            <v>34864.269999999997</v>
          </cell>
        </row>
        <row r="297">
          <cell r="B297" t="str">
            <v>CyF_CCE294</v>
          </cell>
          <cell r="C297" t="str">
            <v>Canaleta Plastica Con Adhesivo Azul 30 Mm X 10Mm: En Pvc, 30Mm*10Mm, Incluye Cinta Adhesiva Azul</v>
          </cell>
          <cell r="D297" t="str">
            <v>UN</v>
          </cell>
          <cell r="E297">
            <v>33983.620000000003</v>
          </cell>
          <cell r="F297">
            <v>28607.67</v>
          </cell>
          <cell r="G297">
            <v>22520.05</v>
          </cell>
          <cell r="H297">
            <v>29232.76</v>
          </cell>
          <cell r="I297">
            <v>25200.79</v>
          </cell>
          <cell r="J297">
            <v>30501.94</v>
          </cell>
          <cell r="K297">
            <v>18724.849999999999</v>
          </cell>
          <cell r="L297">
            <v>93638.46</v>
          </cell>
          <cell r="M297">
            <v>7939.77</v>
          </cell>
          <cell r="N297">
            <v>40440.51</v>
          </cell>
          <cell r="O297">
            <v>34043.129999999997</v>
          </cell>
          <cell r="P297">
            <v>26798.86</v>
          </cell>
          <cell r="Q297">
            <v>34786.980000000003</v>
          </cell>
          <cell r="R297">
            <v>29988.94</v>
          </cell>
          <cell r="S297">
            <v>36297.31</v>
          </cell>
          <cell r="T297">
            <v>22282.57</v>
          </cell>
          <cell r="U297">
            <v>111429.77</v>
          </cell>
          <cell r="V297">
            <v>9448.33</v>
          </cell>
        </row>
        <row r="298">
          <cell r="B298" t="str">
            <v>CyF_CCE295</v>
          </cell>
          <cell r="C298" t="str">
            <v>Canaleta Plastica De 2Cm X2M</v>
          </cell>
          <cell r="D298" t="str">
            <v>UN</v>
          </cell>
          <cell r="E298">
            <v>6797.88</v>
          </cell>
          <cell r="F298">
            <v>11181.37</v>
          </cell>
          <cell r="G298">
            <v>18648.330000000002</v>
          </cell>
          <cell r="H298">
            <v>12667.52</v>
          </cell>
          <cell r="I298">
            <v>21096.95</v>
          </cell>
          <cell r="J298">
            <v>12282.64</v>
          </cell>
          <cell r="K298">
            <v>19973.55</v>
          </cell>
          <cell r="L298">
            <v>93638.46</v>
          </cell>
          <cell r="M298">
            <v>6351.8</v>
          </cell>
          <cell r="N298">
            <v>8089.48</v>
          </cell>
          <cell r="O298">
            <v>13305.83</v>
          </cell>
          <cell r="P298">
            <v>22191.51</v>
          </cell>
          <cell r="Q298">
            <v>15074.35</v>
          </cell>
          <cell r="R298">
            <v>25105.37</v>
          </cell>
          <cell r="S298">
            <v>14616.34</v>
          </cell>
          <cell r="T298">
            <v>23768.52</v>
          </cell>
          <cell r="U298">
            <v>111429.77</v>
          </cell>
          <cell r="V298">
            <v>7558.64</v>
          </cell>
        </row>
        <row r="299">
          <cell r="B299" t="str">
            <v>CyF_CCE296</v>
          </cell>
          <cell r="C299" t="str">
            <v>Canaletas 40X25 Blanca</v>
          </cell>
          <cell r="D299" t="str">
            <v>M</v>
          </cell>
          <cell r="E299">
            <v>28037.45</v>
          </cell>
          <cell r="F299">
            <v>18079.55</v>
          </cell>
          <cell r="G299">
            <v>45337.47</v>
          </cell>
          <cell r="H299">
            <v>16565.23</v>
          </cell>
          <cell r="I299">
            <v>27790.61</v>
          </cell>
          <cell r="J299">
            <v>16991.54</v>
          </cell>
          <cell r="K299">
            <v>18898.07</v>
          </cell>
          <cell r="L299">
            <v>93638.46</v>
          </cell>
          <cell r="M299">
            <v>22151.93</v>
          </cell>
          <cell r="N299">
            <v>33364.57</v>
          </cell>
          <cell r="O299">
            <v>21514.66</v>
          </cell>
          <cell r="P299">
            <v>53951.59</v>
          </cell>
          <cell r="Q299">
            <v>19712.62</v>
          </cell>
          <cell r="R299">
            <v>33070.83</v>
          </cell>
          <cell r="S299">
            <v>20219.93</v>
          </cell>
          <cell r="T299">
            <v>22488.7</v>
          </cell>
          <cell r="U299">
            <v>111429.77</v>
          </cell>
          <cell r="V299">
            <v>26360.799999999999</v>
          </cell>
        </row>
        <row r="300">
          <cell r="B300" t="str">
            <v>CyF_CCE297</v>
          </cell>
          <cell r="C300" t="str">
            <v>Canaletas 60X13 Blanca – Piso</v>
          </cell>
          <cell r="D300" t="str">
            <v>M</v>
          </cell>
          <cell r="E300">
            <v>42477.71</v>
          </cell>
          <cell r="F300">
            <v>28923.82</v>
          </cell>
          <cell r="G300">
            <v>69901.649999999994</v>
          </cell>
          <cell r="H300">
            <v>24360.639999999999</v>
          </cell>
          <cell r="I300">
            <v>23806.3</v>
          </cell>
          <cell r="J300">
            <v>24462.94</v>
          </cell>
          <cell r="K300">
            <v>31785.03</v>
          </cell>
          <cell r="L300">
            <v>93638.46</v>
          </cell>
          <cell r="M300">
            <v>18976.03</v>
          </cell>
          <cell r="N300">
            <v>50548.47</v>
          </cell>
          <cell r="O300">
            <v>34419.35</v>
          </cell>
          <cell r="P300">
            <v>83182.960000000006</v>
          </cell>
          <cell r="Q300">
            <v>28989.16</v>
          </cell>
          <cell r="R300">
            <v>28329.5</v>
          </cell>
          <cell r="S300">
            <v>29110.9</v>
          </cell>
          <cell r="T300">
            <v>37824.19</v>
          </cell>
          <cell r="U300">
            <v>111429.77</v>
          </cell>
          <cell r="V300">
            <v>22581.48</v>
          </cell>
        </row>
        <row r="301">
          <cell r="B301" t="str">
            <v>CyF_CCE298</v>
          </cell>
          <cell r="C301" t="str">
            <v>Candado #60</v>
          </cell>
          <cell r="D301" t="str">
            <v>UN</v>
          </cell>
          <cell r="E301">
            <v>37381.839999999997</v>
          </cell>
          <cell r="F301">
            <v>71371.23</v>
          </cell>
          <cell r="G301">
            <v>112600.24</v>
          </cell>
          <cell r="H301">
            <v>64312.07</v>
          </cell>
          <cell r="I301">
            <v>41835.32</v>
          </cell>
          <cell r="J301">
            <v>62010.07</v>
          </cell>
          <cell r="K301">
            <v>31213.37</v>
          </cell>
          <cell r="L301">
            <v>85831.34</v>
          </cell>
          <cell r="M301">
            <v>74474.95</v>
          </cell>
          <cell r="N301">
            <v>44484.39</v>
          </cell>
          <cell r="O301">
            <v>84931.76</v>
          </cell>
          <cell r="P301">
            <v>133994.29</v>
          </cell>
          <cell r="Q301">
            <v>76531.360000000001</v>
          </cell>
          <cell r="R301">
            <v>49784.03</v>
          </cell>
          <cell r="S301">
            <v>73791.98</v>
          </cell>
          <cell r="T301">
            <v>37143.910000000003</v>
          </cell>
          <cell r="U301">
            <v>102139.29</v>
          </cell>
          <cell r="V301">
            <v>88625.19</v>
          </cell>
        </row>
        <row r="302">
          <cell r="B302" t="str">
            <v>CyF_CCE299</v>
          </cell>
          <cell r="C302" t="str">
            <v>Candado #870 Candado De Alta Seguridad Acero Templado X 70 Mm.</v>
          </cell>
          <cell r="D302" t="str">
            <v>UN</v>
          </cell>
          <cell r="E302">
            <v>100244.53</v>
          </cell>
          <cell r="F302">
            <v>169140.8</v>
          </cell>
          <cell r="G302">
            <v>177345.37</v>
          </cell>
          <cell r="H302">
            <v>188064.05</v>
          </cell>
          <cell r="I302">
            <v>139431.15</v>
          </cell>
          <cell r="J302">
            <v>189357.6</v>
          </cell>
          <cell r="K302">
            <v>152304.81</v>
          </cell>
          <cell r="L302">
            <v>280915.34999999998</v>
          </cell>
          <cell r="M302">
            <v>128465.32</v>
          </cell>
          <cell r="N302">
            <v>119290.99</v>
          </cell>
          <cell r="O302">
            <v>201277.55</v>
          </cell>
          <cell r="P302">
            <v>211040.99</v>
          </cell>
          <cell r="Q302">
            <v>223796.22</v>
          </cell>
          <cell r="R302">
            <v>165923.07</v>
          </cell>
          <cell r="S302">
            <v>225335.54</v>
          </cell>
          <cell r="T302">
            <v>181242.72</v>
          </cell>
          <cell r="U302">
            <v>334289.27</v>
          </cell>
          <cell r="V302">
            <v>152873.73000000001</v>
          </cell>
        </row>
        <row r="303">
          <cell r="B303" t="str">
            <v>CyF_CCE300</v>
          </cell>
          <cell r="C303" t="str">
            <v>Candado 30 Mm Tipo Industrial Protección Intemperie</v>
          </cell>
          <cell r="D303" t="str">
            <v>UN</v>
          </cell>
          <cell r="E303">
            <v>66263.789999999994</v>
          </cell>
          <cell r="F303">
            <v>97883.87</v>
          </cell>
          <cell r="G303">
            <v>64463.63</v>
          </cell>
          <cell r="H303">
            <v>107186.76</v>
          </cell>
          <cell r="I303">
            <v>68396.759999999995</v>
          </cell>
          <cell r="J303">
            <v>111231.8</v>
          </cell>
          <cell r="K303">
            <v>47244.47</v>
          </cell>
          <cell r="L303">
            <v>57021.91</v>
          </cell>
          <cell r="M303">
            <v>79238.81</v>
          </cell>
          <cell r="N303">
            <v>78853.91</v>
          </cell>
          <cell r="O303">
            <v>116481.81</v>
          </cell>
          <cell r="P303">
            <v>76711.72</v>
          </cell>
          <cell r="Q303">
            <v>127552.24</v>
          </cell>
          <cell r="R303">
            <v>81392.14</v>
          </cell>
          <cell r="S303">
            <v>132365.84</v>
          </cell>
          <cell r="T303">
            <v>56220.92</v>
          </cell>
          <cell r="U303">
            <v>67856.070000000007</v>
          </cell>
          <cell r="V303">
            <v>94294.18</v>
          </cell>
        </row>
        <row r="304">
          <cell r="B304" t="str">
            <v>CyF_CCE301</v>
          </cell>
          <cell r="C304" t="str">
            <v>Candado 50 Mm Tipo Industrial Protección Intemperie</v>
          </cell>
          <cell r="D304" t="str">
            <v>UN</v>
          </cell>
          <cell r="E304">
            <v>76458.44</v>
          </cell>
          <cell r="F304">
            <v>104283.6</v>
          </cell>
          <cell r="G304">
            <v>74597.66</v>
          </cell>
          <cell r="H304">
            <v>114982.16</v>
          </cell>
          <cell r="I304">
            <v>119330.27</v>
          </cell>
          <cell r="J304">
            <v>117716.79</v>
          </cell>
          <cell r="K304">
            <v>64169.14</v>
          </cell>
          <cell r="L304">
            <v>65905.78</v>
          </cell>
          <cell r="M304">
            <v>95118.33</v>
          </cell>
          <cell r="N304">
            <v>90985.54</v>
          </cell>
          <cell r="O304">
            <v>124097.48</v>
          </cell>
          <cell r="P304">
            <v>88771.22</v>
          </cell>
          <cell r="Q304">
            <v>136828.76999999999</v>
          </cell>
          <cell r="R304">
            <v>142003.01999999999</v>
          </cell>
          <cell r="S304">
            <v>140082.98000000001</v>
          </cell>
          <cell r="T304">
            <v>76361.279999999999</v>
          </cell>
          <cell r="U304">
            <v>78427.88</v>
          </cell>
          <cell r="V304">
            <v>113190.81</v>
          </cell>
        </row>
        <row r="305">
          <cell r="B305" t="str">
            <v>CyF_CCE302</v>
          </cell>
          <cell r="C305" t="str">
            <v>Candado 60 Mm Tipo Industrial Protección Intemperie</v>
          </cell>
          <cell r="D305" t="str">
            <v>UN</v>
          </cell>
          <cell r="E305">
            <v>86651.66</v>
          </cell>
          <cell r="F305">
            <v>177074.76</v>
          </cell>
          <cell r="G305">
            <v>80227.66</v>
          </cell>
          <cell r="H305">
            <v>196833.88</v>
          </cell>
          <cell r="I305">
            <v>133143.89000000001</v>
          </cell>
          <cell r="J305">
            <v>198291.62</v>
          </cell>
          <cell r="K305">
            <v>147509.21</v>
          </cell>
          <cell r="L305">
            <v>149037.97</v>
          </cell>
          <cell r="M305">
            <v>160224.35999999999</v>
          </cell>
          <cell r="N305">
            <v>103115.48</v>
          </cell>
          <cell r="O305">
            <v>210718.96</v>
          </cell>
          <cell r="P305">
            <v>95470.92</v>
          </cell>
          <cell r="Q305">
            <v>234232.32000000001</v>
          </cell>
          <cell r="R305">
            <v>158441.23000000001</v>
          </cell>
          <cell r="S305">
            <v>235967.03</v>
          </cell>
          <cell r="T305">
            <v>175535.96</v>
          </cell>
          <cell r="U305">
            <v>177355.18</v>
          </cell>
          <cell r="V305">
            <v>190666.99</v>
          </cell>
        </row>
        <row r="306">
          <cell r="B306" t="str">
            <v>CyF_CCE303</v>
          </cell>
          <cell r="C306" t="str">
            <v>Candado Anticizalla 70Mm - (Caja Serguridad, Acero Endurecido, 7,0Cm Acho Aprox)</v>
          </cell>
          <cell r="D306" t="str">
            <v>UN</v>
          </cell>
          <cell r="E306">
            <v>100244.53</v>
          </cell>
          <cell r="F306">
            <v>95502.61</v>
          </cell>
          <cell r="G306">
            <v>185762.96</v>
          </cell>
          <cell r="H306">
            <v>107186.76</v>
          </cell>
          <cell r="I306">
            <v>232305.55</v>
          </cell>
          <cell r="J306">
            <v>105918.26</v>
          </cell>
          <cell r="K306">
            <v>41995.56</v>
          </cell>
          <cell r="L306">
            <v>199215.8</v>
          </cell>
          <cell r="M306">
            <v>95971.06</v>
          </cell>
          <cell r="N306">
            <v>119290.99</v>
          </cell>
          <cell r="O306">
            <v>113648.11</v>
          </cell>
          <cell r="P306">
            <v>221057.92000000001</v>
          </cell>
          <cell r="Q306">
            <v>127552.24</v>
          </cell>
          <cell r="R306">
            <v>276443.59999999998</v>
          </cell>
          <cell r="S306">
            <v>126042.73</v>
          </cell>
          <cell r="T306">
            <v>49974.720000000001</v>
          </cell>
          <cell r="U306">
            <v>237066.8</v>
          </cell>
          <cell r="V306">
            <v>114205.56</v>
          </cell>
        </row>
        <row r="307">
          <cell r="B307" t="str">
            <v>CyF_CCE304</v>
          </cell>
          <cell r="C307" t="str">
            <v>Candado Anticizalla 90 Mm - (Cajas De Serguridad En Acero Endurecido De 6 Cm)</v>
          </cell>
          <cell r="D307" t="str">
            <v>UN</v>
          </cell>
          <cell r="E307">
            <v>210682.26</v>
          </cell>
          <cell r="F307">
            <v>165882.04</v>
          </cell>
          <cell r="G307">
            <v>388281.71</v>
          </cell>
          <cell r="H307">
            <v>185140.78</v>
          </cell>
          <cell r="I307">
            <v>169333.43</v>
          </cell>
          <cell r="J307">
            <v>185009.22</v>
          </cell>
          <cell r="K307">
            <v>248875.4</v>
          </cell>
          <cell r="L307">
            <v>310835.84000000003</v>
          </cell>
          <cell r="M307">
            <v>145642.20000000001</v>
          </cell>
          <cell r="N307">
            <v>250711.89</v>
          </cell>
          <cell r="O307">
            <v>197399.63</v>
          </cell>
          <cell r="P307">
            <v>462055.23</v>
          </cell>
          <cell r="Q307">
            <v>220317.53</v>
          </cell>
          <cell r="R307">
            <v>201506.78</v>
          </cell>
          <cell r="S307">
            <v>220160.97</v>
          </cell>
          <cell r="T307">
            <v>296161.73</v>
          </cell>
          <cell r="U307">
            <v>369894.65</v>
          </cell>
          <cell r="V307">
            <v>173314.22</v>
          </cell>
        </row>
        <row r="308">
          <cell r="B308" t="str">
            <v>CyF_CCE305</v>
          </cell>
          <cell r="C308" t="str">
            <v>Candado Blindado 60 Mm - (En Acero Endurecido, Metálico De 6,0 Cm Ancho Aprox)</v>
          </cell>
          <cell r="D308" t="str">
            <v>UN</v>
          </cell>
          <cell r="E308">
            <v>93448.09</v>
          </cell>
          <cell r="F308">
            <v>175425.84</v>
          </cell>
          <cell r="G308">
            <v>136527.79</v>
          </cell>
          <cell r="H308">
            <v>194885.03</v>
          </cell>
          <cell r="I308">
            <v>73510.63</v>
          </cell>
          <cell r="J308">
            <v>196561.04</v>
          </cell>
          <cell r="K308">
            <v>227562.18</v>
          </cell>
          <cell r="L308">
            <v>2325354.85</v>
          </cell>
          <cell r="M308">
            <v>98453.02</v>
          </cell>
          <cell r="N308">
            <v>111203.23</v>
          </cell>
          <cell r="O308">
            <v>208756.75</v>
          </cell>
          <cell r="P308">
            <v>162468.07</v>
          </cell>
          <cell r="Q308">
            <v>231913.19</v>
          </cell>
          <cell r="R308">
            <v>87477.65</v>
          </cell>
          <cell r="S308">
            <v>233907.64</v>
          </cell>
          <cell r="T308">
            <v>270798.99</v>
          </cell>
          <cell r="U308">
            <v>2767172.27</v>
          </cell>
          <cell r="V308">
            <v>117159.09</v>
          </cell>
        </row>
        <row r="309">
          <cell r="B309" t="str">
            <v>CyF_CCE306</v>
          </cell>
          <cell r="C309" t="str">
            <v>Candado Blindado 70 Mm - (En Acero Endurecido, Metálico De 7,0 Cm Ancho Aprox)</v>
          </cell>
          <cell r="D309" t="str">
            <v>UN</v>
          </cell>
          <cell r="E309">
            <v>100244.53</v>
          </cell>
          <cell r="F309">
            <v>145057.57</v>
          </cell>
          <cell r="G309">
            <v>201272.92</v>
          </cell>
          <cell r="H309">
            <v>162729</v>
          </cell>
          <cell r="I309">
            <v>79487.100000000006</v>
          </cell>
          <cell r="J309">
            <v>160953.20000000001</v>
          </cell>
          <cell r="K309">
            <v>225880.41</v>
          </cell>
          <cell r="L309">
            <v>288054.5</v>
          </cell>
          <cell r="M309">
            <v>152443.4</v>
          </cell>
          <cell r="N309">
            <v>119290.99</v>
          </cell>
          <cell r="O309">
            <v>172618.51</v>
          </cell>
          <cell r="P309">
            <v>239514.77</v>
          </cell>
          <cell r="Q309">
            <v>193647.51</v>
          </cell>
          <cell r="R309">
            <v>94589.65</v>
          </cell>
          <cell r="S309">
            <v>191534.31</v>
          </cell>
          <cell r="T309">
            <v>268797.69</v>
          </cell>
          <cell r="U309">
            <v>342784.86</v>
          </cell>
          <cell r="V309">
            <v>181407.65</v>
          </cell>
        </row>
        <row r="310">
          <cell r="B310" t="str">
            <v>CyF_CCE307</v>
          </cell>
          <cell r="C310" t="str">
            <v>Candado Blindado 80 Mm</v>
          </cell>
          <cell r="D310" t="str">
            <v>UN</v>
          </cell>
          <cell r="E310">
            <v>169905.1</v>
          </cell>
          <cell r="F310">
            <v>150333.79999999999</v>
          </cell>
          <cell r="G310">
            <v>312016.7</v>
          </cell>
          <cell r="H310">
            <v>164677.85</v>
          </cell>
          <cell r="I310">
            <v>154420.42000000001</v>
          </cell>
          <cell r="J310">
            <v>170777.75</v>
          </cell>
          <cell r="K310">
            <v>248872.51</v>
          </cell>
          <cell r="L310">
            <v>358947.39</v>
          </cell>
          <cell r="M310">
            <v>198494.01</v>
          </cell>
          <cell r="N310">
            <v>202187.07</v>
          </cell>
          <cell r="O310">
            <v>178897.22</v>
          </cell>
          <cell r="P310">
            <v>371299.87</v>
          </cell>
          <cell r="Q310">
            <v>195966.64</v>
          </cell>
          <cell r="R310">
            <v>183760.3</v>
          </cell>
          <cell r="S310">
            <v>203225.52</v>
          </cell>
          <cell r="T310">
            <v>296158.28999999998</v>
          </cell>
          <cell r="U310">
            <v>427147.39</v>
          </cell>
          <cell r="V310">
            <v>236207.87</v>
          </cell>
        </row>
        <row r="311">
          <cell r="B311" t="str">
            <v>CyF_CCE308</v>
          </cell>
          <cell r="C311" t="str">
            <v>Candado De Alta Seguridad (70 De Ancho X14 De Diámetro X 17 De Espacio Libre De Arco)</v>
          </cell>
          <cell r="D311" t="str">
            <v>UN</v>
          </cell>
          <cell r="E311">
            <v>100244.53</v>
          </cell>
          <cell r="F311">
            <v>618209.5</v>
          </cell>
          <cell r="G311">
            <v>200835.52</v>
          </cell>
          <cell r="H311">
            <v>691841.83</v>
          </cell>
          <cell r="I311">
            <v>269339.77</v>
          </cell>
          <cell r="J311">
            <v>687633.88</v>
          </cell>
          <cell r="K311">
            <v>177215.45</v>
          </cell>
          <cell r="L311">
            <v>362849</v>
          </cell>
          <cell r="M311">
            <v>134975.93</v>
          </cell>
          <cell r="N311">
            <v>119290.99</v>
          </cell>
          <cell r="O311">
            <v>735669.31</v>
          </cell>
          <cell r="P311">
            <v>238994.27</v>
          </cell>
          <cell r="Q311">
            <v>823291.78</v>
          </cell>
          <cell r="R311">
            <v>320514.33</v>
          </cell>
          <cell r="S311">
            <v>818284.32</v>
          </cell>
          <cell r="T311">
            <v>210886.39</v>
          </cell>
          <cell r="U311">
            <v>431790.31</v>
          </cell>
          <cell r="V311">
            <v>160621.35999999999</v>
          </cell>
        </row>
        <row r="312">
          <cell r="B312" t="str">
            <v>CyF_CCE309</v>
          </cell>
          <cell r="C312" t="str">
            <v>Candado De Alta Seguridad Acero Templado X 70 Mm</v>
          </cell>
          <cell r="D312" t="str">
            <v>UN</v>
          </cell>
          <cell r="E312">
            <v>100244.53</v>
          </cell>
          <cell r="F312">
            <v>618209.5</v>
          </cell>
          <cell r="G312">
            <v>201272.92</v>
          </cell>
          <cell r="H312">
            <v>691841.83</v>
          </cell>
          <cell r="I312">
            <v>241449.55</v>
          </cell>
          <cell r="J312">
            <v>687633.88</v>
          </cell>
          <cell r="K312">
            <v>177215.45</v>
          </cell>
          <cell r="L312">
            <v>362849</v>
          </cell>
          <cell r="M312">
            <v>128465.32</v>
          </cell>
          <cell r="N312">
            <v>119290.99</v>
          </cell>
          <cell r="O312">
            <v>735669.31</v>
          </cell>
          <cell r="P312">
            <v>239514.77</v>
          </cell>
          <cell r="Q312">
            <v>823291.78</v>
          </cell>
          <cell r="R312">
            <v>287324.96000000002</v>
          </cell>
          <cell r="S312">
            <v>818284.32</v>
          </cell>
          <cell r="T312">
            <v>210886.39</v>
          </cell>
          <cell r="U312">
            <v>431790.31</v>
          </cell>
          <cell r="V312">
            <v>152873.73000000001</v>
          </cell>
        </row>
        <row r="313">
          <cell r="B313" t="str">
            <v>CyF_CCE310</v>
          </cell>
          <cell r="C313" t="str">
            <v>Candado Encauchetado 71 Mm</v>
          </cell>
          <cell r="D313" t="str">
            <v>UN</v>
          </cell>
          <cell r="E313">
            <v>110437.75</v>
          </cell>
          <cell r="F313">
            <v>148979.73000000001</v>
          </cell>
          <cell r="G313">
            <v>109785.23</v>
          </cell>
          <cell r="H313">
            <v>173447.67999999999</v>
          </cell>
          <cell r="I313">
            <v>161165.57999999999</v>
          </cell>
          <cell r="J313">
            <v>158986.42000000001</v>
          </cell>
          <cell r="K313">
            <v>158051.76</v>
          </cell>
          <cell r="L313">
            <v>362849</v>
          </cell>
          <cell r="M313">
            <v>128465.32</v>
          </cell>
          <cell r="N313">
            <v>131420.92000000001</v>
          </cell>
          <cell r="O313">
            <v>177285.88</v>
          </cell>
          <cell r="P313">
            <v>130644.42</v>
          </cell>
          <cell r="Q313">
            <v>206402.74</v>
          </cell>
          <cell r="R313">
            <v>191787.04</v>
          </cell>
          <cell r="S313">
            <v>189193.84</v>
          </cell>
          <cell r="T313">
            <v>188081.59</v>
          </cell>
          <cell r="U313">
            <v>431790.31</v>
          </cell>
          <cell r="V313">
            <v>152873.73000000001</v>
          </cell>
        </row>
        <row r="314">
          <cell r="B314" t="str">
            <v>CyF_CCE311</v>
          </cell>
          <cell r="C314" t="str">
            <v>Candado Globe # 50</v>
          </cell>
          <cell r="D314" t="str">
            <v>UN</v>
          </cell>
          <cell r="E314">
            <v>33983.620000000003</v>
          </cell>
          <cell r="F314">
            <v>86702.18</v>
          </cell>
          <cell r="G314">
            <v>45418.31</v>
          </cell>
          <cell r="H314">
            <v>54178.04</v>
          </cell>
          <cell r="I314">
            <v>86858.09</v>
          </cell>
          <cell r="J314">
            <v>52380.42</v>
          </cell>
          <cell r="K314">
            <v>13457.17</v>
          </cell>
          <cell r="L314">
            <v>35114.42</v>
          </cell>
          <cell r="M314">
            <v>76221.7</v>
          </cell>
          <cell r="N314">
            <v>40440.51</v>
          </cell>
          <cell r="O314">
            <v>103175.59</v>
          </cell>
          <cell r="P314">
            <v>54047.79</v>
          </cell>
          <cell r="Q314">
            <v>64471.87</v>
          </cell>
          <cell r="R314">
            <v>103361.13</v>
          </cell>
          <cell r="S314">
            <v>62332.7</v>
          </cell>
          <cell r="T314">
            <v>16014.03</v>
          </cell>
          <cell r="U314">
            <v>41786.160000000003</v>
          </cell>
          <cell r="V314">
            <v>90703.82</v>
          </cell>
        </row>
        <row r="315">
          <cell r="B315" t="str">
            <v>CyF_CCE312</v>
          </cell>
          <cell r="C315" t="str">
            <v>Candado Grande # 50 Segure</v>
          </cell>
          <cell r="D315" t="str">
            <v>UN</v>
          </cell>
          <cell r="E315">
            <v>25489.51</v>
          </cell>
          <cell r="F315">
            <v>86702.18</v>
          </cell>
          <cell r="G315">
            <v>105310.09</v>
          </cell>
          <cell r="H315">
            <v>95493.66</v>
          </cell>
          <cell r="I315">
            <v>55780.42</v>
          </cell>
          <cell r="J315">
            <v>92169.7</v>
          </cell>
          <cell r="K315">
            <v>119731.58</v>
          </cell>
          <cell r="L315">
            <v>50720.82</v>
          </cell>
          <cell r="M315">
            <v>87337.36</v>
          </cell>
          <cell r="N315">
            <v>30332.52</v>
          </cell>
          <cell r="O315">
            <v>103175.59</v>
          </cell>
          <cell r="P315">
            <v>125319.01</v>
          </cell>
          <cell r="Q315">
            <v>113637.46</v>
          </cell>
          <cell r="R315">
            <v>66378.7</v>
          </cell>
          <cell r="S315">
            <v>109681.94</v>
          </cell>
          <cell r="T315">
            <v>142480.57999999999</v>
          </cell>
          <cell r="U315">
            <v>60357.78</v>
          </cell>
          <cell r="V315">
            <v>103931.46</v>
          </cell>
        </row>
        <row r="316">
          <cell r="B316" t="str">
            <v>CyF_CCE313</v>
          </cell>
          <cell r="C316" t="str">
            <v>Candado Italiano 30Mm</v>
          </cell>
          <cell r="D316" t="str">
            <v>UN</v>
          </cell>
          <cell r="E316">
            <v>49272.71</v>
          </cell>
          <cell r="F316">
            <v>35454.639999999999</v>
          </cell>
          <cell r="G316">
            <v>56018.63</v>
          </cell>
          <cell r="H316">
            <v>19293.62</v>
          </cell>
          <cell r="I316">
            <v>73610.240000000005</v>
          </cell>
          <cell r="J316">
            <v>19361.439999999999</v>
          </cell>
          <cell r="K316">
            <v>13201.65</v>
          </cell>
          <cell r="L316">
            <v>77466.31</v>
          </cell>
          <cell r="M316">
            <v>58674.83</v>
          </cell>
          <cell r="N316">
            <v>58634.52</v>
          </cell>
          <cell r="O316">
            <v>42191.02</v>
          </cell>
          <cell r="P316">
            <v>66662.17</v>
          </cell>
          <cell r="Q316">
            <v>22959.41</v>
          </cell>
          <cell r="R316">
            <v>87596.19</v>
          </cell>
          <cell r="S316">
            <v>23040.11</v>
          </cell>
          <cell r="T316">
            <v>15709.96</v>
          </cell>
          <cell r="U316">
            <v>92184.91</v>
          </cell>
          <cell r="V316">
            <v>69823.05</v>
          </cell>
        </row>
        <row r="317">
          <cell r="B317" t="str">
            <v>CyF_CCE314</v>
          </cell>
          <cell r="C317" t="str">
            <v>Candado Italiano 70 Mm</v>
          </cell>
          <cell r="D317" t="str">
            <v>UN</v>
          </cell>
          <cell r="E317">
            <v>81555.78</v>
          </cell>
          <cell r="F317">
            <v>88916.42</v>
          </cell>
          <cell r="G317">
            <v>121045.26</v>
          </cell>
          <cell r="H317">
            <v>99391.360000000001</v>
          </cell>
          <cell r="I317">
            <v>135267.54</v>
          </cell>
          <cell r="J317">
            <v>99017.18</v>
          </cell>
          <cell r="K317">
            <v>177212.57</v>
          </cell>
          <cell r="L317">
            <v>174034.87</v>
          </cell>
          <cell r="M317">
            <v>107821.94</v>
          </cell>
          <cell r="N317">
            <v>97051.38</v>
          </cell>
          <cell r="O317">
            <v>105810.54</v>
          </cell>
          <cell r="P317">
            <v>144043.85999999999</v>
          </cell>
          <cell r="Q317">
            <v>118275.72</v>
          </cell>
          <cell r="R317">
            <v>160968.37</v>
          </cell>
          <cell r="S317">
            <v>117830.44</v>
          </cell>
          <cell r="T317">
            <v>210882.96</v>
          </cell>
          <cell r="U317">
            <v>207101.5</v>
          </cell>
          <cell r="V317">
            <v>128308.11</v>
          </cell>
        </row>
        <row r="318">
          <cell r="B318" t="str">
            <v>CyF_CCE315</v>
          </cell>
          <cell r="C318" t="str">
            <v>Candado Laminado Acero 30 Mm.</v>
          </cell>
          <cell r="D318" t="str">
            <v>UN</v>
          </cell>
          <cell r="E318">
            <v>49272.71</v>
          </cell>
          <cell r="F318">
            <v>51566.77</v>
          </cell>
          <cell r="G318">
            <v>45040.09</v>
          </cell>
          <cell r="H318">
            <v>58270.62</v>
          </cell>
          <cell r="I318">
            <v>57573.37</v>
          </cell>
          <cell r="J318">
            <v>56795.72</v>
          </cell>
          <cell r="K318">
            <v>13201.65</v>
          </cell>
          <cell r="L318">
            <v>32383.3</v>
          </cell>
          <cell r="M318">
            <v>45891.81</v>
          </cell>
          <cell r="N318">
            <v>58634.52</v>
          </cell>
          <cell r="O318">
            <v>61364.46</v>
          </cell>
          <cell r="P318">
            <v>53597.71</v>
          </cell>
          <cell r="Q318">
            <v>69342.039999999994</v>
          </cell>
          <cell r="R318">
            <v>68512.31</v>
          </cell>
          <cell r="S318">
            <v>67586.91</v>
          </cell>
          <cell r="T318">
            <v>15709.96</v>
          </cell>
          <cell r="U318">
            <v>38536.129999999997</v>
          </cell>
          <cell r="V318">
            <v>54611.25</v>
          </cell>
        </row>
        <row r="319">
          <cell r="B319" t="str">
            <v>CyF_CCE316</v>
          </cell>
          <cell r="C319" t="str">
            <v>Candado Laminado Acero 40 Mm.</v>
          </cell>
          <cell r="D319" t="str">
            <v>UN</v>
          </cell>
          <cell r="E319">
            <v>56070.59</v>
          </cell>
          <cell r="F319">
            <v>69107.259999999995</v>
          </cell>
          <cell r="G319">
            <v>54892.62</v>
          </cell>
          <cell r="H319">
            <v>77759.13</v>
          </cell>
          <cell r="I319">
            <v>77494.95</v>
          </cell>
          <cell r="J319">
            <v>76447.149999999994</v>
          </cell>
          <cell r="K319">
            <v>92906.74</v>
          </cell>
          <cell r="L319">
            <v>3901.61</v>
          </cell>
          <cell r="M319">
            <v>61771.34</v>
          </cell>
          <cell r="N319">
            <v>66724</v>
          </cell>
          <cell r="O319">
            <v>82237.64</v>
          </cell>
          <cell r="P319">
            <v>65322.22</v>
          </cell>
          <cell r="Q319">
            <v>92533.36</v>
          </cell>
          <cell r="R319">
            <v>92218.99</v>
          </cell>
          <cell r="S319">
            <v>90972.11</v>
          </cell>
          <cell r="T319">
            <v>110559.02</v>
          </cell>
          <cell r="U319">
            <v>4642.92</v>
          </cell>
          <cell r="V319">
            <v>73507.89</v>
          </cell>
        </row>
        <row r="320">
          <cell r="B320" t="str">
            <v>CyF_CCE317</v>
          </cell>
          <cell r="C320" t="str">
            <v>Candado Laton 60 Mm</v>
          </cell>
          <cell r="D320" t="str">
            <v>UN</v>
          </cell>
          <cell r="E320">
            <v>33983.620000000003</v>
          </cell>
          <cell r="F320">
            <v>52834.74</v>
          </cell>
          <cell r="G320">
            <v>110944.44</v>
          </cell>
          <cell r="H320">
            <v>58270.62</v>
          </cell>
          <cell r="I320">
            <v>93432.22</v>
          </cell>
          <cell r="J320">
            <v>59625.07</v>
          </cell>
          <cell r="K320">
            <v>30184.080000000002</v>
          </cell>
          <cell r="L320">
            <v>85445.08</v>
          </cell>
          <cell r="M320">
            <v>74474.95</v>
          </cell>
          <cell r="N320">
            <v>40440.51</v>
          </cell>
          <cell r="O320">
            <v>62873.34</v>
          </cell>
          <cell r="P320">
            <v>132023.88</v>
          </cell>
          <cell r="Q320">
            <v>69342.039999999994</v>
          </cell>
          <cell r="R320">
            <v>111184.34</v>
          </cell>
          <cell r="S320">
            <v>70953.83</v>
          </cell>
          <cell r="T320">
            <v>35919.06</v>
          </cell>
          <cell r="U320">
            <v>101679.65</v>
          </cell>
          <cell r="V320">
            <v>88625.19</v>
          </cell>
        </row>
        <row r="321">
          <cell r="B321" t="str">
            <v>CyF_CCE318</v>
          </cell>
          <cell r="C321" t="str">
            <v>Candado Seguridad Cuello Alto 50 Mm - (Caja Serguridad, Acero Endurecido, 5,0 Cm Acho Aprox)</v>
          </cell>
          <cell r="D321" t="str">
            <v>UN</v>
          </cell>
          <cell r="E321">
            <v>71361.119999999995</v>
          </cell>
          <cell r="F321">
            <v>86940.15</v>
          </cell>
          <cell r="G321">
            <v>140750.29999999999</v>
          </cell>
          <cell r="H321">
            <v>97247.63</v>
          </cell>
          <cell r="I321">
            <v>96237.17</v>
          </cell>
          <cell r="J321">
            <v>96751.07</v>
          </cell>
          <cell r="K321">
            <v>30184.080000000002</v>
          </cell>
          <cell r="L321">
            <v>234096.12</v>
          </cell>
          <cell r="M321">
            <v>47638.559999999998</v>
          </cell>
          <cell r="N321">
            <v>84919.73</v>
          </cell>
          <cell r="O321">
            <v>103458.78</v>
          </cell>
          <cell r="P321">
            <v>167492.85999999999</v>
          </cell>
          <cell r="Q321">
            <v>115724.68</v>
          </cell>
          <cell r="R321">
            <v>114522.23</v>
          </cell>
          <cell r="S321">
            <v>115133.77</v>
          </cell>
          <cell r="T321">
            <v>35919.06</v>
          </cell>
          <cell r="U321">
            <v>278574.38</v>
          </cell>
          <cell r="V321">
            <v>56689.89</v>
          </cell>
        </row>
        <row r="322">
          <cell r="B322" t="str">
            <v>CyF_CCE319</v>
          </cell>
          <cell r="C322" t="str">
            <v>Candado Tipo Alemán 40 Mm - (En Acero Endurecido, Metálico De 4,0 Cm Ancho Aprox)</v>
          </cell>
          <cell r="D322" t="str">
            <v>UN</v>
          </cell>
          <cell r="E322">
            <v>81555.78</v>
          </cell>
          <cell r="F322">
            <v>85339.78</v>
          </cell>
          <cell r="G322">
            <v>109785.23</v>
          </cell>
          <cell r="H322">
            <v>97247.63</v>
          </cell>
          <cell r="I322">
            <v>103393</v>
          </cell>
          <cell r="J322">
            <v>93179.98</v>
          </cell>
          <cell r="K322">
            <v>92909.63</v>
          </cell>
          <cell r="L322">
            <v>195080.11</v>
          </cell>
          <cell r="M322">
            <v>82414.710000000006</v>
          </cell>
          <cell r="N322">
            <v>97051.38</v>
          </cell>
          <cell r="O322">
            <v>101554.34</v>
          </cell>
          <cell r="P322">
            <v>130644.42</v>
          </cell>
          <cell r="Q322">
            <v>115724.68</v>
          </cell>
          <cell r="R322">
            <v>123037.67</v>
          </cell>
          <cell r="S322">
            <v>110884.18</v>
          </cell>
          <cell r="T322">
            <v>110562.46</v>
          </cell>
          <cell r="U322">
            <v>232145.33</v>
          </cell>
          <cell r="V322">
            <v>98073.5</v>
          </cell>
        </row>
        <row r="323">
          <cell r="B323" t="str">
            <v>CyF_CCE320</v>
          </cell>
          <cell r="C323" t="str">
            <v>Candado Tipo Alemán 50Mm - (En Acero Endurecido, Metálico De 5,0Cm Ancho Aprox)</v>
          </cell>
          <cell r="D323" t="str">
            <v>UN</v>
          </cell>
          <cell r="E323">
            <v>88352.21</v>
          </cell>
          <cell r="F323">
            <v>86709.4</v>
          </cell>
          <cell r="G323">
            <v>140750.29999999999</v>
          </cell>
          <cell r="H323">
            <v>97247.63</v>
          </cell>
          <cell r="I323">
            <v>129291.06</v>
          </cell>
          <cell r="J323">
            <v>93179.98</v>
          </cell>
          <cell r="K323">
            <v>119734.47</v>
          </cell>
          <cell r="L323">
            <v>234096.12</v>
          </cell>
          <cell r="M323">
            <v>103058.09</v>
          </cell>
          <cell r="N323">
            <v>105139.13</v>
          </cell>
          <cell r="O323">
            <v>103184.19</v>
          </cell>
          <cell r="P323">
            <v>167492.85999999999</v>
          </cell>
          <cell r="Q323">
            <v>115724.68</v>
          </cell>
          <cell r="R323">
            <v>153856.35999999999</v>
          </cell>
          <cell r="S323">
            <v>110884.18</v>
          </cell>
          <cell r="T323">
            <v>142484.01999999999</v>
          </cell>
          <cell r="U323">
            <v>278574.38</v>
          </cell>
          <cell r="V323">
            <v>122639.13</v>
          </cell>
        </row>
        <row r="324">
          <cell r="B324" t="str">
            <v>CyF_CCE321</v>
          </cell>
          <cell r="C324" t="str">
            <v>Candado Tipo Alemán 70Mm - (En Acero Endurecido, Metálico De 7,0Cm Ancho Aprox)</v>
          </cell>
          <cell r="D324" t="str">
            <v>UN</v>
          </cell>
          <cell r="E324">
            <v>100244.53</v>
          </cell>
          <cell r="F324">
            <v>109265.54</v>
          </cell>
          <cell r="G324">
            <v>177345.37</v>
          </cell>
          <cell r="H324">
            <v>116736.14</v>
          </cell>
          <cell r="I324">
            <v>161165.57999999999</v>
          </cell>
          <cell r="J324">
            <v>119526.89</v>
          </cell>
          <cell r="K324">
            <v>152304.81</v>
          </cell>
          <cell r="L324">
            <v>296521.76</v>
          </cell>
          <cell r="M324">
            <v>128465.32</v>
          </cell>
          <cell r="N324">
            <v>119290.99</v>
          </cell>
          <cell r="O324">
            <v>130025.99</v>
          </cell>
          <cell r="P324">
            <v>211040.99</v>
          </cell>
          <cell r="Q324">
            <v>138916.01</v>
          </cell>
          <cell r="R324">
            <v>191787.04</v>
          </cell>
          <cell r="S324">
            <v>142237</v>
          </cell>
          <cell r="T324">
            <v>181242.72</v>
          </cell>
          <cell r="U324">
            <v>352860.89</v>
          </cell>
          <cell r="V324">
            <v>152873.73000000001</v>
          </cell>
        </row>
        <row r="325">
          <cell r="B325" t="str">
            <v>CyF_CCE322</v>
          </cell>
          <cell r="C325" t="str">
            <v>Candado Tipo Barrilito 60 Mm</v>
          </cell>
          <cell r="D325" t="str">
            <v>UN</v>
          </cell>
          <cell r="E325">
            <v>103642.75</v>
          </cell>
          <cell r="F325">
            <v>82270.350000000006</v>
          </cell>
          <cell r="G325">
            <v>105740.29</v>
          </cell>
          <cell r="H325">
            <v>84774.98</v>
          </cell>
          <cell r="I325">
            <v>48409.440000000002</v>
          </cell>
          <cell r="J325">
            <v>82960.22</v>
          </cell>
          <cell r="K325">
            <v>99739.26</v>
          </cell>
          <cell r="L325">
            <v>98363.29</v>
          </cell>
          <cell r="M325">
            <v>124317.59</v>
          </cell>
          <cell r="N325">
            <v>123334.87</v>
          </cell>
          <cell r="O325">
            <v>97901.72</v>
          </cell>
          <cell r="P325">
            <v>125830.95</v>
          </cell>
          <cell r="Q325">
            <v>100882.23</v>
          </cell>
          <cell r="R325">
            <v>57607.23</v>
          </cell>
          <cell r="S325">
            <v>98722.66</v>
          </cell>
          <cell r="T325">
            <v>118689.72</v>
          </cell>
          <cell r="U325">
            <v>117052.32</v>
          </cell>
          <cell r="V325">
            <v>147937.93</v>
          </cell>
        </row>
        <row r="326">
          <cell r="B326" t="str">
            <v>CyF_CCE323</v>
          </cell>
          <cell r="C326" t="str">
            <v>Candado Tipo Italiano De 60 Mm.</v>
          </cell>
          <cell r="D326" t="str">
            <v>UN</v>
          </cell>
          <cell r="E326">
            <v>83254.89</v>
          </cell>
          <cell r="F326">
            <v>71375.55</v>
          </cell>
          <cell r="G326">
            <v>112600.24</v>
          </cell>
          <cell r="H326">
            <v>68209.759999999995</v>
          </cell>
          <cell r="I326">
            <v>124689.18</v>
          </cell>
          <cell r="J326">
            <v>62698.400000000001</v>
          </cell>
          <cell r="K326">
            <v>95972.94</v>
          </cell>
          <cell r="L326">
            <v>191178.51</v>
          </cell>
          <cell r="M326">
            <v>99389.92</v>
          </cell>
          <cell r="N326">
            <v>99073.32</v>
          </cell>
          <cell r="O326">
            <v>84936.9</v>
          </cell>
          <cell r="P326">
            <v>133994.29</v>
          </cell>
          <cell r="Q326">
            <v>81169.61</v>
          </cell>
          <cell r="R326">
            <v>148380.12</v>
          </cell>
          <cell r="S326">
            <v>74611.100000000006</v>
          </cell>
          <cell r="T326">
            <v>114207.8</v>
          </cell>
          <cell r="U326">
            <v>227502.43</v>
          </cell>
          <cell r="V326">
            <v>118274</v>
          </cell>
        </row>
        <row r="327">
          <cell r="B327" t="str">
            <v>CyF_CCE324</v>
          </cell>
          <cell r="C327" t="str">
            <v>Candados;Candado Anticizalla 90Mm - (Cajas De Serguridad En Acero Endurecido De 6Cm)</v>
          </cell>
          <cell r="D327" t="str">
            <v>UN</v>
          </cell>
          <cell r="E327">
            <v>203885.82</v>
          </cell>
          <cell r="F327">
            <v>154263.98000000001</v>
          </cell>
          <cell r="G327">
            <v>388281.71</v>
          </cell>
          <cell r="H327">
            <v>173447.67999999999</v>
          </cell>
          <cell r="I327">
            <v>169333.43</v>
          </cell>
          <cell r="J327">
            <v>170777.75</v>
          </cell>
          <cell r="K327">
            <v>248875.4</v>
          </cell>
          <cell r="L327">
            <v>507208.28</v>
          </cell>
          <cell r="M327">
            <v>145642.20000000001</v>
          </cell>
          <cell r="N327">
            <v>242624.13</v>
          </cell>
          <cell r="O327">
            <v>183574.14</v>
          </cell>
          <cell r="P327">
            <v>462055.23</v>
          </cell>
          <cell r="Q327">
            <v>206402.74</v>
          </cell>
          <cell r="R327">
            <v>201506.78</v>
          </cell>
          <cell r="S327">
            <v>203225.52</v>
          </cell>
          <cell r="T327">
            <v>296161.73</v>
          </cell>
          <cell r="U327">
            <v>603577.85</v>
          </cell>
          <cell r="V327">
            <v>173314.22</v>
          </cell>
        </row>
        <row r="328">
          <cell r="B328" t="str">
            <v>CyF_CCE325</v>
          </cell>
          <cell r="C328" t="str">
            <v>Candados;Candado Blindado 60Mm - (En Acero Endurecido, Metálico De 6,0Cm Ancho Aprox)</v>
          </cell>
          <cell r="D328" t="str">
            <v>UN</v>
          </cell>
          <cell r="E328">
            <v>93448.09</v>
          </cell>
          <cell r="F328">
            <v>100761.11</v>
          </cell>
          <cell r="G328">
            <v>136527.79</v>
          </cell>
          <cell r="H328">
            <v>114982.16</v>
          </cell>
          <cell r="I328">
            <v>73510.63</v>
          </cell>
          <cell r="J328">
            <v>109856.69</v>
          </cell>
          <cell r="K328">
            <v>227562.18</v>
          </cell>
          <cell r="L328">
            <v>261407.35</v>
          </cell>
          <cell r="M328">
            <v>98453.02</v>
          </cell>
          <cell r="N328">
            <v>111203.23</v>
          </cell>
          <cell r="O328">
            <v>119905.72</v>
          </cell>
          <cell r="P328">
            <v>162468.07</v>
          </cell>
          <cell r="Q328">
            <v>136828.76999999999</v>
          </cell>
          <cell r="R328">
            <v>87477.65</v>
          </cell>
          <cell r="S328">
            <v>130729.46</v>
          </cell>
          <cell r="T328">
            <v>270798.99</v>
          </cell>
          <cell r="U328">
            <v>311074.75</v>
          </cell>
          <cell r="V328">
            <v>117159.09</v>
          </cell>
        </row>
        <row r="329">
          <cell r="B329" t="str">
            <v>CyF_CCE326</v>
          </cell>
          <cell r="C329" t="str">
            <v>Capacete Roscado En Aluminio Para Tuberia Imc Galvanizada De 1"</v>
          </cell>
          <cell r="D329" t="str">
            <v>UN</v>
          </cell>
          <cell r="E329">
            <v>15294.86</v>
          </cell>
          <cell r="F329">
            <v>4400.84</v>
          </cell>
          <cell r="G329">
            <v>9344.3799999999992</v>
          </cell>
          <cell r="H329">
            <v>4872.12</v>
          </cell>
          <cell r="I329">
            <v>4629.7700000000004</v>
          </cell>
          <cell r="J329">
            <v>4947.9399999999996</v>
          </cell>
          <cell r="K329">
            <v>5074.2299999999996</v>
          </cell>
          <cell r="L329">
            <v>16394.53</v>
          </cell>
          <cell r="M329">
            <v>3690.4</v>
          </cell>
          <cell r="N329">
            <v>18200.88</v>
          </cell>
          <cell r="O329">
            <v>5237</v>
          </cell>
          <cell r="P329">
            <v>11119.81</v>
          </cell>
          <cell r="Q329">
            <v>5797.82</v>
          </cell>
          <cell r="R329">
            <v>5509.43</v>
          </cell>
          <cell r="S329">
            <v>5888.05</v>
          </cell>
          <cell r="T329">
            <v>6038.33</v>
          </cell>
          <cell r="U329">
            <v>19509.490000000002</v>
          </cell>
          <cell r="V329">
            <v>4391.58</v>
          </cell>
        </row>
        <row r="330">
          <cell r="B330" t="str">
            <v>CyF_CCE327</v>
          </cell>
          <cell r="C330" t="str">
            <v>Capacete Roscado En Aluminio Para Tuberia Imc Galvanizada De 2"</v>
          </cell>
          <cell r="D330" t="str">
            <v>UN</v>
          </cell>
          <cell r="E330">
            <v>41204.47</v>
          </cell>
          <cell r="F330">
            <v>22953.13</v>
          </cell>
          <cell r="G330">
            <v>23794.73</v>
          </cell>
          <cell r="H330">
            <v>24360.639999999999</v>
          </cell>
          <cell r="I330">
            <v>26768.63</v>
          </cell>
          <cell r="J330">
            <v>22872.49</v>
          </cell>
          <cell r="K330">
            <v>31431.34</v>
          </cell>
          <cell r="L330">
            <v>81968.759999999995</v>
          </cell>
          <cell r="M330">
            <v>22599.74</v>
          </cell>
          <cell r="N330">
            <v>49033.32</v>
          </cell>
          <cell r="O330">
            <v>27314.22</v>
          </cell>
          <cell r="P330">
            <v>28315.73</v>
          </cell>
          <cell r="Q330">
            <v>28989.16</v>
          </cell>
          <cell r="R330">
            <v>31854.67</v>
          </cell>
          <cell r="S330">
            <v>27218.26</v>
          </cell>
          <cell r="T330">
            <v>37403.29</v>
          </cell>
          <cell r="U330">
            <v>97542.82</v>
          </cell>
          <cell r="V330">
            <v>26893.69</v>
          </cell>
        </row>
        <row r="331">
          <cell r="B331" t="str">
            <v>CyF_CCE328</v>
          </cell>
          <cell r="C331" t="str">
            <v>Capacete Roscado En Aluminio Para Tuberia Imc Galvanizada De 3"</v>
          </cell>
          <cell r="D331" t="str">
            <v>UN</v>
          </cell>
          <cell r="E331">
            <v>66263.789999999994</v>
          </cell>
          <cell r="F331">
            <v>65137.8</v>
          </cell>
          <cell r="G331">
            <v>64745.13</v>
          </cell>
          <cell r="H331">
            <v>63337.63</v>
          </cell>
          <cell r="I331">
            <v>71020.44</v>
          </cell>
          <cell r="J331">
            <v>63337.63</v>
          </cell>
          <cell r="K331">
            <v>88996.05</v>
          </cell>
          <cell r="L331">
            <v>163933.60999999999</v>
          </cell>
          <cell r="M331">
            <v>64110.39</v>
          </cell>
          <cell r="N331">
            <v>78853.91</v>
          </cell>
          <cell r="O331">
            <v>77513.98</v>
          </cell>
          <cell r="P331">
            <v>77046.7</v>
          </cell>
          <cell r="Q331">
            <v>75371.78</v>
          </cell>
          <cell r="R331">
            <v>84514.32</v>
          </cell>
          <cell r="S331">
            <v>75371.78</v>
          </cell>
          <cell r="T331">
            <v>105905.3</v>
          </cell>
          <cell r="U331">
            <v>195081</v>
          </cell>
          <cell r="V331">
            <v>76291.360000000001</v>
          </cell>
        </row>
        <row r="332">
          <cell r="B332" t="str">
            <v>CyF_CCE329</v>
          </cell>
          <cell r="C332" t="str">
            <v>Capacete Roscado En Aluminio Para Tuberia Imc Galvanizada De 4"</v>
          </cell>
          <cell r="D332" t="str">
            <v>UN</v>
          </cell>
          <cell r="E332">
            <v>288835.48</v>
          </cell>
          <cell r="F332">
            <v>74648.179999999993</v>
          </cell>
          <cell r="G332">
            <v>74267.08</v>
          </cell>
          <cell r="H332">
            <v>71133.039999999994</v>
          </cell>
          <cell r="I332">
            <v>77841.58</v>
          </cell>
          <cell r="J332">
            <v>70375.72</v>
          </cell>
          <cell r="K332">
            <v>102010.04</v>
          </cell>
          <cell r="L332">
            <v>262289.09999999998</v>
          </cell>
          <cell r="M332">
            <v>73460.240000000005</v>
          </cell>
          <cell r="N332">
            <v>343714.22</v>
          </cell>
          <cell r="O332">
            <v>88831.33</v>
          </cell>
          <cell r="P332">
            <v>88377.83</v>
          </cell>
          <cell r="Q332">
            <v>84648.320000000007</v>
          </cell>
          <cell r="R332">
            <v>92631.48</v>
          </cell>
          <cell r="S332">
            <v>83747.11</v>
          </cell>
          <cell r="T332">
            <v>121391.95</v>
          </cell>
          <cell r="U332">
            <v>312124.03000000003</v>
          </cell>
          <cell r="V332">
            <v>87417.69</v>
          </cell>
        </row>
        <row r="333">
          <cell r="B333" t="str">
            <v>CyF_CCE330</v>
          </cell>
          <cell r="C333" t="str">
            <v>Carretilla Grande P/Plastico R/Neumatica</v>
          </cell>
          <cell r="D333" t="str">
            <v>UN</v>
          </cell>
          <cell r="E333">
            <v>322817.65999999997</v>
          </cell>
          <cell r="F333">
            <v>346476.71</v>
          </cell>
          <cell r="G333">
            <v>464475.98</v>
          </cell>
          <cell r="H333">
            <v>165652.26999999999</v>
          </cell>
          <cell r="I333">
            <v>356162</v>
          </cell>
          <cell r="J333">
            <v>163114.09</v>
          </cell>
          <cell r="K333">
            <v>464050.11</v>
          </cell>
          <cell r="L333">
            <v>764714.01</v>
          </cell>
          <cell r="M333">
            <v>318262.12</v>
          </cell>
          <cell r="N333">
            <v>384153.02</v>
          </cell>
          <cell r="O333">
            <v>412307.28</v>
          </cell>
          <cell r="P333">
            <v>552726.42000000004</v>
          </cell>
          <cell r="Q333">
            <v>197126.2</v>
          </cell>
          <cell r="R333">
            <v>423832.78</v>
          </cell>
          <cell r="S333">
            <v>194105.77</v>
          </cell>
          <cell r="T333">
            <v>552219.63</v>
          </cell>
          <cell r="U333">
            <v>910009.67</v>
          </cell>
          <cell r="V333">
            <v>378731.92</v>
          </cell>
        </row>
        <row r="334">
          <cell r="B334" t="str">
            <v>CyF_CCE331</v>
          </cell>
          <cell r="C334" t="str">
            <v>Carreto De Nylon Para Guadaña X 100 Metros</v>
          </cell>
          <cell r="D334" t="str">
            <v>UN</v>
          </cell>
          <cell r="E334">
            <v>59468.81</v>
          </cell>
          <cell r="F334">
            <v>83029.67</v>
          </cell>
          <cell r="G334">
            <v>154825.32</v>
          </cell>
          <cell r="H334">
            <v>68209.759999999995</v>
          </cell>
          <cell r="I334">
            <v>127370.62</v>
          </cell>
          <cell r="J334">
            <v>70041.69</v>
          </cell>
          <cell r="K334">
            <v>148218</v>
          </cell>
          <cell r="L334">
            <v>93638.46</v>
          </cell>
          <cell r="M334">
            <v>147520.75</v>
          </cell>
          <cell r="N334">
            <v>70767.88</v>
          </cell>
          <cell r="O334">
            <v>98805.31</v>
          </cell>
          <cell r="P334">
            <v>184242.13</v>
          </cell>
          <cell r="Q334">
            <v>81169.61</v>
          </cell>
          <cell r="R334">
            <v>151571.04</v>
          </cell>
          <cell r="S334">
            <v>83349.61</v>
          </cell>
          <cell r="T334">
            <v>176379.42</v>
          </cell>
          <cell r="U334">
            <v>111429.77</v>
          </cell>
          <cell r="V334">
            <v>175549.69</v>
          </cell>
        </row>
        <row r="335">
          <cell r="B335" t="str">
            <v>CyF_CCE332</v>
          </cell>
          <cell r="C335" t="str">
            <v>Casquillos Para Tubos Plasticos Pvc 20 Mm</v>
          </cell>
          <cell r="D335" t="str">
            <v>UN</v>
          </cell>
          <cell r="E335">
            <v>3399.66</v>
          </cell>
          <cell r="F335">
            <v>2771.7</v>
          </cell>
          <cell r="G335">
            <v>6966.78</v>
          </cell>
          <cell r="H335">
            <v>876.99</v>
          </cell>
          <cell r="I335">
            <v>2505.09</v>
          </cell>
          <cell r="J335">
            <v>693.01</v>
          </cell>
          <cell r="K335">
            <v>10499.25</v>
          </cell>
          <cell r="L335">
            <v>65367.44</v>
          </cell>
          <cell r="M335">
            <v>2223.14</v>
          </cell>
          <cell r="N335">
            <v>4045.6</v>
          </cell>
          <cell r="O335">
            <v>3298.32</v>
          </cell>
          <cell r="P335">
            <v>8290.4699999999993</v>
          </cell>
          <cell r="Q335">
            <v>1043.6199999999999</v>
          </cell>
          <cell r="R335">
            <v>2981.06</v>
          </cell>
          <cell r="S335">
            <v>824.68</v>
          </cell>
          <cell r="T335">
            <v>12494.11</v>
          </cell>
          <cell r="U335">
            <v>77787.25</v>
          </cell>
          <cell r="V335">
            <v>2645.54</v>
          </cell>
        </row>
        <row r="336">
          <cell r="B336" t="str">
            <v>CyF_CCE333</v>
          </cell>
          <cell r="C336" t="str">
            <v>Cemento Blanco</v>
          </cell>
          <cell r="D336" t="str">
            <v>KG</v>
          </cell>
          <cell r="E336">
            <v>3060.41</v>
          </cell>
          <cell r="F336">
            <v>3595.16</v>
          </cell>
          <cell r="G336">
            <v>5630.02</v>
          </cell>
          <cell r="H336">
            <v>4287.47</v>
          </cell>
          <cell r="I336">
            <v>2137.59</v>
          </cell>
          <cell r="J336">
            <v>3734.78</v>
          </cell>
          <cell r="K336">
            <v>3936.68</v>
          </cell>
          <cell r="L336">
            <v>9129.2800000000007</v>
          </cell>
          <cell r="M336">
            <v>3969.88</v>
          </cell>
          <cell r="N336">
            <v>3641.89</v>
          </cell>
          <cell r="O336">
            <v>4278.24</v>
          </cell>
          <cell r="P336">
            <v>6699.72</v>
          </cell>
          <cell r="Q336">
            <v>5102.09</v>
          </cell>
          <cell r="R336">
            <v>2543.73</v>
          </cell>
          <cell r="S336">
            <v>4444.3900000000003</v>
          </cell>
          <cell r="T336">
            <v>4684.6499999999996</v>
          </cell>
          <cell r="U336">
            <v>10863.84</v>
          </cell>
          <cell r="V336">
            <v>4724.16</v>
          </cell>
        </row>
        <row r="337">
          <cell r="B337" t="str">
            <v>CyF_CCE334</v>
          </cell>
          <cell r="C337" t="str">
            <v>Cemento Blanco 20Kg - (De Uso General Para Construcción)</v>
          </cell>
          <cell r="D337" t="str">
            <v>UN</v>
          </cell>
          <cell r="E337">
            <v>30583.96</v>
          </cell>
          <cell r="F337">
            <v>39280.49</v>
          </cell>
          <cell r="G337">
            <v>44944.82</v>
          </cell>
          <cell r="H337">
            <v>46577.52</v>
          </cell>
          <cell r="I337">
            <v>42751.72</v>
          </cell>
          <cell r="J337">
            <v>41073.199999999997</v>
          </cell>
          <cell r="K337">
            <v>46098.25</v>
          </cell>
          <cell r="L337">
            <v>147751.72</v>
          </cell>
          <cell r="M337">
            <v>35066.75</v>
          </cell>
          <cell r="N337">
            <v>36394.910000000003</v>
          </cell>
          <cell r="O337">
            <v>46743.78</v>
          </cell>
          <cell r="P337">
            <v>53484.34</v>
          </cell>
          <cell r="Q337">
            <v>55427.25</v>
          </cell>
          <cell r="R337">
            <v>50874.55</v>
          </cell>
          <cell r="S337">
            <v>48877.11</v>
          </cell>
          <cell r="T337">
            <v>54856.92</v>
          </cell>
          <cell r="U337">
            <v>175824.55</v>
          </cell>
          <cell r="V337">
            <v>41729.43</v>
          </cell>
        </row>
        <row r="338">
          <cell r="B338" t="str">
            <v>CyF_CCE335</v>
          </cell>
          <cell r="C338" t="str">
            <v>Cemento Blanco 40Kg - (De Uso General Para Construcción)</v>
          </cell>
          <cell r="D338" t="str">
            <v>UN</v>
          </cell>
          <cell r="E338">
            <v>61167.91</v>
          </cell>
          <cell r="F338">
            <v>77594.009999999995</v>
          </cell>
          <cell r="G338">
            <v>92257.13</v>
          </cell>
          <cell r="H338">
            <v>92765.27</v>
          </cell>
          <cell r="I338">
            <v>85463.58</v>
          </cell>
          <cell r="J338">
            <v>80378.38</v>
          </cell>
          <cell r="K338">
            <v>90208.66</v>
          </cell>
          <cell r="L338">
            <v>261656.97</v>
          </cell>
          <cell r="M338">
            <v>68758.320000000007</v>
          </cell>
          <cell r="N338">
            <v>72789.81</v>
          </cell>
          <cell r="O338">
            <v>92336.87</v>
          </cell>
          <cell r="P338">
            <v>109785.98</v>
          </cell>
          <cell r="Q338">
            <v>110390.67</v>
          </cell>
          <cell r="R338">
            <v>101701.66</v>
          </cell>
          <cell r="S338">
            <v>95650.27</v>
          </cell>
          <cell r="T338">
            <v>107348.31</v>
          </cell>
          <cell r="U338">
            <v>311371.78999999998</v>
          </cell>
          <cell r="V338">
            <v>81822.399999999994</v>
          </cell>
        </row>
        <row r="339">
          <cell r="B339" t="str">
            <v>CyF_CCE336</v>
          </cell>
          <cell r="C339" t="str">
            <v>Cemento Blanco Tipo 3, Presentación De 40 Kg.</v>
          </cell>
          <cell r="D339" t="str">
            <v>UN</v>
          </cell>
          <cell r="E339">
            <v>81555.78</v>
          </cell>
          <cell r="F339">
            <v>77594.009999999995</v>
          </cell>
          <cell r="G339">
            <v>84154.23</v>
          </cell>
          <cell r="H339">
            <v>92765.27</v>
          </cell>
          <cell r="I339">
            <v>88810.4</v>
          </cell>
          <cell r="J339">
            <v>80378.38</v>
          </cell>
          <cell r="K339">
            <v>90208.66</v>
          </cell>
          <cell r="L339">
            <v>261656.97</v>
          </cell>
          <cell r="M339">
            <v>68758.320000000007</v>
          </cell>
          <cell r="N339">
            <v>97051.38</v>
          </cell>
          <cell r="O339">
            <v>92336.87</v>
          </cell>
          <cell r="P339">
            <v>100143.53</v>
          </cell>
          <cell r="Q339">
            <v>110390.67</v>
          </cell>
          <cell r="R339">
            <v>105684.38</v>
          </cell>
          <cell r="S339">
            <v>95650.27</v>
          </cell>
          <cell r="T339">
            <v>107348.31</v>
          </cell>
          <cell r="U339">
            <v>311371.78999999998</v>
          </cell>
          <cell r="V339">
            <v>81822.399999999994</v>
          </cell>
        </row>
        <row r="340">
          <cell r="B340" t="str">
            <v>CyF_CCE337</v>
          </cell>
          <cell r="C340" t="str">
            <v>Cemento De Contacto - Galón.</v>
          </cell>
          <cell r="D340" t="str">
            <v>UN</v>
          </cell>
          <cell r="E340">
            <v>113837.4</v>
          </cell>
          <cell r="F340">
            <v>166846.12</v>
          </cell>
          <cell r="G340">
            <v>241049.69</v>
          </cell>
          <cell r="H340">
            <v>142655.85</v>
          </cell>
          <cell r="I340">
            <v>173118.53</v>
          </cell>
          <cell r="J340">
            <v>139334.99</v>
          </cell>
          <cell r="K340">
            <v>116799.65</v>
          </cell>
          <cell r="L340">
            <v>376777.72</v>
          </cell>
          <cell r="M340">
            <v>161812.32</v>
          </cell>
          <cell r="N340">
            <v>135466.51</v>
          </cell>
          <cell r="O340">
            <v>198546.88</v>
          </cell>
          <cell r="P340">
            <v>286849.13</v>
          </cell>
          <cell r="Q340">
            <v>169760.46</v>
          </cell>
          <cell r="R340">
            <v>206011.05</v>
          </cell>
          <cell r="S340">
            <v>165808.64000000001</v>
          </cell>
          <cell r="T340">
            <v>138991.57999999999</v>
          </cell>
          <cell r="U340">
            <v>448365.49</v>
          </cell>
          <cell r="V340">
            <v>192556.66</v>
          </cell>
        </row>
        <row r="341">
          <cell r="B341" t="str">
            <v>CyF_CCE338</v>
          </cell>
          <cell r="C341" t="str">
            <v>Cemento Gris</v>
          </cell>
          <cell r="D341" t="str">
            <v>KG</v>
          </cell>
          <cell r="E341">
            <v>1192.4100000000001</v>
          </cell>
          <cell r="F341">
            <v>2410.5100000000002</v>
          </cell>
          <cell r="G341">
            <v>3311.61</v>
          </cell>
          <cell r="H341">
            <v>2923.27</v>
          </cell>
          <cell r="I341">
            <v>1195.3</v>
          </cell>
          <cell r="J341">
            <v>2455.56</v>
          </cell>
          <cell r="K341">
            <v>3936.68</v>
          </cell>
          <cell r="L341">
            <v>5618.46</v>
          </cell>
          <cell r="M341">
            <v>3017.12</v>
          </cell>
          <cell r="N341">
            <v>1418.97</v>
          </cell>
          <cell r="O341">
            <v>2868.51</v>
          </cell>
          <cell r="P341">
            <v>3940.82</v>
          </cell>
          <cell r="Q341">
            <v>3478.69</v>
          </cell>
          <cell r="R341">
            <v>1422.41</v>
          </cell>
          <cell r="S341">
            <v>2922.12</v>
          </cell>
          <cell r="T341">
            <v>4684.6499999999996</v>
          </cell>
          <cell r="U341">
            <v>6685.97</v>
          </cell>
          <cell r="V341">
            <v>3590.37</v>
          </cell>
        </row>
        <row r="342">
          <cell r="B342" t="str">
            <v>CyF_CCE339</v>
          </cell>
          <cell r="C342" t="str">
            <v>Cemento Gris 50Kl - (De Uso General Para Construcción)</v>
          </cell>
          <cell r="D342" t="str">
            <v>UN</v>
          </cell>
          <cell r="E342">
            <v>37381.839999999997</v>
          </cell>
          <cell r="F342">
            <v>43379.96</v>
          </cell>
          <cell r="G342">
            <v>67334.929999999993</v>
          </cell>
          <cell r="H342">
            <v>48721.25</v>
          </cell>
          <cell r="I342">
            <v>56776.5</v>
          </cell>
          <cell r="J342">
            <v>45769.14</v>
          </cell>
          <cell r="K342">
            <v>56242.37</v>
          </cell>
          <cell r="L342">
            <v>135769.89000000001</v>
          </cell>
          <cell r="M342">
            <v>39698.800000000003</v>
          </cell>
          <cell r="N342">
            <v>44484.39</v>
          </cell>
          <cell r="O342">
            <v>51622.15</v>
          </cell>
          <cell r="P342">
            <v>80128.570000000007</v>
          </cell>
          <cell r="Q342">
            <v>57978.29</v>
          </cell>
          <cell r="R342">
            <v>67564.039999999994</v>
          </cell>
          <cell r="S342">
            <v>54465.279999999999</v>
          </cell>
          <cell r="T342">
            <v>66928.42</v>
          </cell>
          <cell r="U342">
            <v>161566.17000000001</v>
          </cell>
          <cell r="V342">
            <v>47241.57</v>
          </cell>
        </row>
        <row r="343">
          <cell r="B343" t="str">
            <v>CyF_CCE340</v>
          </cell>
          <cell r="C343" t="str">
            <v>Cemento Gris 5Kl - (De Uso General Para Construcción)</v>
          </cell>
          <cell r="D343" t="str">
            <v>UN</v>
          </cell>
          <cell r="E343">
            <v>5949.05</v>
          </cell>
          <cell r="F343">
            <v>10599.61</v>
          </cell>
          <cell r="G343">
            <v>17268.259999999998</v>
          </cell>
          <cell r="H343">
            <v>12667.52</v>
          </cell>
          <cell r="I343">
            <v>5976.47</v>
          </cell>
          <cell r="J343">
            <v>10984.49</v>
          </cell>
          <cell r="K343">
            <v>15748.15</v>
          </cell>
          <cell r="L343">
            <v>92467.88</v>
          </cell>
          <cell r="M343">
            <v>11592.06</v>
          </cell>
          <cell r="N343">
            <v>7079.37</v>
          </cell>
          <cell r="O343">
            <v>12613.54</v>
          </cell>
          <cell r="P343">
            <v>20549.23</v>
          </cell>
          <cell r="Q343">
            <v>15074.35</v>
          </cell>
          <cell r="R343">
            <v>7112</v>
          </cell>
          <cell r="S343">
            <v>13071.54</v>
          </cell>
          <cell r="T343">
            <v>18740.3</v>
          </cell>
          <cell r="U343">
            <v>110036.78</v>
          </cell>
          <cell r="V343">
            <v>13794.55</v>
          </cell>
        </row>
        <row r="344">
          <cell r="B344" t="str">
            <v>CyF_CCE341</v>
          </cell>
          <cell r="C344" t="str">
            <v>Cemento Plastico Tapagoteras 1/1</v>
          </cell>
          <cell r="D344" t="str">
            <v>KG</v>
          </cell>
          <cell r="E344">
            <v>8498.43</v>
          </cell>
          <cell r="F344">
            <v>80747.350000000006</v>
          </cell>
          <cell r="G344">
            <v>100754.12</v>
          </cell>
          <cell r="H344">
            <v>87698.26</v>
          </cell>
          <cell r="I344">
            <v>93432.22</v>
          </cell>
          <cell r="J344">
            <v>88329.3</v>
          </cell>
          <cell r="K344">
            <v>85135.89</v>
          </cell>
          <cell r="L344">
            <v>49393.97</v>
          </cell>
          <cell r="M344">
            <v>25248.44</v>
          </cell>
          <cell r="N344">
            <v>10113.129999999999</v>
          </cell>
          <cell r="O344">
            <v>96089.35</v>
          </cell>
          <cell r="P344">
            <v>119897.4</v>
          </cell>
          <cell r="Q344">
            <v>104360.93</v>
          </cell>
          <cell r="R344">
            <v>111184.34</v>
          </cell>
          <cell r="S344">
            <v>105111.87</v>
          </cell>
          <cell r="T344">
            <v>101311.71</v>
          </cell>
          <cell r="U344">
            <v>58778.82</v>
          </cell>
          <cell r="V344">
            <v>30045.64</v>
          </cell>
        </row>
        <row r="345">
          <cell r="B345" t="str">
            <v>CyF_CCE342</v>
          </cell>
          <cell r="C345" t="str">
            <v>Cemento Plastico Tapagoteras 1/4</v>
          </cell>
          <cell r="D345" t="str">
            <v>KG</v>
          </cell>
          <cell r="E345">
            <v>8498.43</v>
          </cell>
          <cell r="F345">
            <v>29084.06</v>
          </cell>
          <cell r="G345">
            <v>33912.879999999997</v>
          </cell>
          <cell r="H345">
            <v>29232.76</v>
          </cell>
          <cell r="I345">
            <v>31675.31</v>
          </cell>
          <cell r="J345">
            <v>29944.38</v>
          </cell>
          <cell r="K345">
            <v>28230.9</v>
          </cell>
          <cell r="L345">
            <v>49393.97</v>
          </cell>
          <cell r="M345">
            <v>25248.44</v>
          </cell>
          <cell r="N345">
            <v>10113.129999999999</v>
          </cell>
          <cell r="O345">
            <v>34610.03</v>
          </cell>
          <cell r="P345">
            <v>40356.33</v>
          </cell>
          <cell r="Q345">
            <v>34786.980000000003</v>
          </cell>
          <cell r="R345">
            <v>37693.620000000003</v>
          </cell>
          <cell r="S345">
            <v>35633.81</v>
          </cell>
          <cell r="T345">
            <v>33594.769999999997</v>
          </cell>
          <cell r="U345">
            <v>58778.82</v>
          </cell>
          <cell r="V345">
            <v>30045.64</v>
          </cell>
        </row>
        <row r="346">
          <cell r="B346" t="str">
            <v>CyF_CCE343</v>
          </cell>
          <cell r="C346" t="str">
            <v>Cepillo De Acero De 18"</v>
          </cell>
          <cell r="D346" t="str">
            <v>UN</v>
          </cell>
          <cell r="E346">
            <v>5949.05</v>
          </cell>
          <cell r="F346">
            <v>23947.91</v>
          </cell>
          <cell r="G346">
            <v>218948.27</v>
          </cell>
          <cell r="H346">
            <v>26309.47</v>
          </cell>
          <cell r="I346">
            <v>184428.02</v>
          </cell>
          <cell r="J346">
            <v>27128</v>
          </cell>
          <cell r="K346">
            <v>205124.43</v>
          </cell>
          <cell r="L346">
            <v>46819.22</v>
          </cell>
          <cell r="M346">
            <v>163400.26</v>
          </cell>
          <cell r="N346">
            <v>7079.37</v>
          </cell>
          <cell r="O346">
            <v>28498.01</v>
          </cell>
          <cell r="P346">
            <v>260548.44</v>
          </cell>
          <cell r="Q346">
            <v>31308.27</v>
          </cell>
          <cell r="R346">
            <v>219469.34</v>
          </cell>
          <cell r="S346">
            <v>32282.32</v>
          </cell>
          <cell r="T346">
            <v>244098.07</v>
          </cell>
          <cell r="U346">
            <v>55714.87</v>
          </cell>
          <cell r="V346">
            <v>194446.31</v>
          </cell>
        </row>
        <row r="347">
          <cell r="B347" t="str">
            <v>CyF_CCE344</v>
          </cell>
          <cell r="C347" t="str">
            <v>Cerradura 396-Rs Izquierda - (De Sobreponer, Para Uso En Entradas Principales)</v>
          </cell>
          <cell r="D347" t="str">
            <v>UN</v>
          </cell>
          <cell r="E347">
            <v>156312.22</v>
          </cell>
          <cell r="F347">
            <v>254501.08</v>
          </cell>
          <cell r="G347">
            <v>256165.54</v>
          </cell>
          <cell r="H347">
            <v>282583.28999999998</v>
          </cell>
          <cell r="I347">
            <v>320538.23999999999</v>
          </cell>
          <cell r="J347">
            <v>285311.67</v>
          </cell>
          <cell r="K347">
            <v>262208.42</v>
          </cell>
          <cell r="L347">
            <v>475074.68</v>
          </cell>
          <cell r="M347">
            <v>255501.48</v>
          </cell>
          <cell r="N347">
            <v>186011.54</v>
          </cell>
          <cell r="O347">
            <v>302856.28999999998</v>
          </cell>
          <cell r="P347">
            <v>304836.99</v>
          </cell>
          <cell r="Q347">
            <v>336274.12</v>
          </cell>
          <cell r="R347">
            <v>381440.51</v>
          </cell>
          <cell r="S347">
            <v>339520.89</v>
          </cell>
          <cell r="T347">
            <v>312028.02</v>
          </cell>
          <cell r="U347">
            <v>565338.87</v>
          </cell>
          <cell r="V347">
            <v>304046.76</v>
          </cell>
        </row>
        <row r="348">
          <cell r="B348" t="str">
            <v>CyF_CCE345</v>
          </cell>
          <cell r="C348" t="str">
            <v>Cerradura 987 Izquierda Derecha - (Para Uso En Puertas, Con Doble Pasador, Tres Golpes)</v>
          </cell>
          <cell r="D348" t="str">
            <v>UN</v>
          </cell>
          <cell r="E348">
            <v>156312.22</v>
          </cell>
          <cell r="F348">
            <v>252404.99</v>
          </cell>
          <cell r="G348">
            <v>253350.54</v>
          </cell>
          <cell r="H348">
            <v>282583.28999999998</v>
          </cell>
          <cell r="I348">
            <v>378310.8</v>
          </cell>
          <cell r="J348">
            <v>280634.44</v>
          </cell>
          <cell r="K348">
            <v>299148.52</v>
          </cell>
          <cell r="L348">
            <v>619664.16</v>
          </cell>
          <cell r="M348">
            <v>301552.09999999998</v>
          </cell>
          <cell r="N348">
            <v>186011.54</v>
          </cell>
          <cell r="O348">
            <v>300361.94</v>
          </cell>
          <cell r="P348">
            <v>301487.14</v>
          </cell>
          <cell r="Q348">
            <v>336274.12</v>
          </cell>
          <cell r="R348">
            <v>450189.85</v>
          </cell>
          <cell r="S348">
            <v>333954.98</v>
          </cell>
          <cell r="T348">
            <v>355986.74</v>
          </cell>
          <cell r="U348">
            <v>737400.35</v>
          </cell>
          <cell r="V348">
            <v>358847</v>
          </cell>
        </row>
        <row r="349">
          <cell r="B349" t="str">
            <v>CyF_CCE346</v>
          </cell>
          <cell r="C349" t="str">
            <v>Cerradura Alcoba Tipo Pera Satinada</v>
          </cell>
          <cell r="D349" t="str">
            <v>UN</v>
          </cell>
          <cell r="E349">
            <v>22089.85</v>
          </cell>
          <cell r="F349">
            <v>46060.71</v>
          </cell>
          <cell r="G349">
            <v>80227.66</v>
          </cell>
          <cell r="H349">
            <v>48721.25</v>
          </cell>
          <cell r="I349">
            <v>43628.26</v>
          </cell>
          <cell r="J349">
            <v>45202.31</v>
          </cell>
          <cell r="K349">
            <v>118111.87</v>
          </cell>
          <cell r="L349">
            <v>50330.68</v>
          </cell>
          <cell r="M349">
            <v>52243.62</v>
          </cell>
          <cell r="N349">
            <v>26286.92</v>
          </cell>
          <cell r="O349">
            <v>54812.24</v>
          </cell>
          <cell r="P349">
            <v>95470.92</v>
          </cell>
          <cell r="Q349">
            <v>57978.29</v>
          </cell>
          <cell r="R349">
            <v>51917.63</v>
          </cell>
          <cell r="S349">
            <v>53790.75</v>
          </cell>
          <cell r="T349">
            <v>140553.13</v>
          </cell>
          <cell r="U349">
            <v>59893.51</v>
          </cell>
          <cell r="V349">
            <v>62169.91</v>
          </cell>
        </row>
        <row r="350">
          <cell r="B350" t="str">
            <v>CyF_CCE347</v>
          </cell>
          <cell r="C350" t="str">
            <v>Cerradura Alcoba De Manija Cromada</v>
          </cell>
          <cell r="D350" t="str">
            <v>UN</v>
          </cell>
          <cell r="E350">
            <v>37381.839999999997</v>
          </cell>
          <cell r="F350">
            <v>74786.759999999995</v>
          </cell>
          <cell r="G350">
            <v>106970.22</v>
          </cell>
          <cell r="H350">
            <v>64312.07</v>
          </cell>
          <cell r="I350">
            <v>107556.61</v>
          </cell>
          <cell r="J350">
            <v>67611.850000000006</v>
          </cell>
          <cell r="K350">
            <v>124674.44</v>
          </cell>
          <cell r="L350">
            <v>101441.66</v>
          </cell>
          <cell r="M350">
            <v>84002.67</v>
          </cell>
          <cell r="N350">
            <v>44484.39</v>
          </cell>
          <cell r="O350">
            <v>88996.24</v>
          </cell>
          <cell r="P350">
            <v>127294.56</v>
          </cell>
          <cell r="Q350">
            <v>76531.360000000001</v>
          </cell>
          <cell r="R350">
            <v>127992.37</v>
          </cell>
          <cell r="S350">
            <v>80458.100000000006</v>
          </cell>
          <cell r="T350">
            <v>148362.57999999999</v>
          </cell>
          <cell r="U350">
            <v>120715.58</v>
          </cell>
          <cell r="V350">
            <v>99963.18</v>
          </cell>
        </row>
        <row r="351">
          <cell r="B351" t="str">
            <v>CyF_CCE348</v>
          </cell>
          <cell r="C351" t="str">
            <v>Cerradura Alcoba Madera Dorada 3 Unidades - (Cerraduras Pomo, Madera Dorada)</v>
          </cell>
          <cell r="D351" t="str">
            <v>UN</v>
          </cell>
          <cell r="E351">
            <v>22089.85</v>
          </cell>
          <cell r="F351">
            <v>196482.86</v>
          </cell>
          <cell r="G351">
            <v>121045.26</v>
          </cell>
          <cell r="H351">
            <v>219245.65</v>
          </cell>
          <cell r="I351">
            <v>216946.01</v>
          </cell>
          <cell r="J351">
            <v>219187.19</v>
          </cell>
          <cell r="K351">
            <v>47244.47</v>
          </cell>
          <cell r="L351">
            <v>119014.47</v>
          </cell>
          <cell r="M351">
            <v>172927.98</v>
          </cell>
          <cell r="N351">
            <v>26286.92</v>
          </cell>
          <cell r="O351">
            <v>233814.6</v>
          </cell>
          <cell r="P351">
            <v>144043.85999999999</v>
          </cell>
          <cell r="Q351">
            <v>260902.32</v>
          </cell>
          <cell r="R351">
            <v>258165.75</v>
          </cell>
          <cell r="S351">
            <v>260832.76</v>
          </cell>
          <cell r="T351">
            <v>56220.92</v>
          </cell>
          <cell r="U351">
            <v>141627.22</v>
          </cell>
          <cell r="V351">
            <v>205784.3</v>
          </cell>
        </row>
        <row r="352">
          <cell r="B352" t="str">
            <v>CyF_CCE349</v>
          </cell>
          <cell r="C352" t="str">
            <v>Cerradura Baño De Manija Cromada</v>
          </cell>
          <cell r="D352" t="str">
            <v>UN</v>
          </cell>
          <cell r="E352">
            <v>22089.85</v>
          </cell>
          <cell r="F352">
            <v>56804.35</v>
          </cell>
          <cell r="G352">
            <v>106970.22</v>
          </cell>
          <cell r="H352">
            <v>64312.07</v>
          </cell>
          <cell r="I352">
            <v>53389.83</v>
          </cell>
          <cell r="J352">
            <v>62441.45</v>
          </cell>
          <cell r="K352">
            <v>65618.509999999995</v>
          </cell>
          <cell r="L352">
            <v>93638.46</v>
          </cell>
          <cell r="M352">
            <v>172896.22</v>
          </cell>
          <cell r="N352">
            <v>26286.92</v>
          </cell>
          <cell r="O352">
            <v>67597.179999999993</v>
          </cell>
          <cell r="P352">
            <v>127294.56</v>
          </cell>
          <cell r="Q352">
            <v>76531.360000000001</v>
          </cell>
          <cell r="R352">
            <v>63533.9</v>
          </cell>
          <cell r="S352">
            <v>74305.33</v>
          </cell>
          <cell r="T352">
            <v>78086.03</v>
          </cell>
          <cell r="U352">
            <v>111429.77</v>
          </cell>
          <cell r="V352">
            <v>205746.5</v>
          </cell>
        </row>
        <row r="353">
          <cell r="B353" t="str">
            <v>CyF_CCE350</v>
          </cell>
          <cell r="C353" t="str">
            <v>Cerradura Baño Tipo Pera Satinada</v>
          </cell>
          <cell r="D353" t="str">
            <v>UN</v>
          </cell>
          <cell r="E353">
            <v>22089.85</v>
          </cell>
          <cell r="F353">
            <v>39927.89</v>
          </cell>
          <cell r="G353">
            <v>92613.69</v>
          </cell>
          <cell r="H353">
            <v>45797.99</v>
          </cell>
          <cell r="I353">
            <v>37352.959999999999</v>
          </cell>
          <cell r="J353">
            <v>43297.31</v>
          </cell>
          <cell r="K353">
            <v>65618.509999999995</v>
          </cell>
          <cell r="L353">
            <v>93638.46</v>
          </cell>
          <cell r="M353">
            <v>50655.67</v>
          </cell>
          <cell r="N353">
            <v>26286.92</v>
          </cell>
          <cell r="O353">
            <v>47514.19</v>
          </cell>
          <cell r="P353">
            <v>110210.29</v>
          </cell>
          <cell r="Q353">
            <v>54499.61</v>
          </cell>
          <cell r="R353">
            <v>44450.02</v>
          </cell>
          <cell r="S353">
            <v>51523.8</v>
          </cell>
          <cell r="T353">
            <v>78086.03</v>
          </cell>
          <cell r="U353">
            <v>111429.77</v>
          </cell>
          <cell r="V353">
            <v>60280.25</v>
          </cell>
        </row>
        <row r="354">
          <cell r="B354" t="str">
            <v>CyF_CCE351</v>
          </cell>
          <cell r="C354" t="str">
            <v xml:space="preserve">Cerradura Bell Wood Pomo Madera - Baño </v>
          </cell>
          <cell r="D354" t="str">
            <v>UN</v>
          </cell>
          <cell r="E354">
            <v>56070.59</v>
          </cell>
          <cell r="F354">
            <v>65843.64</v>
          </cell>
          <cell r="G354">
            <v>106970.22</v>
          </cell>
          <cell r="H354">
            <v>73861.42</v>
          </cell>
          <cell r="I354">
            <v>85463.58</v>
          </cell>
          <cell r="J354">
            <v>73062.39</v>
          </cell>
          <cell r="K354">
            <v>62992.61</v>
          </cell>
          <cell r="L354">
            <v>98027.75</v>
          </cell>
          <cell r="M354">
            <v>47479.77</v>
          </cell>
          <cell r="N354">
            <v>66724</v>
          </cell>
          <cell r="O354">
            <v>78353.929999999993</v>
          </cell>
          <cell r="P354">
            <v>127294.56</v>
          </cell>
          <cell r="Q354">
            <v>87895.09</v>
          </cell>
          <cell r="R354">
            <v>101701.66</v>
          </cell>
          <cell r="S354">
            <v>86944.24</v>
          </cell>
          <cell r="T354">
            <v>74961.210000000006</v>
          </cell>
          <cell r="U354">
            <v>116653.02</v>
          </cell>
          <cell r="V354">
            <v>56500.93</v>
          </cell>
        </row>
        <row r="355">
          <cell r="B355" t="str">
            <v>CyF_CCE352</v>
          </cell>
          <cell r="C355" t="str">
            <v xml:space="preserve">Cerradura Cerrojo Doble Llave - Tipo Schlage </v>
          </cell>
          <cell r="D355" t="str">
            <v>UN</v>
          </cell>
          <cell r="E355">
            <v>39079.5</v>
          </cell>
          <cell r="F355">
            <v>124534.42</v>
          </cell>
          <cell r="G355">
            <v>143565.29999999999</v>
          </cell>
          <cell r="H355">
            <v>77759.13</v>
          </cell>
          <cell r="I355">
            <v>177302.07</v>
          </cell>
          <cell r="J355">
            <v>80335.009999999995</v>
          </cell>
          <cell r="K355">
            <v>110238.53</v>
          </cell>
          <cell r="L355">
            <v>58524.03</v>
          </cell>
          <cell r="M355">
            <v>95118.33</v>
          </cell>
          <cell r="N355">
            <v>46504.61</v>
          </cell>
          <cell r="O355">
            <v>148195.96</v>
          </cell>
          <cell r="P355">
            <v>170842.71</v>
          </cell>
          <cell r="Q355">
            <v>92533.36</v>
          </cell>
          <cell r="R355">
            <v>210989.46</v>
          </cell>
          <cell r="S355">
            <v>95598.66</v>
          </cell>
          <cell r="T355">
            <v>131183.85</v>
          </cell>
          <cell r="U355">
            <v>69643.600000000006</v>
          </cell>
          <cell r="V355">
            <v>113190.81</v>
          </cell>
        </row>
        <row r="356">
          <cell r="B356" t="str">
            <v>CyF_CCE353</v>
          </cell>
          <cell r="C356" t="str">
            <v>Cerradura Cerrojo Llave Volteador -</v>
          </cell>
          <cell r="D356" t="str">
            <v>UN</v>
          </cell>
          <cell r="E356">
            <v>39079.5</v>
          </cell>
          <cell r="F356">
            <v>135204.01</v>
          </cell>
          <cell r="G356">
            <v>203201.57</v>
          </cell>
          <cell r="H356">
            <v>77759.13</v>
          </cell>
          <cell r="I356">
            <v>171126.37</v>
          </cell>
          <cell r="J356">
            <v>76917.22</v>
          </cell>
          <cell r="K356">
            <v>158365.01999999999</v>
          </cell>
          <cell r="L356">
            <v>58524.03</v>
          </cell>
          <cell r="M356">
            <v>101470.14</v>
          </cell>
          <cell r="N356">
            <v>46504.61</v>
          </cell>
          <cell r="O356">
            <v>160892.76999999999</v>
          </cell>
          <cell r="P356">
            <v>241809.87</v>
          </cell>
          <cell r="Q356">
            <v>92533.36</v>
          </cell>
          <cell r="R356">
            <v>203640.38</v>
          </cell>
          <cell r="S356">
            <v>91531.49</v>
          </cell>
          <cell r="T356">
            <v>188454.37</v>
          </cell>
          <cell r="U356">
            <v>69643.600000000006</v>
          </cell>
          <cell r="V356">
            <v>120749.47</v>
          </cell>
        </row>
        <row r="357">
          <cell r="B357" t="str">
            <v>CyF_CCE354</v>
          </cell>
          <cell r="C357" t="str">
            <v>Cerradura Cilindrica De Manija Tipo Jupiter O Similar, Acabado Cromado Mate.</v>
          </cell>
          <cell r="D357" t="str">
            <v>UN</v>
          </cell>
          <cell r="E357">
            <v>47575.05</v>
          </cell>
          <cell r="F357">
            <v>101566.86</v>
          </cell>
          <cell r="G357">
            <v>125137.84</v>
          </cell>
          <cell r="H357">
            <v>77759.13</v>
          </cell>
          <cell r="I357">
            <v>119330.27</v>
          </cell>
          <cell r="J357">
            <v>82310.070000000007</v>
          </cell>
          <cell r="K357">
            <v>116676.94</v>
          </cell>
          <cell r="L357">
            <v>66327.23</v>
          </cell>
          <cell r="M357">
            <v>84002.67</v>
          </cell>
          <cell r="N357">
            <v>56614.31</v>
          </cell>
          <cell r="O357">
            <v>120864.56</v>
          </cell>
          <cell r="P357">
            <v>148914.03</v>
          </cell>
          <cell r="Q357">
            <v>92533.36</v>
          </cell>
          <cell r="R357">
            <v>142003.01999999999</v>
          </cell>
          <cell r="S357">
            <v>97948.98</v>
          </cell>
          <cell r="T357">
            <v>138845.56</v>
          </cell>
          <cell r="U357">
            <v>78929.399999999994</v>
          </cell>
          <cell r="V357">
            <v>99963.18</v>
          </cell>
        </row>
        <row r="358">
          <cell r="B358" t="str">
            <v>CyF_CCE355</v>
          </cell>
          <cell r="C358" t="str">
            <v>Cerradura Cilindrica Para Oficina Doble Seguridad</v>
          </cell>
          <cell r="D358" t="str">
            <v>UN</v>
          </cell>
          <cell r="E358">
            <v>39079.5</v>
          </cell>
          <cell r="F358">
            <v>115584.63</v>
          </cell>
          <cell r="G358">
            <v>204932.43</v>
          </cell>
          <cell r="H358">
            <v>136224.63</v>
          </cell>
          <cell r="I358">
            <v>120963.84</v>
          </cell>
          <cell r="J358">
            <v>121691.47</v>
          </cell>
          <cell r="K358">
            <v>158365.01999999999</v>
          </cell>
          <cell r="L358">
            <v>62425.63</v>
          </cell>
          <cell r="M358">
            <v>95118.33</v>
          </cell>
          <cell r="N358">
            <v>46504.61</v>
          </cell>
          <cell r="O358">
            <v>137545.71</v>
          </cell>
          <cell r="P358">
            <v>243869.59</v>
          </cell>
          <cell r="Q358">
            <v>162107.31</v>
          </cell>
          <cell r="R358">
            <v>143946.97</v>
          </cell>
          <cell r="S358">
            <v>144812.85</v>
          </cell>
          <cell r="T358">
            <v>188454.37</v>
          </cell>
          <cell r="U358">
            <v>74286.5</v>
          </cell>
          <cell r="V358">
            <v>113190.81</v>
          </cell>
        </row>
        <row r="359">
          <cell r="B359" t="str">
            <v>CyF_CCE356</v>
          </cell>
          <cell r="C359" t="str">
            <v>Cerradura Cilíndrica, Para Alcoba Con Llaves, Pestillo Sencillo, Cilindro De Volteadores, Aluminio</v>
          </cell>
          <cell r="D359" t="str">
            <v>UN</v>
          </cell>
          <cell r="E359">
            <v>49272.71</v>
          </cell>
          <cell r="F359">
            <v>54719.38</v>
          </cell>
          <cell r="G359">
            <v>203201.57</v>
          </cell>
          <cell r="H359">
            <v>45797.99</v>
          </cell>
          <cell r="I359">
            <v>91619.35</v>
          </cell>
          <cell r="J359">
            <v>45202.31</v>
          </cell>
          <cell r="K359">
            <v>158365.01999999999</v>
          </cell>
          <cell r="L359">
            <v>89736.85</v>
          </cell>
          <cell r="M359">
            <v>84002.67</v>
          </cell>
          <cell r="N359">
            <v>58634.52</v>
          </cell>
          <cell r="O359">
            <v>65116.06</v>
          </cell>
          <cell r="P359">
            <v>241809.87</v>
          </cell>
          <cell r="Q359">
            <v>54499.61</v>
          </cell>
          <cell r="R359">
            <v>109027.03</v>
          </cell>
          <cell r="S359">
            <v>53790.75</v>
          </cell>
          <cell r="T359">
            <v>188454.37</v>
          </cell>
          <cell r="U359">
            <v>106786.85</v>
          </cell>
          <cell r="V359">
            <v>99963.18</v>
          </cell>
        </row>
        <row r="360">
          <cell r="B360" t="str">
            <v>CyF_CCE357</v>
          </cell>
          <cell r="C360" t="str">
            <v>Cerradura Cilíndrica, Para Alcoba, Pestillo Sencillo, Cilindro De Pines, Pomo Madera</v>
          </cell>
          <cell r="D360" t="str">
            <v>UN</v>
          </cell>
          <cell r="E360">
            <v>49272.71</v>
          </cell>
          <cell r="F360">
            <v>69013.98</v>
          </cell>
          <cell r="G360">
            <v>73190.149999999994</v>
          </cell>
          <cell r="H360">
            <v>77759.13</v>
          </cell>
          <cell r="I360">
            <v>65721.289999999994</v>
          </cell>
          <cell r="J360">
            <v>76239.009999999995</v>
          </cell>
          <cell r="K360">
            <v>83812.11</v>
          </cell>
          <cell r="L360">
            <v>89736.85</v>
          </cell>
          <cell r="M360">
            <v>68123.14</v>
          </cell>
          <cell r="N360">
            <v>58634.52</v>
          </cell>
          <cell r="O360">
            <v>82126.64</v>
          </cell>
          <cell r="P360">
            <v>87096.28</v>
          </cell>
          <cell r="Q360">
            <v>92533.36</v>
          </cell>
          <cell r="R360">
            <v>78208.34</v>
          </cell>
          <cell r="S360">
            <v>90724.42</v>
          </cell>
          <cell r="T360">
            <v>99736.41</v>
          </cell>
          <cell r="U360">
            <v>106786.85</v>
          </cell>
          <cell r="V360">
            <v>81066.539999999994</v>
          </cell>
        </row>
        <row r="361">
          <cell r="B361" t="str">
            <v>CyF_CCE358</v>
          </cell>
          <cell r="C361" t="str">
            <v>Cerradura Cuadrada En Acero Inoxidable 304 Con Acabado Satinado, Para Puerta De De Vidrio.</v>
          </cell>
          <cell r="D361" t="str">
            <v>UN</v>
          </cell>
          <cell r="E361">
            <v>98545.42</v>
          </cell>
          <cell r="F361">
            <v>430833.05</v>
          </cell>
          <cell r="G361">
            <v>269677.57</v>
          </cell>
          <cell r="H361">
            <v>243606.28</v>
          </cell>
          <cell r="I361">
            <v>312701.08</v>
          </cell>
          <cell r="J361">
            <v>242762.13</v>
          </cell>
          <cell r="K361">
            <v>275594.84999999998</v>
          </cell>
          <cell r="L361">
            <v>479897.06</v>
          </cell>
          <cell r="M361">
            <v>381108.49</v>
          </cell>
          <cell r="N361">
            <v>117269.05</v>
          </cell>
          <cell r="O361">
            <v>512691.33</v>
          </cell>
          <cell r="P361">
            <v>320916.31</v>
          </cell>
          <cell r="Q361">
            <v>289891.46999999997</v>
          </cell>
          <cell r="R361">
            <v>372114.29</v>
          </cell>
          <cell r="S361">
            <v>288886.93</v>
          </cell>
          <cell r="T361">
            <v>327957.87</v>
          </cell>
          <cell r="U361">
            <v>571077.5</v>
          </cell>
          <cell r="V361">
            <v>453519.1</v>
          </cell>
        </row>
        <row r="362">
          <cell r="B362" t="str">
            <v>CyF_CCE359</v>
          </cell>
          <cell r="C362" t="str">
            <v>Cerradura De Manija Accent Acabado Anticado Cromo Mate-</v>
          </cell>
          <cell r="D362" t="str">
            <v>UN</v>
          </cell>
          <cell r="E362">
            <v>91750.43</v>
          </cell>
          <cell r="F362">
            <v>137219.62</v>
          </cell>
          <cell r="G362">
            <v>129868.49</v>
          </cell>
          <cell r="H362">
            <v>155713.14000000001</v>
          </cell>
          <cell r="I362">
            <v>119330.27</v>
          </cell>
          <cell r="J362">
            <v>150479.41</v>
          </cell>
          <cell r="K362">
            <v>103151.93</v>
          </cell>
          <cell r="L362">
            <v>93638.46</v>
          </cell>
          <cell r="M362">
            <v>87178.57</v>
          </cell>
          <cell r="N362">
            <v>109183.01</v>
          </cell>
          <cell r="O362">
            <v>163291.35</v>
          </cell>
          <cell r="P362">
            <v>154543.5</v>
          </cell>
          <cell r="Q362">
            <v>185298.64</v>
          </cell>
          <cell r="R362">
            <v>142003.01999999999</v>
          </cell>
          <cell r="S362">
            <v>179070.5</v>
          </cell>
          <cell r="T362">
            <v>122750.8</v>
          </cell>
          <cell r="U362">
            <v>111429.77</v>
          </cell>
          <cell r="V362">
            <v>103742.5</v>
          </cell>
        </row>
        <row r="363">
          <cell r="B363" t="str">
            <v>CyF_CCE360</v>
          </cell>
          <cell r="C363" t="str">
            <v>Cerradura De Mueble Metalica 1560.</v>
          </cell>
          <cell r="D363" t="str">
            <v>UN</v>
          </cell>
          <cell r="E363">
            <v>22089.85</v>
          </cell>
          <cell r="F363">
            <v>16319.82</v>
          </cell>
          <cell r="G363">
            <v>20107.810000000001</v>
          </cell>
          <cell r="H363">
            <v>10718.68</v>
          </cell>
          <cell r="I363">
            <v>18327.849999999999</v>
          </cell>
          <cell r="J363">
            <v>8886.75</v>
          </cell>
          <cell r="K363">
            <v>7874.8</v>
          </cell>
          <cell r="L363">
            <v>13265.45</v>
          </cell>
          <cell r="M363">
            <v>4446.2700000000004</v>
          </cell>
          <cell r="N363">
            <v>26286.92</v>
          </cell>
          <cell r="O363">
            <v>19420.59</v>
          </cell>
          <cell r="P363">
            <v>23928.29</v>
          </cell>
          <cell r="Q363">
            <v>12755.23</v>
          </cell>
          <cell r="R363">
            <v>21810.14</v>
          </cell>
          <cell r="S363">
            <v>10575.23</v>
          </cell>
          <cell r="T363">
            <v>9371.01</v>
          </cell>
          <cell r="U363">
            <v>15785.89</v>
          </cell>
          <cell r="V363">
            <v>5291.06</v>
          </cell>
        </row>
        <row r="364">
          <cell r="B364" t="str">
            <v>CyF_CCE361</v>
          </cell>
          <cell r="C364" t="str">
            <v>Cerradura De Seguridad (Llave - Llave)</v>
          </cell>
          <cell r="D364" t="str">
            <v>UN</v>
          </cell>
          <cell r="E364">
            <v>39079.5</v>
          </cell>
          <cell r="F364">
            <v>131994.9</v>
          </cell>
          <cell r="G364">
            <v>202680.43</v>
          </cell>
          <cell r="H364">
            <v>97247.63</v>
          </cell>
          <cell r="I364">
            <v>796664</v>
          </cell>
          <cell r="J364">
            <v>97744.49</v>
          </cell>
          <cell r="K364">
            <v>171656.17</v>
          </cell>
          <cell r="L364">
            <v>54622.42</v>
          </cell>
          <cell r="M364">
            <v>187219.55</v>
          </cell>
          <cell r="N364">
            <v>46504.61</v>
          </cell>
          <cell r="O364">
            <v>157073.93</v>
          </cell>
          <cell r="P364">
            <v>241189.71</v>
          </cell>
          <cell r="Q364">
            <v>115724.68</v>
          </cell>
          <cell r="R364">
            <v>948030.16</v>
          </cell>
          <cell r="S364">
            <v>116315.94</v>
          </cell>
          <cell r="T364">
            <v>204270.84</v>
          </cell>
          <cell r="U364">
            <v>65000.68</v>
          </cell>
          <cell r="V364">
            <v>222791.26</v>
          </cell>
        </row>
        <row r="365">
          <cell r="B365" t="str">
            <v>CyF_CCE362</v>
          </cell>
          <cell r="C365" t="str">
            <v>Cerradura De Sobreponer 500Mm</v>
          </cell>
          <cell r="D365" t="str">
            <v>UN</v>
          </cell>
          <cell r="E365">
            <v>67962.899999999994</v>
          </cell>
          <cell r="F365">
            <v>75479.69</v>
          </cell>
          <cell r="G365">
            <v>466676.01</v>
          </cell>
          <cell r="H365">
            <v>58270.62</v>
          </cell>
          <cell r="I365">
            <v>122697.01</v>
          </cell>
          <cell r="J365">
            <v>53788.27</v>
          </cell>
          <cell r="K365">
            <v>236001.43</v>
          </cell>
          <cell r="L365">
            <v>308226.57</v>
          </cell>
          <cell r="M365">
            <v>133333.98000000001</v>
          </cell>
          <cell r="N365">
            <v>80875.850000000006</v>
          </cell>
          <cell r="O365">
            <v>89820.83</v>
          </cell>
          <cell r="P365">
            <v>555344.44999999995</v>
          </cell>
          <cell r="Q365">
            <v>69342.039999999994</v>
          </cell>
          <cell r="R365">
            <v>146009.44</v>
          </cell>
          <cell r="S365">
            <v>64008.04</v>
          </cell>
          <cell r="T365">
            <v>280841.7</v>
          </cell>
          <cell r="U365">
            <v>366789.62</v>
          </cell>
          <cell r="V365">
            <v>158667.44</v>
          </cell>
        </row>
        <row r="366">
          <cell r="B366" t="str">
            <v>CyF_CCE363</v>
          </cell>
          <cell r="C366" t="str">
            <v>Cerradura Doble Seguridad Pomo Cromada Mate .</v>
          </cell>
          <cell r="D366" t="str">
            <v>UN</v>
          </cell>
          <cell r="E366">
            <v>50974.71</v>
          </cell>
          <cell r="F366">
            <v>109995.03</v>
          </cell>
          <cell r="G366">
            <v>104059.94</v>
          </cell>
          <cell r="H366">
            <v>123751.99</v>
          </cell>
          <cell r="I366">
            <v>85463.58</v>
          </cell>
          <cell r="J366">
            <v>121691.47</v>
          </cell>
          <cell r="K366">
            <v>158365.01999999999</v>
          </cell>
          <cell r="L366">
            <v>54622.42</v>
          </cell>
          <cell r="M366">
            <v>99882.18</v>
          </cell>
          <cell r="N366">
            <v>60659.9</v>
          </cell>
          <cell r="O366">
            <v>130894.09</v>
          </cell>
          <cell r="P366">
            <v>123831.33</v>
          </cell>
          <cell r="Q366">
            <v>147264.87</v>
          </cell>
          <cell r="R366">
            <v>101701.66</v>
          </cell>
          <cell r="S366">
            <v>144812.85</v>
          </cell>
          <cell r="T366">
            <v>188454.37</v>
          </cell>
          <cell r="U366">
            <v>65000.68</v>
          </cell>
          <cell r="V366">
            <v>118859.79</v>
          </cell>
        </row>
        <row r="367">
          <cell r="B367" t="str">
            <v>CyF_CCE364</v>
          </cell>
          <cell r="C367" t="str">
            <v>Cerradura Entrada Bola Anticado - (Cerraduras Pomo, En Acero)</v>
          </cell>
          <cell r="D367" t="str">
            <v>UN</v>
          </cell>
          <cell r="E367">
            <v>50974.71</v>
          </cell>
          <cell r="F367">
            <v>85697.99</v>
          </cell>
          <cell r="G367">
            <v>70730.27</v>
          </cell>
          <cell r="H367">
            <v>97247.63</v>
          </cell>
          <cell r="I367">
            <v>59565.52</v>
          </cell>
          <cell r="J367">
            <v>93979.31</v>
          </cell>
          <cell r="K367">
            <v>39371.11</v>
          </cell>
          <cell r="L367">
            <v>93638.46</v>
          </cell>
          <cell r="M367">
            <v>99882.18</v>
          </cell>
          <cell r="N367">
            <v>60659.9</v>
          </cell>
          <cell r="O367">
            <v>101980.61</v>
          </cell>
          <cell r="P367">
            <v>84169.02</v>
          </cell>
          <cell r="Q367">
            <v>115724.68</v>
          </cell>
          <cell r="R367">
            <v>70882.97</v>
          </cell>
          <cell r="S367">
            <v>111835.38</v>
          </cell>
          <cell r="T367">
            <v>46851.62</v>
          </cell>
          <cell r="U367">
            <v>111429.77</v>
          </cell>
          <cell r="V367">
            <v>118859.79</v>
          </cell>
        </row>
        <row r="368">
          <cell r="B368" t="str">
            <v>CyF_CCE365</v>
          </cell>
          <cell r="C368" t="str">
            <v>Cerradura Para Alcoba Cerradura Alcoba 5831 A P/B Madera Clara Escudo Dorado Ka</v>
          </cell>
          <cell r="D368" t="str">
            <v>UN</v>
          </cell>
          <cell r="E368">
            <v>22089.85</v>
          </cell>
          <cell r="F368">
            <v>57603.68</v>
          </cell>
          <cell r="G368">
            <v>52770.53</v>
          </cell>
          <cell r="H368">
            <v>34884.410000000003</v>
          </cell>
          <cell r="I368">
            <v>39444.730000000003</v>
          </cell>
          <cell r="J368">
            <v>34931.97</v>
          </cell>
          <cell r="K368">
            <v>37494.44</v>
          </cell>
          <cell r="L368">
            <v>64376.43</v>
          </cell>
          <cell r="M368">
            <v>47479.77</v>
          </cell>
          <cell r="N368">
            <v>26286.92</v>
          </cell>
          <cell r="O368">
            <v>68548.38</v>
          </cell>
          <cell r="P368">
            <v>62796.93</v>
          </cell>
          <cell r="Q368">
            <v>41512.449999999997</v>
          </cell>
          <cell r="R368">
            <v>46939.23</v>
          </cell>
          <cell r="S368">
            <v>41569.040000000001</v>
          </cell>
          <cell r="T368">
            <v>44618.38</v>
          </cell>
          <cell r="U368">
            <v>76607.95</v>
          </cell>
          <cell r="V368">
            <v>56500.93</v>
          </cell>
        </row>
        <row r="369">
          <cell r="B369" t="str">
            <v>CyF_CCE366</v>
          </cell>
          <cell r="C369" t="str">
            <v>Cerradura Para Entrada Pomo 53*64Mm</v>
          </cell>
          <cell r="D369" t="str">
            <v>UN</v>
          </cell>
          <cell r="E369">
            <v>22089.85</v>
          </cell>
          <cell r="F369">
            <v>85697.99</v>
          </cell>
          <cell r="G369">
            <v>91330.33</v>
          </cell>
          <cell r="H369">
            <v>97247.63</v>
          </cell>
          <cell r="I369">
            <v>57573.37</v>
          </cell>
          <cell r="J369">
            <v>93979.31</v>
          </cell>
          <cell r="K369">
            <v>83991.12</v>
          </cell>
          <cell r="L369">
            <v>134605.26999999999</v>
          </cell>
          <cell r="M369">
            <v>63359.29</v>
          </cell>
          <cell r="N369">
            <v>26286.92</v>
          </cell>
          <cell r="O369">
            <v>101980.61</v>
          </cell>
          <cell r="P369">
            <v>108683.09</v>
          </cell>
          <cell r="Q369">
            <v>115724.68</v>
          </cell>
          <cell r="R369">
            <v>68512.31</v>
          </cell>
          <cell r="S369">
            <v>111835.38</v>
          </cell>
          <cell r="T369">
            <v>99949.43</v>
          </cell>
          <cell r="U369">
            <v>160180.26999999999</v>
          </cell>
          <cell r="V369">
            <v>75397.56</v>
          </cell>
        </row>
        <row r="370">
          <cell r="B370" t="str">
            <v>CyF_CCE367</v>
          </cell>
          <cell r="C370" t="str">
            <v>Cerradura Tipo Pera Madera Para Alcoba</v>
          </cell>
          <cell r="D370" t="str">
            <v>UN</v>
          </cell>
          <cell r="E370">
            <v>22089.85</v>
          </cell>
          <cell r="F370">
            <v>66804.350000000006</v>
          </cell>
          <cell r="G370">
            <v>90080.19</v>
          </cell>
          <cell r="H370">
            <v>76005.16</v>
          </cell>
          <cell r="I370">
            <v>89447.9</v>
          </cell>
          <cell r="J370">
            <v>73062.39</v>
          </cell>
          <cell r="K370">
            <v>85801.38</v>
          </cell>
          <cell r="L370">
            <v>66327.23</v>
          </cell>
          <cell r="M370">
            <v>58595.44</v>
          </cell>
          <cell r="N370">
            <v>26286.92</v>
          </cell>
          <cell r="O370">
            <v>79497.179999999993</v>
          </cell>
          <cell r="P370">
            <v>107195.43</v>
          </cell>
          <cell r="Q370">
            <v>90446.14</v>
          </cell>
          <cell r="R370">
            <v>106443</v>
          </cell>
          <cell r="S370">
            <v>86944.24</v>
          </cell>
          <cell r="T370">
            <v>102103.64</v>
          </cell>
          <cell r="U370">
            <v>78929.399999999994</v>
          </cell>
          <cell r="V370">
            <v>69728.570000000007</v>
          </cell>
        </row>
        <row r="371">
          <cell r="B371" t="str">
            <v>CyF_CCE368</v>
          </cell>
          <cell r="C371" t="str">
            <v>Cerradura Tipo Pera Madera Para Baño</v>
          </cell>
          <cell r="D371" t="str">
            <v>UN</v>
          </cell>
          <cell r="E371">
            <v>22089.85</v>
          </cell>
          <cell r="F371">
            <v>66804.350000000006</v>
          </cell>
          <cell r="G371">
            <v>81635.17</v>
          </cell>
          <cell r="H371">
            <v>76005.16</v>
          </cell>
          <cell r="I371">
            <v>89447.9</v>
          </cell>
          <cell r="J371">
            <v>73062.39</v>
          </cell>
          <cell r="K371">
            <v>65949.09</v>
          </cell>
          <cell r="L371">
            <v>66327.23</v>
          </cell>
          <cell r="M371">
            <v>47479.77</v>
          </cell>
          <cell r="N371">
            <v>26286.92</v>
          </cell>
          <cell r="O371">
            <v>79497.179999999993</v>
          </cell>
          <cell r="P371">
            <v>97145.85</v>
          </cell>
          <cell r="Q371">
            <v>90446.14</v>
          </cell>
          <cell r="R371">
            <v>106443</v>
          </cell>
          <cell r="S371">
            <v>86944.24</v>
          </cell>
          <cell r="T371">
            <v>78479.42</v>
          </cell>
          <cell r="U371">
            <v>78929.399999999994</v>
          </cell>
          <cell r="V371">
            <v>56500.93</v>
          </cell>
        </row>
        <row r="372">
          <cell r="B372" t="str">
            <v>CyF_CCE369</v>
          </cell>
          <cell r="C372" t="str">
            <v>Cerraduras Para Puertas; Chapa De Seguridad</v>
          </cell>
          <cell r="D372" t="str">
            <v>UN</v>
          </cell>
          <cell r="E372">
            <v>59468.81</v>
          </cell>
          <cell r="F372">
            <v>341048.91</v>
          </cell>
          <cell r="G372">
            <v>273055.58</v>
          </cell>
          <cell r="H372">
            <v>387821.21</v>
          </cell>
          <cell r="I372">
            <v>159173.44</v>
          </cell>
          <cell r="J372">
            <v>373197.04</v>
          </cell>
          <cell r="K372">
            <v>158365.01999999999</v>
          </cell>
          <cell r="L372">
            <v>7413.04</v>
          </cell>
          <cell r="M372">
            <v>187219.55</v>
          </cell>
          <cell r="N372">
            <v>70767.88</v>
          </cell>
          <cell r="O372">
            <v>405848.2</v>
          </cell>
          <cell r="P372">
            <v>324936.14</v>
          </cell>
          <cell r="Q372">
            <v>461507.24</v>
          </cell>
          <cell r="R372">
            <v>189416.39</v>
          </cell>
          <cell r="S372">
            <v>444104.48</v>
          </cell>
          <cell r="T372">
            <v>188454.37</v>
          </cell>
          <cell r="U372">
            <v>8821.52</v>
          </cell>
          <cell r="V372">
            <v>222791.26</v>
          </cell>
        </row>
        <row r="373">
          <cell r="B373" t="str">
            <v>CyF_CCE370</v>
          </cell>
          <cell r="C373" t="str">
            <v>Cerraduras Para Puertas; Chapa Para Puertas</v>
          </cell>
          <cell r="D373" t="str">
            <v>UN</v>
          </cell>
          <cell r="E373">
            <v>59468.81</v>
          </cell>
          <cell r="F373">
            <v>58809.08</v>
          </cell>
          <cell r="G373">
            <v>84168.67</v>
          </cell>
          <cell r="H373">
            <v>58270.62</v>
          </cell>
          <cell r="I373">
            <v>159173.44</v>
          </cell>
          <cell r="J373">
            <v>56126.89</v>
          </cell>
          <cell r="K373">
            <v>65949.09</v>
          </cell>
          <cell r="L373">
            <v>74036.800000000003</v>
          </cell>
          <cell r="M373">
            <v>171340.03</v>
          </cell>
          <cell r="N373">
            <v>70767.88</v>
          </cell>
          <cell r="O373">
            <v>69982.81</v>
          </cell>
          <cell r="P373">
            <v>100160.72</v>
          </cell>
          <cell r="Q373">
            <v>69342.039999999994</v>
          </cell>
          <cell r="R373">
            <v>189416.39</v>
          </cell>
          <cell r="S373">
            <v>66791</v>
          </cell>
          <cell r="T373">
            <v>78479.42</v>
          </cell>
          <cell r="U373">
            <v>88103.79</v>
          </cell>
          <cell r="V373">
            <v>203894.64</v>
          </cell>
        </row>
        <row r="374">
          <cell r="B374" t="str">
            <v>CyF_CCE371</v>
          </cell>
          <cell r="C374" t="str">
            <v>Chapa Bola Pestillo Doble De Seguridad</v>
          </cell>
          <cell r="D374" t="str">
            <v>UN</v>
          </cell>
          <cell r="E374">
            <v>50974.71</v>
          </cell>
          <cell r="F374">
            <v>334080.26</v>
          </cell>
          <cell r="G374">
            <v>236460.5</v>
          </cell>
          <cell r="H374">
            <v>387821.21</v>
          </cell>
          <cell r="I374">
            <v>85642.880000000005</v>
          </cell>
          <cell r="J374">
            <v>357647.15</v>
          </cell>
          <cell r="K374">
            <v>158365.01999999999</v>
          </cell>
          <cell r="L374">
            <v>57689.09</v>
          </cell>
          <cell r="M374">
            <v>87178.57</v>
          </cell>
          <cell r="N374">
            <v>60659.9</v>
          </cell>
          <cell r="O374">
            <v>397555.51</v>
          </cell>
          <cell r="P374">
            <v>281388</v>
          </cell>
          <cell r="Q374">
            <v>461507.24</v>
          </cell>
          <cell r="R374">
            <v>101915.03</v>
          </cell>
          <cell r="S374">
            <v>425600.11</v>
          </cell>
          <cell r="T374">
            <v>188454.37</v>
          </cell>
          <cell r="U374">
            <v>68650.02</v>
          </cell>
          <cell r="V374">
            <v>103742.5</v>
          </cell>
        </row>
        <row r="375">
          <cell r="B375" t="str">
            <v>CyF_CCE372</v>
          </cell>
          <cell r="C375" t="str">
            <v>Chapa Cerradura Alcoba Madera Plateada.</v>
          </cell>
          <cell r="D375" t="str">
            <v>UN</v>
          </cell>
          <cell r="E375">
            <v>22089.85</v>
          </cell>
          <cell r="F375">
            <v>66804.350000000006</v>
          </cell>
          <cell r="G375">
            <v>92613.69</v>
          </cell>
          <cell r="H375">
            <v>76005.16</v>
          </cell>
          <cell r="I375">
            <v>89447.9</v>
          </cell>
          <cell r="J375">
            <v>73062.39</v>
          </cell>
          <cell r="K375">
            <v>124174.97</v>
          </cell>
          <cell r="L375">
            <v>66327.23</v>
          </cell>
          <cell r="M375">
            <v>51767.24</v>
          </cell>
          <cell r="N375">
            <v>26286.92</v>
          </cell>
          <cell r="O375">
            <v>79497.179999999993</v>
          </cell>
          <cell r="P375">
            <v>110210.29</v>
          </cell>
          <cell r="Q375">
            <v>90446.14</v>
          </cell>
          <cell r="R375">
            <v>106443</v>
          </cell>
          <cell r="S375">
            <v>86944.24</v>
          </cell>
          <cell r="T375">
            <v>147768.21</v>
          </cell>
          <cell r="U375">
            <v>78929.399999999994</v>
          </cell>
          <cell r="V375">
            <v>61603.02</v>
          </cell>
        </row>
        <row r="376">
          <cell r="B376" t="str">
            <v>CyF_CCE373</v>
          </cell>
          <cell r="C376" t="str">
            <v>Chapa Cerrojo Seguridad 170 1/4 Llave Punto Cromada. Presentacion Por Unidades</v>
          </cell>
          <cell r="D376" t="str">
            <v>UN</v>
          </cell>
          <cell r="E376">
            <v>156312.22</v>
          </cell>
          <cell r="F376">
            <v>206794</v>
          </cell>
          <cell r="G376">
            <v>236460.5</v>
          </cell>
          <cell r="H376">
            <v>231913.19</v>
          </cell>
          <cell r="I376">
            <v>165731.60999999999</v>
          </cell>
          <cell r="J376">
            <v>229527.98</v>
          </cell>
          <cell r="K376">
            <v>158365.01999999999</v>
          </cell>
          <cell r="L376">
            <v>253604.13</v>
          </cell>
          <cell r="M376">
            <v>132104.91</v>
          </cell>
          <cell r="N376">
            <v>186011.54</v>
          </cell>
          <cell r="O376">
            <v>246084.86</v>
          </cell>
          <cell r="P376">
            <v>281388</v>
          </cell>
          <cell r="Q376">
            <v>275976.7</v>
          </cell>
          <cell r="R376">
            <v>197220.62</v>
          </cell>
          <cell r="S376">
            <v>273138.3</v>
          </cell>
          <cell r="T376">
            <v>188454.37</v>
          </cell>
          <cell r="U376">
            <v>301788.90999999997</v>
          </cell>
          <cell r="V376">
            <v>157204.84</v>
          </cell>
        </row>
        <row r="377">
          <cell r="B377" t="str">
            <v>CyF_CCE374</v>
          </cell>
          <cell r="C377" t="str">
            <v>Chapa Cilíndrica 747</v>
          </cell>
          <cell r="D377" t="str">
            <v>UN</v>
          </cell>
          <cell r="E377">
            <v>22089.85</v>
          </cell>
          <cell r="F377">
            <v>154451.79999999999</v>
          </cell>
          <cell r="G377">
            <v>208310.44</v>
          </cell>
          <cell r="H377">
            <v>173447.67999999999</v>
          </cell>
          <cell r="I377">
            <v>25091.24</v>
          </cell>
          <cell r="J377">
            <v>171196.84</v>
          </cell>
          <cell r="K377">
            <v>86019.36</v>
          </cell>
          <cell r="L377">
            <v>66327.23</v>
          </cell>
          <cell r="M377">
            <v>47479.77</v>
          </cell>
          <cell r="N377">
            <v>26286.92</v>
          </cell>
          <cell r="O377">
            <v>183797.64</v>
          </cell>
          <cell r="P377">
            <v>247889.42</v>
          </cell>
          <cell r="Q377">
            <v>206402.74</v>
          </cell>
          <cell r="R377">
            <v>29858.58</v>
          </cell>
          <cell r="S377">
            <v>203724.24</v>
          </cell>
          <cell r="T377">
            <v>102363.04</v>
          </cell>
          <cell r="U377">
            <v>78929.399999999994</v>
          </cell>
          <cell r="V377">
            <v>56500.93</v>
          </cell>
        </row>
        <row r="378">
          <cell r="B378" t="str">
            <v>CyF_CCE375</v>
          </cell>
          <cell r="C378" t="str">
            <v>Chapa De Poma 5304 O Similares Cerradura Con Mecanismo Cilíndrico Función Para Entrada (Con Llave)</v>
          </cell>
          <cell r="D378" t="str">
            <v>UN</v>
          </cell>
          <cell r="E378">
            <v>56070.59</v>
          </cell>
          <cell r="F378">
            <v>79784.490000000005</v>
          </cell>
          <cell r="G378">
            <v>118230.26</v>
          </cell>
          <cell r="H378">
            <v>88672.68</v>
          </cell>
          <cell r="I378">
            <v>89834.38</v>
          </cell>
          <cell r="J378">
            <v>88619.68</v>
          </cell>
          <cell r="K378">
            <v>110280.38</v>
          </cell>
          <cell r="L378">
            <v>66327.23</v>
          </cell>
          <cell r="M378">
            <v>78587.75</v>
          </cell>
          <cell r="N378">
            <v>66724</v>
          </cell>
          <cell r="O378">
            <v>94943.54</v>
          </cell>
          <cell r="P378">
            <v>140694.01</v>
          </cell>
          <cell r="Q378">
            <v>105520.49</v>
          </cell>
          <cell r="R378">
            <v>106902.91</v>
          </cell>
          <cell r="S378">
            <v>105457.42</v>
          </cell>
          <cell r="T378">
            <v>131233.65</v>
          </cell>
          <cell r="U378">
            <v>78929.399999999994</v>
          </cell>
          <cell r="V378">
            <v>93519.42</v>
          </cell>
        </row>
        <row r="379">
          <cell r="B379" t="str">
            <v>CyF_CCE376</v>
          </cell>
          <cell r="C379" t="str">
            <v>Chapa De Poma 5316 O Similares Cerradura Con Mecanismo Cilíndrico Función Para Entrada (Con Llave)</v>
          </cell>
          <cell r="D379" t="str">
            <v>UN</v>
          </cell>
          <cell r="E379">
            <v>56070.59</v>
          </cell>
          <cell r="F379">
            <v>79784.490000000005</v>
          </cell>
          <cell r="G379">
            <v>67532.72</v>
          </cell>
          <cell r="H379">
            <v>88672.68</v>
          </cell>
          <cell r="I379">
            <v>89834.38</v>
          </cell>
          <cell r="J379">
            <v>88619.68</v>
          </cell>
          <cell r="K379">
            <v>90552.25</v>
          </cell>
          <cell r="L379">
            <v>66327.23</v>
          </cell>
          <cell r="M379">
            <v>78587.75</v>
          </cell>
          <cell r="N379">
            <v>66724</v>
          </cell>
          <cell r="O379">
            <v>94943.54</v>
          </cell>
          <cell r="P379">
            <v>80363.94</v>
          </cell>
          <cell r="Q379">
            <v>105520.49</v>
          </cell>
          <cell r="R379">
            <v>106902.91</v>
          </cell>
          <cell r="S379">
            <v>105457.42</v>
          </cell>
          <cell r="T379">
            <v>107757.18</v>
          </cell>
          <cell r="U379">
            <v>78929.399999999994</v>
          </cell>
          <cell r="V379">
            <v>93519.42</v>
          </cell>
        </row>
        <row r="380">
          <cell r="B380" t="str">
            <v>CyF_CCE377</v>
          </cell>
          <cell r="C380" t="str">
            <v>Chapa De Seguridad Para Puerta</v>
          </cell>
          <cell r="D380" t="str">
            <v>UN</v>
          </cell>
          <cell r="E380">
            <v>156312.22</v>
          </cell>
          <cell r="F380">
            <v>325346.53000000003</v>
          </cell>
          <cell r="G380">
            <v>202680.43</v>
          </cell>
          <cell r="H380">
            <v>368332.69</v>
          </cell>
          <cell r="I380">
            <v>159173.44</v>
          </cell>
          <cell r="J380">
            <v>357647.15</v>
          </cell>
          <cell r="K380">
            <v>158365.01999999999</v>
          </cell>
          <cell r="L380">
            <v>54622.42</v>
          </cell>
          <cell r="M380">
            <v>187219.55</v>
          </cell>
          <cell r="N380">
            <v>186011.54</v>
          </cell>
          <cell r="O380">
            <v>387162.37</v>
          </cell>
          <cell r="P380">
            <v>241189.71</v>
          </cell>
          <cell r="Q380">
            <v>438315.9</v>
          </cell>
          <cell r="R380">
            <v>189416.39</v>
          </cell>
          <cell r="S380">
            <v>425600.11</v>
          </cell>
          <cell r="T380">
            <v>188454.37</v>
          </cell>
          <cell r="U380">
            <v>65000.68</v>
          </cell>
          <cell r="V380">
            <v>222791.26</v>
          </cell>
        </row>
        <row r="381">
          <cell r="B381" t="str">
            <v>CyF_CCE378</v>
          </cell>
          <cell r="C381" t="str">
            <v>Chapa De Sobre Poner</v>
          </cell>
          <cell r="D381" t="str">
            <v>UN</v>
          </cell>
          <cell r="E381">
            <v>56070.59</v>
          </cell>
          <cell r="F381">
            <v>196575.18</v>
          </cell>
          <cell r="G381">
            <v>144061.9</v>
          </cell>
          <cell r="H381">
            <v>224117.78</v>
          </cell>
          <cell r="I381">
            <v>292648.02</v>
          </cell>
          <cell r="J381">
            <v>214521.06</v>
          </cell>
          <cell r="K381">
            <v>236223.75</v>
          </cell>
          <cell r="L381">
            <v>132654.47</v>
          </cell>
          <cell r="M381">
            <v>106234</v>
          </cell>
          <cell r="N381">
            <v>66724</v>
          </cell>
          <cell r="O381">
            <v>233924.46</v>
          </cell>
          <cell r="P381">
            <v>171433.66</v>
          </cell>
          <cell r="Q381">
            <v>266700.15999999997</v>
          </cell>
          <cell r="R381">
            <v>348251.14</v>
          </cell>
          <cell r="S381">
            <v>255280.06</v>
          </cell>
          <cell r="T381">
            <v>281106.26</v>
          </cell>
          <cell r="U381">
            <v>157858.82</v>
          </cell>
          <cell r="V381">
            <v>126418.46</v>
          </cell>
        </row>
        <row r="382">
          <cell r="B382" t="str">
            <v>CyF_CCE379</v>
          </cell>
          <cell r="C382" t="str">
            <v>Chapa De Sobreponer 987 O</v>
          </cell>
          <cell r="D382" t="str">
            <v>UN</v>
          </cell>
          <cell r="E382">
            <v>166508.32999999999</v>
          </cell>
          <cell r="F382">
            <v>196575.18</v>
          </cell>
          <cell r="G382">
            <v>253350.54</v>
          </cell>
          <cell r="H382">
            <v>224117.78</v>
          </cell>
          <cell r="I382">
            <v>292648.02</v>
          </cell>
          <cell r="J382">
            <v>214521.06</v>
          </cell>
          <cell r="K382">
            <v>264456.09000000003</v>
          </cell>
          <cell r="L382">
            <v>378455.4</v>
          </cell>
          <cell r="M382">
            <v>198335.22</v>
          </cell>
          <cell r="N382">
            <v>198144.91</v>
          </cell>
          <cell r="O382">
            <v>233924.46</v>
          </cell>
          <cell r="P382">
            <v>301487.14</v>
          </cell>
          <cell r="Q382">
            <v>266700.15999999997</v>
          </cell>
          <cell r="R382">
            <v>348251.14</v>
          </cell>
          <cell r="S382">
            <v>255280.06</v>
          </cell>
          <cell r="T382">
            <v>314702.75</v>
          </cell>
          <cell r="U382">
            <v>450361.93</v>
          </cell>
          <cell r="V382">
            <v>236018.91</v>
          </cell>
        </row>
        <row r="383">
          <cell r="B383" t="str">
            <v>CyF_CCE380</v>
          </cell>
          <cell r="C383" t="str">
            <v>Chapa Forte Izquierda 3593</v>
          </cell>
          <cell r="D383" t="str">
            <v>UN</v>
          </cell>
          <cell r="E383">
            <v>50974.71</v>
          </cell>
          <cell r="F383">
            <v>61381.22</v>
          </cell>
          <cell r="G383">
            <v>76568.160000000003</v>
          </cell>
          <cell r="H383">
            <v>69184.19</v>
          </cell>
          <cell r="I383">
            <v>54186.7</v>
          </cell>
          <cell r="J383">
            <v>67782.19</v>
          </cell>
          <cell r="K383">
            <v>68352.679999999993</v>
          </cell>
          <cell r="L383">
            <v>99881.02</v>
          </cell>
          <cell r="M383">
            <v>43192.3</v>
          </cell>
          <cell r="N383">
            <v>60659.9</v>
          </cell>
          <cell r="O383">
            <v>73043.649999999994</v>
          </cell>
          <cell r="P383">
            <v>91116.11</v>
          </cell>
          <cell r="Q383">
            <v>82329.19</v>
          </cell>
          <cell r="R383">
            <v>64482.17</v>
          </cell>
          <cell r="S383">
            <v>80660.81</v>
          </cell>
          <cell r="T383">
            <v>81339.69</v>
          </cell>
          <cell r="U383">
            <v>118858.41</v>
          </cell>
          <cell r="V383">
            <v>51398.84</v>
          </cell>
        </row>
        <row r="384">
          <cell r="B384" t="str">
            <v>CyF_CCE381</v>
          </cell>
          <cell r="C384" t="str">
            <v>Chapa Mad Dord Ref. 1251</v>
          </cell>
          <cell r="D384" t="str">
            <v>UN</v>
          </cell>
          <cell r="E384">
            <v>56070.59</v>
          </cell>
          <cell r="F384">
            <v>60489.34</v>
          </cell>
          <cell r="G384">
            <v>130370.86</v>
          </cell>
          <cell r="H384">
            <v>69184.19</v>
          </cell>
          <cell r="I384">
            <v>59489.83</v>
          </cell>
          <cell r="J384">
            <v>65792.009999999995</v>
          </cell>
          <cell r="K384">
            <v>52232.07</v>
          </cell>
          <cell r="L384">
            <v>93638.46</v>
          </cell>
          <cell r="M384">
            <v>71457.850000000006</v>
          </cell>
          <cell r="N384">
            <v>66724</v>
          </cell>
          <cell r="O384">
            <v>71982.31</v>
          </cell>
          <cell r="P384">
            <v>155141.32</v>
          </cell>
          <cell r="Q384">
            <v>82329.19</v>
          </cell>
          <cell r="R384">
            <v>70792.899999999994</v>
          </cell>
          <cell r="S384">
            <v>78292.490000000005</v>
          </cell>
          <cell r="T384">
            <v>62156.160000000003</v>
          </cell>
          <cell r="U384">
            <v>111429.77</v>
          </cell>
          <cell r="V384">
            <v>85034.84</v>
          </cell>
        </row>
        <row r="385">
          <cell r="B385" t="str">
            <v>CyF_CCE382</v>
          </cell>
          <cell r="C385" t="str">
            <v>Chapa Para Gaveta</v>
          </cell>
          <cell r="D385" t="str">
            <v>UN</v>
          </cell>
          <cell r="E385">
            <v>10197.540000000001</v>
          </cell>
          <cell r="F385">
            <v>12823.43</v>
          </cell>
          <cell r="G385">
            <v>9852.52</v>
          </cell>
          <cell r="H385">
            <v>10718.68</v>
          </cell>
          <cell r="I385">
            <v>18327.849999999999</v>
          </cell>
          <cell r="J385">
            <v>8886.75</v>
          </cell>
          <cell r="K385">
            <v>9187.0300000000007</v>
          </cell>
          <cell r="L385">
            <v>46819.22</v>
          </cell>
          <cell r="M385">
            <v>15164.94</v>
          </cell>
          <cell r="N385">
            <v>12135.07</v>
          </cell>
          <cell r="O385">
            <v>15259.88</v>
          </cell>
          <cell r="P385">
            <v>11724.5</v>
          </cell>
          <cell r="Q385">
            <v>12755.23</v>
          </cell>
          <cell r="R385">
            <v>21810.14</v>
          </cell>
          <cell r="S385">
            <v>10575.23</v>
          </cell>
          <cell r="T385">
            <v>10932.57</v>
          </cell>
          <cell r="U385">
            <v>55714.87</v>
          </cell>
          <cell r="V385">
            <v>18046.28</v>
          </cell>
        </row>
        <row r="386">
          <cell r="B386" t="str">
            <v>CyF_CCE383</v>
          </cell>
          <cell r="C386" t="str">
            <v>Chapa Pico Loro Doble Cilindro</v>
          </cell>
          <cell r="D386" t="str">
            <v>UN</v>
          </cell>
          <cell r="E386">
            <v>71361.119999999995</v>
          </cell>
          <cell r="F386">
            <v>119320.3</v>
          </cell>
          <cell r="G386">
            <v>98525.21</v>
          </cell>
          <cell r="H386">
            <v>136224.63</v>
          </cell>
          <cell r="I386">
            <v>127298.9</v>
          </cell>
          <cell r="J386">
            <v>130027.28</v>
          </cell>
          <cell r="K386">
            <v>167982.22</v>
          </cell>
          <cell r="L386">
            <v>179083.54</v>
          </cell>
          <cell r="M386">
            <v>101470.14</v>
          </cell>
          <cell r="N386">
            <v>84919.73</v>
          </cell>
          <cell r="O386">
            <v>141991.16</v>
          </cell>
          <cell r="P386">
            <v>117245</v>
          </cell>
          <cell r="Q386">
            <v>162107.31</v>
          </cell>
          <cell r="R386">
            <v>151485.69</v>
          </cell>
          <cell r="S386">
            <v>154732.46</v>
          </cell>
          <cell r="T386">
            <v>199898.84</v>
          </cell>
          <cell r="U386">
            <v>213109.41</v>
          </cell>
          <cell r="V386">
            <v>120749.47</v>
          </cell>
        </row>
        <row r="387">
          <cell r="B387" t="str">
            <v>CyF_CCE384</v>
          </cell>
          <cell r="C387" t="str">
            <v>Chapa Puerta Vf-6 Bei Der.</v>
          </cell>
          <cell r="D387" t="str">
            <v>UN</v>
          </cell>
          <cell r="E387">
            <v>27187.18</v>
          </cell>
          <cell r="F387">
            <v>58067.08</v>
          </cell>
          <cell r="G387">
            <v>70375.149999999994</v>
          </cell>
          <cell r="H387">
            <v>58270.62</v>
          </cell>
          <cell r="I387">
            <v>71697.77</v>
          </cell>
          <cell r="J387">
            <v>56126.89</v>
          </cell>
          <cell r="K387">
            <v>55109.15</v>
          </cell>
          <cell r="L387">
            <v>118003.96</v>
          </cell>
          <cell r="M387">
            <v>57150.400000000001</v>
          </cell>
          <cell r="N387">
            <v>32352.74</v>
          </cell>
          <cell r="O387">
            <v>69099.83</v>
          </cell>
          <cell r="P387">
            <v>83746.429999999993</v>
          </cell>
          <cell r="Q387">
            <v>69342.039999999994</v>
          </cell>
          <cell r="R387">
            <v>85320.35</v>
          </cell>
          <cell r="S387">
            <v>66791</v>
          </cell>
          <cell r="T387">
            <v>65579.89</v>
          </cell>
          <cell r="U387">
            <v>140424.71</v>
          </cell>
          <cell r="V387">
            <v>68008.98</v>
          </cell>
        </row>
        <row r="388">
          <cell r="B388" t="str">
            <v>CyF_CCE385</v>
          </cell>
          <cell r="C388" t="str">
            <v>Chapa Puerta Vf-6 Bei Izq</v>
          </cell>
          <cell r="D388" t="str">
            <v>UN</v>
          </cell>
          <cell r="E388">
            <v>27187.18</v>
          </cell>
          <cell r="F388">
            <v>58067.08</v>
          </cell>
          <cell r="G388">
            <v>70375.149999999994</v>
          </cell>
          <cell r="H388">
            <v>58270.62</v>
          </cell>
          <cell r="I388">
            <v>71697.77</v>
          </cell>
          <cell r="J388">
            <v>56126.89</v>
          </cell>
          <cell r="K388">
            <v>55109.15</v>
          </cell>
          <cell r="L388">
            <v>118003.96</v>
          </cell>
          <cell r="M388">
            <v>57150.400000000001</v>
          </cell>
          <cell r="N388">
            <v>32352.74</v>
          </cell>
          <cell r="O388">
            <v>69099.83</v>
          </cell>
          <cell r="P388">
            <v>83746.429999999993</v>
          </cell>
          <cell r="Q388">
            <v>69342.039999999994</v>
          </cell>
          <cell r="R388">
            <v>85320.35</v>
          </cell>
          <cell r="S388">
            <v>66791</v>
          </cell>
          <cell r="T388">
            <v>65579.89</v>
          </cell>
          <cell r="U388">
            <v>140424.71</v>
          </cell>
          <cell r="V388">
            <v>68008.98</v>
          </cell>
        </row>
        <row r="389">
          <cell r="B389" t="str">
            <v>CyF_CCE386</v>
          </cell>
          <cell r="C389" t="str">
            <v>Chapas Metalicas De Bola</v>
          </cell>
          <cell r="D389" t="str">
            <v>UN</v>
          </cell>
          <cell r="E389">
            <v>22089.85</v>
          </cell>
          <cell r="F389">
            <v>42535.74</v>
          </cell>
          <cell r="G389">
            <v>81635.17</v>
          </cell>
          <cell r="H389">
            <v>47746.82</v>
          </cell>
          <cell r="I389">
            <v>47791.87</v>
          </cell>
          <cell r="J389">
            <v>47167.63</v>
          </cell>
          <cell r="K389">
            <v>77691.28</v>
          </cell>
          <cell r="L389">
            <v>94750.399999999994</v>
          </cell>
          <cell r="M389">
            <v>53221.8</v>
          </cell>
          <cell r="N389">
            <v>26286.92</v>
          </cell>
          <cell r="O389">
            <v>50617.53</v>
          </cell>
          <cell r="P389">
            <v>97145.85</v>
          </cell>
          <cell r="Q389">
            <v>56818.720000000001</v>
          </cell>
          <cell r="R389">
            <v>56872.33</v>
          </cell>
          <cell r="S389">
            <v>56129.48</v>
          </cell>
          <cell r="T389">
            <v>92452.62</v>
          </cell>
          <cell r="U389">
            <v>112752.98</v>
          </cell>
          <cell r="V389">
            <v>63333.94</v>
          </cell>
        </row>
        <row r="390">
          <cell r="B390" t="str">
            <v>CyF_CCE387</v>
          </cell>
          <cell r="C390" t="str">
            <v>Chapas O Pomos Para Puerta</v>
          </cell>
          <cell r="D390" t="str">
            <v>UN</v>
          </cell>
          <cell r="E390">
            <v>22089.85</v>
          </cell>
          <cell r="F390">
            <v>57603.68</v>
          </cell>
          <cell r="G390">
            <v>80227.66</v>
          </cell>
          <cell r="H390">
            <v>47746.82</v>
          </cell>
          <cell r="I390">
            <v>45421.2</v>
          </cell>
          <cell r="J390">
            <v>47167.63</v>
          </cell>
          <cell r="K390">
            <v>77691.28</v>
          </cell>
          <cell r="L390">
            <v>94750.399999999994</v>
          </cell>
          <cell r="M390">
            <v>47479.77</v>
          </cell>
          <cell r="N390">
            <v>26286.92</v>
          </cell>
          <cell r="O390">
            <v>68548.38</v>
          </cell>
          <cell r="P390">
            <v>95470.92</v>
          </cell>
          <cell r="Q390">
            <v>56818.720000000001</v>
          </cell>
          <cell r="R390">
            <v>54051.23</v>
          </cell>
          <cell r="S390">
            <v>56129.48</v>
          </cell>
          <cell r="T390">
            <v>92452.62</v>
          </cell>
          <cell r="U390">
            <v>112752.98</v>
          </cell>
          <cell r="V390">
            <v>56500.93</v>
          </cell>
        </row>
        <row r="391">
          <cell r="B391" t="str">
            <v>CyF_CCE388</v>
          </cell>
          <cell r="C391" t="str">
            <v>Chapas O Pomos Para Puerta De Alcobas</v>
          </cell>
          <cell r="D391" t="str">
            <v>UN</v>
          </cell>
          <cell r="E391">
            <v>22089.85</v>
          </cell>
          <cell r="F391">
            <v>57603.68</v>
          </cell>
          <cell r="G391">
            <v>90080.19</v>
          </cell>
          <cell r="H391">
            <v>47746.82</v>
          </cell>
          <cell r="I391">
            <v>45421.2</v>
          </cell>
          <cell r="J391">
            <v>47167.63</v>
          </cell>
          <cell r="K391">
            <v>77691.28</v>
          </cell>
          <cell r="L391">
            <v>94750.399999999994</v>
          </cell>
          <cell r="M391">
            <v>52243.62</v>
          </cell>
          <cell r="N391">
            <v>26286.92</v>
          </cell>
          <cell r="O391">
            <v>68548.38</v>
          </cell>
          <cell r="P391">
            <v>107195.43</v>
          </cell>
          <cell r="Q391">
            <v>56818.720000000001</v>
          </cell>
          <cell r="R391">
            <v>54051.23</v>
          </cell>
          <cell r="S391">
            <v>56129.48</v>
          </cell>
          <cell r="T391">
            <v>92452.62</v>
          </cell>
          <cell r="U391">
            <v>112752.98</v>
          </cell>
          <cell r="V391">
            <v>62169.91</v>
          </cell>
        </row>
        <row r="392">
          <cell r="B392" t="str">
            <v>CyF_CCE389</v>
          </cell>
          <cell r="C392" t="str">
            <v>Chapas O Pomos Para Puerta De Alcobas En Aluminio</v>
          </cell>
          <cell r="D392" t="str">
            <v>UN</v>
          </cell>
          <cell r="E392">
            <v>22089.85</v>
          </cell>
          <cell r="F392">
            <v>54719.38</v>
          </cell>
          <cell r="G392">
            <v>84168.67</v>
          </cell>
          <cell r="H392">
            <v>47746.82</v>
          </cell>
          <cell r="I392">
            <v>34862.76</v>
          </cell>
          <cell r="J392">
            <v>47167.63</v>
          </cell>
          <cell r="K392">
            <v>77691.28</v>
          </cell>
          <cell r="L392">
            <v>94750.399999999994</v>
          </cell>
          <cell r="M392">
            <v>72887</v>
          </cell>
          <cell r="N392">
            <v>26286.92</v>
          </cell>
          <cell r="O392">
            <v>65116.06</v>
          </cell>
          <cell r="P392">
            <v>100160.72</v>
          </cell>
          <cell r="Q392">
            <v>56818.720000000001</v>
          </cell>
          <cell r="R392">
            <v>41486.68</v>
          </cell>
          <cell r="S392">
            <v>56129.48</v>
          </cell>
          <cell r="T392">
            <v>92452.62</v>
          </cell>
          <cell r="U392">
            <v>112752.98</v>
          </cell>
          <cell r="V392">
            <v>86735.53</v>
          </cell>
        </row>
        <row r="393">
          <cell r="B393" t="str">
            <v>CyF_CCE390</v>
          </cell>
          <cell r="C393" t="str">
            <v>Chapas Para Puerta Metalica De Doble Guarda Cerradura 3610 Der Llave Multipunto Yale Tdt</v>
          </cell>
          <cell r="D393" t="str">
            <v>UN</v>
          </cell>
          <cell r="E393">
            <v>156312.22</v>
          </cell>
          <cell r="F393">
            <v>237564.61</v>
          </cell>
          <cell r="G393">
            <v>239275.49</v>
          </cell>
          <cell r="H393">
            <v>270890.19</v>
          </cell>
          <cell r="I393">
            <v>304600.96999999997</v>
          </cell>
          <cell r="J393">
            <v>259212.67</v>
          </cell>
          <cell r="K393">
            <v>188583.75</v>
          </cell>
          <cell r="L393">
            <v>468192.25</v>
          </cell>
          <cell r="M393">
            <v>209450.88</v>
          </cell>
          <cell r="N393">
            <v>186011.54</v>
          </cell>
          <cell r="O393">
            <v>282701.89</v>
          </cell>
          <cell r="P393">
            <v>284737.83</v>
          </cell>
          <cell r="Q393">
            <v>322359.33</v>
          </cell>
          <cell r="R393">
            <v>362475.15</v>
          </cell>
          <cell r="S393">
            <v>308463.08</v>
          </cell>
          <cell r="T393">
            <v>224414.66</v>
          </cell>
          <cell r="U393">
            <v>557148.78</v>
          </cell>
          <cell r="V393">
            <v>249246.55</v>
          </cell>
        </row>
        <row r="394">
          <cell r="B394" t="str">
            <v>CyF_CCE391</v>
          </cell>
          <cell r="C394" t="str">
            <v>Chapas Referencia 111 O</v>
          </cell>
          <cell r="D394" t="str">
            <v>UN</v>
          </cell>
          <cell r="E394">
            <v>11896.65</v>
          </cell>
          <cell r="F394">
            <v>33224.54</v>
          </cell>
          <cell r="G394">
            <v>38002.57</v>
          </cell>
          <cell r="H394">
            <v>38782.11</v>
          </cell>
          <cell r="I394">
            <v>35838.92</v>
          </cell>
          <cell r="J394">
            <v>35355.26</v>
          </cell>
          <cell r="K394">
            <v>38058.879999999997</v>
          </cell>
          <cell r="L394">
            <v>78032.039999999994</v>
          </cell>
          <cell r="M394">
            <v>28583.14</v>
          </cell>
          <cell r="N394">
            <v>14157.01</v>
          </cell>
          <cell r="O394">
            <v>39537.199999999997</v>
          </cell>
          <cell r="P394">
            <v>45223.06</v>
          </cell>
          <cell r="Q394">
            <v>46150.71</v>
          </cell>
          <cell r="R394">
            <v>42648.31</v>
          </cell>
          <cell r="S394">
            <v>42072.76</v>
          </cell>
          <cell r="T394">
            <v>45290.07</v>
          </cell>
          <cell r="U394">
            <v>92858.13</v>
          </cell>
          <cell r="V394">
            <v>34013.94</v>
          </cell>
        </row>
        <row r="395">
          <cell r="B395" t="str">
            <v>CyF_CCE392</v>
          </cell>
          <cell r="C395" t="str">
            <v>Cinta Adhesiva Con Respaldo Con Respaldo De Acetato Adhesivo X Unidad</v>
          </cell>
          <cell r="D395" t="str">
            <v>UN</v>
          </cell>
          <cell r="E395">
            <v>8498.43</v>
          </cell>
          <cell r="F395">
            <v>38800.67</v>
          </cell>
          <cell r="G395">
            <v>34773.26</v>
          </cell>
          <cell r="H395">
            <v>42679.83</v>
          </cell>
          <cell r="I395">
            <v>46815.71</v>
          </cell>
          <cell r="J395">
            <v>43900.19</v>
          </cell>
          <cell r="K395">
            <v>12847.97</v>
          </cell>
          <cell r="L395">
            <v>24580.09</v>
          </cell>
          <cell r="M395">
            <v>46050.61</v>
          </cell>
          <cell r="N395">
            <v>10113.129999999999</v>
          </cell>
          <cell r="O395">
            <v>46172.800000000003</v>
          </cell>
          <cell r="P395">
            <v>41380.18</v>
          </cell>
          <cell r="Q395">
            <v>50789</v>
          </cell>
          <cell r="R395">
            <v>55710.69</v>
          </cell>
          <cell r="S395">
            <v>52241.23</v>
          </cell>
          <cell r="T395">
            <v>15289.08</v>
          </cell>
          <cell r="U395">
            <v>29250.31</v>
          </cell>
          <cell r="V395">
            <v>54800.23</v>
          </cell>
        </row>
        <row r="396">
          <cell r="B396" t="str">
            <v>CyF_CCE393</v>
          </cell>
          <cell r="C396" t="str">
            <v>Cinta Aislante 19 Mm X 20 Metros</v>
          </cell>
          <cell r="D396" t="str">
            <v>UN</v>
          </cell>
          <cell r="E396">
            <v>3060.41</v>
          </cell>
          <cell r="F396">
            <v>28607.67</v>
          </cell>
          <cell r="G396">
            <v>48493.17</v>
          </cell>
          <cell r="H396">
            <v>6996.38</v>
          </cell>
          <cell r="I396">
            <v>35659.629999999997</v>
          </cell>
          <cell r="J396">
            <v>6275.29</v>
          </cell>
          <cell r="K396">
            <v>3673.95</v>
          </cell>
          <cell r="L396">
            <v>13347.37</v>
          </cell>
          <cell r="M396">
            <v>23660.49</v>
          </cell>
          <cell r="N396">
            <v>3641.89</v>
          </cell>
          <cell r="O396">
            <v>34043.129999999997</v>
          </cell>
          <cell r="P396">
            <v>57706.87</v>
          </cell>
          <cell r="Q396">
            <v>8325.69</v>
          </cell>
          <cell r="R396">
            <v>42434.96</v>
          </cell>
          <cell r="S396">
            <v>7467.6</v>
          </cell>
          <cell r="T396">
            <v>4372</v>
          </cell>
          <cell r="U396">
            <v>15883.37</v>
          </cell>
          <cell r="V396">
            <v>28155.98</v>
          </cell>
        </row>
        <row r="397">
          <cell r="B397" t="str">
            <v>CyF_CCE394</v>
          </cell>
          <cell r="C397" t="str">
            <v>Cinta Aislante 3M Super X 20M</v>
          </cell>
          <cell r="D397" t="str">
            <v>UN</v>
          </cell>
          <cell r="E397">
            <v>25489.51</v>
          </cell>
          <cell r="F397">
            <v>29603.759999999998</v>
          </cell>
          <cell r="G397">
            <v>48493.17</v>
          </cell>
          <cell r="H397">
            <v>6996.38</v>
          </cell>
          <cell r="I397">
            <v>43628.26</v>
          </cell>
          <cell r="J397">
            <v>6275.29</v>
          </cell>
          <cell r="K397">
            <v>39202.21</v>
          </cell>
          <cell r="L397">
            <v>17557.21</v>
          </cell>
          <cell r="M397">
            <v>27789.15</v>
          </cell>
          <cell r="N397">
            <v>30332.52</v>
          </cell>
          <cell r="O397">
            <v>35228.47</v>
          </cell>
          <cell r="P397">
            <v>57706.87</v>
          </cell>
          <cell r="Q397">
            <v>8325.69</v>
          </cell>
          <cell r="R397">
            <v>51917.63</v>
          </cell>
          <cell r="S397">
            <v>7467.6</v>
          </cell>
          <cell r="T397">
            <v>46650.63</v>
          </cell>
          <cell r="U397">
            <v>20893.080000000002</v>
          </cell>
          <cell r="V397">
            <v>33069.089999999997</v>
          </cell>
        </row>
        <row r="398">
          <cell r="B398" t="str">
            <v>CyF_CCE395</v>
          </cell>
          <cell r="C398" t="str">
            <v>Cinta Aislante De 1,8Cm Ancho X 15M Largo - (En Pvc, De Uso Eléctrico, Para Uso En Tubos)</v>
          </cell>
          <cell r="D398" t="str">
            <v>UN</v>
          </cell>
          <cell r="E398">
            <v>3060.41</v>
          </cell>
          <cell r="F398">
            <v>6048.65</v>
          </cell>
          <cell r="G398">
            <v>13011.11</v>
          </cell>
          <cell r="H398">
            <v>4852.6400000000003</v>
          </cell>
          <cell r="I398">
            <v>6275.29</v>
          </cell>
          <cell r="J398">
            <v>4706.47</v>
          </cell>
          <cell r="K398">
            <v>2755.82</v>
          </cell>
          <cell r="L398">
            <v>13347.37</v>
          </cell>
          <cell r="M398">
            <v>4366.87</v>
          </cell>
          <cell r="N398">
            <v>3641.89</v>
          </cell>
          <cell r="O398">
            <v>7197.89</v>
          </cell>
          <cell r="P398">
            <v>15483.22</v>
          </cell>
          <cell r="Q398">
            <v>5774.64</v>
          </cell>
          <cell r="R398">
            <v>7467.6</v>
          </cell>
          <cell r="S398">
            <v>5600.7</v>
          </cell>
          <cell r="T398">
            <v>3279.43</v>
          </cell>
          <cell r="U398">
            <v>15883.37</v>
          </cell>
          <cell r="V398">
            <v>5196.58</v>
          </cell>
        </row>
        <row r="399">
          <cell r="B399" t="str">
            <v>CyF_CCE396</v>
          </cell>
          <cell r="C399" t="str">
            <v>Cinta Aislante De 3 Metros.</v>
          </cell>
          <cell r="D399" t="str">
            <v>UN</v>
          </cell>
          <cell r="E399">
            <v>1022.07</v>
          </cell>
          <cell r="F399">
            <v>1635.22</v>
          </cell>
          <cell r="G399">
            <v>5573.72</v>
          </cell>
          <cell r="H399">
            <v>1851.4</v>
          </cell>
          <cell r="I399">
            <v>2888.63</v>
          </cell>
          <cell r="J399">
            <v>1797.42</v>
          </cell>
          <cell r="K399">
            <v>2755.82</v>
          </cell>
          <cell r="L399">
            <v>3741.63</v>
          </cell>
          <cell r="M399">
            <v>5716.63</v>
          </cell>
          <cell r="N399">
            <v>1216.26</v>
          </cell>
          <cell r="O399">
            <v>1945.91</v>
          </cell>
          <cell r="P399">
            <v>6632.73</v>
          </cell>
          <cell r="Q399">
            <v>2203.17</v>
          </cell>
          <cell r="R399">
            <v>3437.47</v>
          </cell>
          <cell r="S399">
            <v>2138.9299999999998</v>
          </cell>
          <cell r="T399">
            <v>3279.43</v>
          </cell>
          <cell r="U399">
            <v>4452.54</v>
          </cell>
          <cell r="V399">
            <v>6802.79</v>
          </cell>
        </row>
        <row r="400">
          <cell r="B400" t="str">
            <v>CyF_CCE397</v>
          </cell>
          <cell r="C400" t="str">
            <v>Cinta Aislante De Vinilo Negra 19 Mmx 20.1 Rollo X 20Mt</v>
          </cell>
          <cell r="D400" t="str">
            <v>UN</v>
          </cell>
          <cell r="E400">
            <v>3060.41</v>
          </cell>
          <cell r="F400">
            <v>6065.97</v>
          </cell>
          <cell r="G400">
            <v>48493.17</v>
          </cell>
          <cell r="H400">
            <v>6996.38</v>
          </cell>
          <cell r="I400">
            <v>43628.26</v>
          </cell>
          <cell r="J400">
            <v>6275.29</v>
          </cell>
          <cell r="K400">
            <v>39202.21</v>
          </cell>
          <cell r="L400">
            <v>13347.37</v>
          </cell>
          <cell r="M400">
            <v>23660.49</v>
          </cell>
          <cell r="N400">
            <v>3641.89</v>
          </cell>
          <cell r="O400">
            <v>7218.5</v>
          </cell>
          <cell r="P400">
            <v>57706.87</v>
          </cell>
          <cell r="Q400">
            <v>8325.69</v>
          </cell>
          <cell r="R400">
            <v>51917.63</v>
          </cell>
          <cell r="S400">
            <v>7467.6</v>
          </cell>
          <cell r="T400">
            <v>46650.63</v>
          </cell>
          <cell r="U400">
            <v>15883.37</v>
          </cell>
          <cell r="V400">
            <v>28155.98</v>
          </cell>
        </row>
        <row r="401">
          <cell r="B401" t="str">
            <v>CyF_CCE398</v>
          </cell>
          <cell r="C401" t="str">
            <v>Cinta Aislante Elect . 18Mm X 20M X 0.177</v>
          </cell>
          <cell r="D401" t="str">
            <v>UN</v>
          </cell>
          <cell r="E401">
            <v>3060.41</v>
          </cell>
          <cell r="F401">
            <v>28607.67</v>
          </cell>
          <cell r="G401">
            <v>48493.17</v>
          </cell>
          <cell r="H401">
            <v>6996.38</v>
          </cell>
          <cell r="I401">
            <v>43628.26</v>
          </cell>
          <cell r="J401">
            <v>6275.29</v>
          </cell>
          <cell r="K401">
            <v>3673.95</v>
          </cell>
          <cell r="L401">
            <v>13347.37</v>
          </cell>
          <cell r="M401">
            <v>23660.49</v>
          </cell>
          <cell r="N401">
            <v>3641.89</v>
          </cell>
          <cell r="O401">
            <v>34043.129999999997</v>
          </cell>
          <cell r="P401">
            <v>57706.87</v>
          </cell>
          <cell r="Q401">
            <v>8325.69</v>
          </cell>
          <cell r="R401">
            <v>51917.63</v>
          </cell>
          <cell r="S401">
            <v>7467.6</v>
          </cell>
          <cell r="T401">
            <v>4372</v>
          </cell>
          <cell r="U401">
            <v>15883.37</v>
          </cell>
          <cell r="V401">
            <v>28155.98</v>
          </cell>
        </row>
        <row r="402">
          <cell r="B402" t="str">
            <v>CyF_CCE399</v>
          </cell>
          <cell r="C402" t="str">
            <v>Cinta Aislante Electrica X 10 Mts Presentacion Rollo</v>
          </cell>
          <cell r="D402" t="str">
            <v>UN</v>
          </cell>
          <cell r="E402">
            <v>1022.07</v>
          </cell>
          <cell r="F402">
            <v>6057.31</v>
          </cell>
          <cell r="G402">
            <v>35246.76</v>
          </cell>
          <cell r="H402">
            <v>5827.06</v>
          </cell>
          <cell r="I402">
            <v>4452.47</v>
          </cell>
          <cell r="J402">
            <v>5378.83</v>
          </cell>
          <cell r="K402">
            <v>3673.95</v>
          </cell>
          <cell r="L402">
            <v>9754.01</v>
          </cell>
          <cell r="M402">
            <v>3242.6</v>
          </cell>
          <cell r="N402">
            <v>1216.26</v>
          </cell>
          <cell r="O402">
            <v>7208.2</v>
          </cell>
          <cell r="P402">
            <v>41943.64</v>
          </cell>
          <cell r="Q402">
            <v>6934.2</v>
          </cell>
          <cell r="R402">
            <v>5298.44</v>
          </cell>
          <cell r="S402">
            <v>6400.81</v>
          </cell>
          <cell r="T402">
            <v>4372</v>
          </cell>
          <cell r="U402">
            <v>11607.27</v>
          </cell>
          <cell r="V402">
            <v>3858.69</v>
          </cell>
        </row>
        <row r="403">
          <cell r="B403" t="str">
            <v>CyF_CCE400</v>
          </cell>
          <cell r="C403" t="str">
            <v>Cinta Aislante Electrica X 5 Mts Presentacion Rollo</v>
          </cell>
          <cell r="D403" t="str">
            <v>UN</v>
          </cell>
          <cell r="E403">
            <v>1022.07</v>
          </cell>
          <cell r="F403">
            <v>4330.78</v>
          </cell>
          <cell r="G403">
            <v>6637.64</v>
          </cell>
          <cell r="H403">
            <v>4462.8599999999997</v>
          </cell>
          <cell r="I403">
            <v>3167.52</v>
          </cell>
          <cell r="J403">
            <v>4258.24</v>
          </cell>
          <cell r="K403">
            <v>2755.82</v>
          </cell>
          <cell r="L403">
            <v>6242.56</v>
          </cell>
          <cell r="M403">
            <v>2466.09</v>
          </cell>
          <cell r="N403">
            <v>1216.26</v>
          </cell>
          <cell r="O403">
            <v>5153.63</v>
          </cell>
          <cell r="P403">
            <v>7898.79</v>
          </cell>
          <cell r="Q403">
            <v>5310.8</v>
          </cell>
          <cell r="R403">
            <v>3769.35</v>
          </cell>
          <cell r="S403">
            <v>5067.3100000000004</v>
          </cell>
          <cell r="T403">
            <v>3279.43</v>
          </cell>
          <cell r="U403">
            <v>7428.65</v>
          </cell>
          <cell r="V403">
            <v>2934.65</v>
          </cell>
        </row>
        <row r="404">
          <cell r="B404" t="str">
            <v>CyF_CCE401</v>
          </cell>
          <cell r="C404" t="str">
            <v>Cinta Aislante Negra 19 Mm X 18 Mts Cumple Norma Técnica Retie Temperatura Maxima105°C- Hasta 600V</v>
          </cell>
          <cell r="D404" t="str">
            <v>UN</v>
          </cell>
          <cell r="E404">
            <v>3060.41</v>
          </cell>
          <cell r="F404">
            <v>6852.45</v>
          </cell>
          <cell r="G404">
            <v>35246.76</v>
          </cell>
          <cell r="H404">
            <v>7775.92</v>
          </cell>
          <cell r="I404">
            <v>131084</v>
          </cell>
          <cell r="J404">
            <v>7514.67</v>
          </cell>
          <cell r="K404">
            <v>39202.21</v>
          </cell>
          <cell r="L404">
            <v>13347.37</v>
          </cell>
          <cell r="M404">
            <v>23660.49</v>
          </cell>
          <cell r="N404">
            <v>3641.89</v>
          </cell>
          <cell r="O404">
            <v>8154.42</v>
          </cell>
          <cell r="P404">
            <v>41943.64</v>
          </cell>
          <cell r="Q404">
            <v>9253.34</v>
          </cell>
          <cell r="R404">
            <v>155989.96</v>
          </cell>
          <cell r="S404">
            <v>8942.4599999999991</v>
          </cell>
          <cell r="T404">
            <v>46650.63</v>
          </cell>
          <cell r="U404">
            <v>15883.37</v>
          </cell>
          <cell r="V404">
            <v>28155.98</v>
          </cell>
        </row>
        <row r="405">
          <cell r="B405" t="str">
            <v>CyF_CCE402</v>
          </cell>
          <cell r="C405" t="str">
            <v>Cinta Aislante Negra 3/4X 5Mts</v>
          </cell>
          <cell r="D405" t="str">
            <v>UN</v>
          </cell>
          <cell r="E405">
            <v>1022.07</v>
          </cell>
          <cell r="F405">
            <v>4519.71</v>
          </cell>
          <cell r="G405">
            <v>6640.52</v>
          </cell>
          <cell r="H405">
            <v>5827.06</v>
          </cell>
          <cell r="I405">
            <v>4681.57</v>
          </cell>
          <cell r="J405">
            <v>4258.24</v>
          </cell>
          <cell r="K405">
            <v>2755.82</v>
          </cell>
          <cell r="L405">
            <v>9754.01</v>
          </cell>
          <cell r="M405">
            <v>2858.31</v>
          </cell>
          <cell r="N405">
            <v>1216.26</v>
          </cell>
          <cell r="O405">
            <v>5378.45</v>
          </cell>
          <cell r="P405">
            <v>7902.22</v>
          </cell>
          <cell r="Q405">
            <v>6934.2</v>
          </cell>
          <cell r="R405">
            <v>5571.07</v>
          </cell>
          <cell r="S405">
            <v>5067.3100000000004</v>
          </cell>
          <cell r="T405">
            <v>3279.43</v>
          </cell>
          <cell r="U405">
            <v>11607.27</v>
          </cell>
          <cell r="V405">
            <v>3401.39</v>
          </cell>
        </row>
        <row r="406">
          <cell r="B406" t="str">
            <v>CyF_CCE403</v>
          </cell>
          <cell r="C406" t="str">
            <v>Cinta Aislante Negra 3/4X10Mts</v>
          </cell>
          <cell r="D406" t="str">
            <v>UN</v>
          </cell>
          <cell r="E406">
            <v>1022.07</v>
          </cell>
          <cell r="F406">
            <v>5759.94</v>
          </cell>
          <cell r="G406">
            <v>13597.2</v>
          </cell>
          <cell r="H406">
            <v>5651.66</v>
          </cell>
          <cell r="I406">
            <v>9622.1299999999992</v>
          </cell>
          <cell r="J406">
            <v>5378.83</v>
          </cell>
          <cell r="K406">
            <v>5677.66</v>
          </cell>
          <cell r="L406">
            <v>10534.32</v>
          </cell>
          <cell r="M406">
            <v>3493.49</v>
          </cell>
          <cell r="N406">
            <v>1216.26</v>
          </cell>
          <cell r="O406">
            <v>6854.33</v>
          </cell>
          <cell r="P406">
            <v>16180.67</v>
          </cell>
          <cell r="Q406">
            <v>6725.48</v>
          </cell>
          <cell r="R406">
            <v>11450.33</v>
          </cell>
          <cell r="S406">
            <v>6400.81</v>
          </cell>
          <cell r="T406">
            <v>6756.42</v>
          </cell>
          <cell r="U406">
            <v>12535.84</v>
          </cell>
          <cell r="V406">
            <v>4157.25</v>
          </cell>
        </row>
        <row r="407">
          <cell r="B407" t="str">
            <v>CyF_CCE404</v>
          </cell>
          <cell r="C407" t="str">
            <v>Cinta Aislante Rollo Rojo X 10Mt.</v>
          </cell>
          <cell r="D407" t="str">
            <v>UN</v>
          </cell>
          <cell r="E407">
            <v>1022.07</v>
          </cell>
          <cell r="F407">
            <v>6057.31</v>
          </cell>
          <cell r="G407">
            <v>13011.11</v>
          </cell>
          <cell r="H407">
            <v>4267.9799999999996</v>
          </cell>
          <cell r="I407">
            <v>4382.75</v>
          </cell>
          <cell r="J407">
            <v>4143.9399999999996</v>
          </cell>
          <cell r="K407">
            <v>5677.66</v>
          </cell>
          <cell r="L407">
            <v>1170.48</v>
          </cell>
          <cell r="M407">
            <v>3493.49</v>
          </cell>
          <cell r="N407">
            <v>1216.26</v>
          </cell>
          <cell r="O407">
            <v>7208.2</v>
          </cell>
          <cell r="P407">
            <v>15483.22</v>
          </cell>
          <cell r="Q407">
            <v>5078.8999999999996</v>
          </cell>
          <cell r="R407">
            <v>5215.47</v>
          </cell>
          <cell r="S407">
            <v>4931.29</v>
          </cell>
          <cell r="T407">
            <v>6756.42</v>
          </cell>
          <cell r="U407">
            <v>1392.87</v>
          </cell>
          <cell r="V407">
            <v>4157.25</v>
          </cell>
        </row>
        <row r="408">
          <cell r="B408" t="str">
            <v>CyF_CCE405</v>
          </cell>
          <cell r="C408" t="str">
            <v>Cinta Antideslizante 2" 5 Mt Fotoluminiscente</v>
          </cell>
          <cell r="D408" t="str">
            <v>UN</v>
          </cell>
          <cell r="E408">
            <v>40778.61</v>
          </cell>
          <cell r="F408">
            <v>154393.16</v>
          </cell>
          <cell r="G408">
            <v>81612.070000000007</v>
          </cell>
          <cell r="H408">
            <v>175201.64</v>
          </cell>
          <cell r="I408">
            <v>149362.06</v>
          </cell>
          <cell r="J408">
            <v>169312.02</v>
          </cell>
          <cell r="K408">
            <v>157220.25</v>
          </cell>
          <cell r="L408">
            <v>48770.03</v>
          </cell>
          <cell r="M408">
            <v>142756.89000000001</v>
          </cell>
          <cell r="N408">
            <v>48526.55</v>
          </cell>
          <cell r="O408">
            <v>183727.86</v>
          </cell>
          <cell r="P408">
            <v>97118.36</v>
          </cell>
          <cell r="Q408">
            <v>208489.95</v>
          </cell>
          <cell r="R408">
            <v>177740.85</v>
          </cell>
          <cell r="S408">
            <v>201481.3</v>
          </cell>
          <cell r="T408">
            <v>187092.1</v>
          </cell>
          <cell r="U408">
            <v>58036.34</v>
          </cell>
          <cell r="V408">
            <v>169880.7</v>
          </cell>
        </row>
        <row r="409">
          <cell r="B409" t="str">
            <v>CyF_CCE406</v>
          </cell>
          <cell r="C409" t="str">
            <v>Cinta Autoadhesiva; Cinta Para Junta X 75 Mtrs</v>
          </cell>
          <cell r="D409" t="str">
            <v>UN</v>
          </cell>
          <cell r="E409">
            <v>22089.85</v>
          </cell>
          <cell r="F409">
            <v>15919.42</v>
          </cell>
          <cell r="G409">
            <v>17978.509999999998</v>
          </cell>
          <cell r="H409">
            <v>17929.419999999998</v>
          </cell>
          <cell r="I409">
            <v>15738.05</v>
          </cell>
          <cell r="J409">
            <v>17593.25</v>
          </cell>
          <cell r="K409">
            <v>16062.85</v>
          </cell>
          <cell r="L409">
            <v>51575.28</v>
          </cell>
          <cell r="M409">
            <v>12068.43</v>
          </cell>
          <cell r="N409">
            <v>26286.92</v>
          </cell>
          <cell r="O409">
            <v>18944.11</v>
          </cell>
          <cell r="P409">
            <v>21394.43</v>
          </cell>
          <cell r="Q409">
            <v>21336.01</v>
          </cell>
          <cell r="R409">
            <v>18728.28</v>
          </cell>
          <cell r="S409">
            <v>20935.97</v>
          </cell>
          <cell r="T409">
            <v>19114.79</v>
          </cell>
          <cell r="U409">
            <v>61374.58</v>
          </cell>
          <cell r="V409">
            <v>14361.43</v>
          </cell>
        </row>
        <row r="410">
          <cell r="B410" t="str">
            <v>CyF_CCE407</v>
          </cell>
          <cell r="C410" t="str">
            <v>Cinta Autofun. Bajo Vol. 19Mmx0.76X6.71M</v>
          </cell>
          <cell r="D410" t="str">
            <v>UN</v>
          </cell>
          <cell r="E410">
            <v>64564.7</v>
          </cell>
          <cell r="F410">
            <v>72452.89</v>
          </cell>
          <cell r="G410">
            <v>76998.36</v>
          </cell>
          <cell r="H410">
            <v>80877.289999999994</v>
          </cell>
          <cell r="I410">
            <v>136462.82</v>
          </cell>
          <cell r="J410">
            <v>80794.460000000006</v>
          </cell>
          <cell r="K410">
            <v>101340.22</v>
          </cell>
          <cell r="L410">
            <v>53842.11</v>
          </cell>
          <cell r="M410">
            <v>61771.34</v>
          </cell>
          <cell r="N410">
            <v>76831.990000000005</v>
          </cell>
          <cell r="O410">
            <v>86218.94</v>
          </cell>
          <cell r="P410">
            <v>91628.05</v>
          </cell>
          <cell r="Q410">
            <v>96243.98</v>
          </cell>
          <cell r="R410">
            <v>162390.76</v>
          </cell>
          <cell r="S410">
            <v>96145.41</v>
          </cell>
          <cell r="T410">
            <v>120594.86</v>
          </cell>
          <cell r="U410">
            <v>64072.11</v>
          </cell>
          <cell r="V410">
            <v>73507.89</v>
          </cell>
        </row>
        <row r="411">
          <cell r="B411" t="str">
            <v>CyF_CCE408</v>
          </cell>
          <cell r="C411" t="str">
            <v>Cinta De Acero Inoxidable 5/8"</v>
          </cell>
          <cell r="D411" t="str">
            <v>M</v>
          </cell>
          <cell r="E411">
            <v>220875.47</v>
          </cell>
          <cell r="F411">
            <v>5280.67</v>
          </cell>
          <cell r="G411">
            <v>8699.1</v>
          </cell>
          <cell r="H411">
            <v>5827.06</v>
          </cell>
          <cell r="I411">
            <v>7669.81</v>
          </cell>
          <cell r="J411">
            <v>5646.79</v>
          </cell>
          <cell r="K411">
            <v>6194.46</v>
          </cell>
          <cell r="L411">
            <v>7413.04</v>
          </cell>
          <cell r="M411">
            <v>6828.2</v>
          </cell>
          <cell r="N411">
            <v>262841.81</v>
          </cell>
          <cell r="O411">
            <v>6284</v>
          </cell>
          <cell r="P411">
            <v>10351.93</v>
          </cell>
          <cell r="Q411">
            <v>6934.2</v>
          </cell>
          <cell r="R411">
            <v>9127.07</v>
          </cell>
          <cell r="S411">
            <v>6719.68</v>
          </cell>
          <cell r="T411">
            <v>7371.41</v>
          </cell>
          <cell r="U411">
            <v>8821.52</v>
          </cell>
          <cell r="V411">
            <v>8125.56</v>
          </cell>
        </row>
        <row r="412">
          <cell r="B412" t="str">
            <v>CyF_CCE409</v>
          </cell>
          <cell r="C412" t="str">
            <v>Cinta De Demarcacion * 10 M.</v>
          </cell>
          <cell r="D412" t="str">
            <v>UN</v>
          </cell>
          <cell r="E412">
            <v>6797.88</v>
          </cell>
          <cell r="F412">
            <v>98164.3</v>
          </cell>
          <cell r="G412">
            <v>16890.04</v>
          </cell>
          <cell r="H412">
            <v>5827.06</v>
          </cell>
          <cell r="I412">
            <v>19622.759999999998</v>
          </cell>
          <cell r="J412">
            <v>4263.1099999999997</v>
          </cell>
          <cell r="K412">
            <v>5248.9</v>
          </cell>
          <cell r="L412">
            <v>46819.22</v>
          </cell>
          <cell r="M412">
            <v>45891.81</v>
          </cell>
          <cell r="N412">
            <v>8089.48</v>
          </cell>
          <cell r="O412">
            <v>116815.52</v>
          </cell>
          <cell r="P412">
            <v>20099.150000000001</v>
          </cell>
          <cell r="Q412">
            <v>6934.2</v>
          </cell>
          <cell r="R412">
            <v>23351.08</v>
          </cell>
          <cell r="S412">
            <v>5073.1000000000004</v>
          </cell>
          <cell r="T412">
            <v>6246.19</v>
          </cell>
          <cell r="U412">
            <v>55714.87</v>
          </cell>
          <cell r="V412">
            <v>54611.25</v>
          </cell>
        </row>
        <row r="413">
          <cell r="B413" t="str">
            <v>CyF_CCE410</v>
          </cell>
          <cell r="C413" t="str">
            <v>Cinta De Enmascarar 1Pulg X 40Mt. Presentación: Rollo De 1" X 40Mt</v>
          </cell>
          <cell r="D413" t="str">
            <v>UN</v>
          </cell>
          <cell r="E413">
            <v>5098.7700000000004</v>
          </cell>
          <cell r="F413">
            <v>11870.67</v>
          </cell>
          <cell r="G413">
            <v>10134.02</v>
          </cell>
          <cell r="H413">
            <v>6333.76</v>
          </cell>
          <cell r="I413">
            <v>15339.62</v>
          </cell>
          <cell r="J413">
            <v>6114.52</v>
          </cell>
          <cell r="K413">
            <v>8315.09</v>
          </cell>
          <cell r="L413">
            <v>178295.41</v>
          </cell>
          <cell r="M413">
            <v>7645.99</v>
          </cell>
          <cell r="N413">
            <v>6067.54</v>
          </cell>
          <cell r="O413">
            <v>14126.1</v>
          </cell>
          <cell r="P413">
            <v>12059.48</v>
          </cell>
          <cell r="Q413">
            <v>7537.17</v>
          </cell>
          <cell r="R413">
            <v>18254.150000000001</v>
          </cell>
          <cell r="S413">
            <v>7276.28</v>
          </cell>
          <cell r="T413">
            <v>9894.9599999999991</v>
          </cell>
          <cell r="U413">
            <v>212171.54</v>
          </cell>
          <cell r="V413">
            <v>9098.73</v>
          </cell>
        </row>
        <row r="414">
          <cell r="B414" t="str">
            <v>CyF_CCE411</v>
          </cell>
          <cell r="C414" t="str">
            <v>Cinta De Enmascarar 2Pulg X 40Mt. Presentación: Rollo De 2" X 40Mt</v>
          </cell>
          <cell r="D414" t="str">
            <v>UN</v>
          </cell>
          <cell r="E414">
            <v>10197.540000000001</v>
          </cell>
          <cell r="F414">
            <v>11870.67</v>
          </cell>
          <cell r="G414">
            <v>18016.03</v>
          </cell>
          <cell r="H414">
            <v>12667.52</v>
          </cell>
          <cell r="I414">
            <v>29683.15</v>
          </cell>
          <cell r="J414">
            <v>11814.91</v>
          </cell>
          <cell r="K414">
            <v>13312.82</v>
          </cell>
          <cell r="L414">
            <v>17818.62</v>
          </cell>
          <cell r="M414">
            <v>14793.36</v>
          </cell>
          <cell r="N414">
            <v>12135.07</v>
          </cell>
          <cell r="O414">
            <v>14126.1</v>
          </cell>
          <cell r="P414">
            <v>21439.08</v>
          </cell>
          <cell r="Q414">
            <v>15074.35</v>
          </cell>
          <cell r="R414">
            <v>35322.949999999997</v>
          </cell>
          <cell r="S414">
            <v>14059.74</v>
          </cell>
          <cell r="T414">
            <v>15842.26</v>
          </cell>
          <cell r="U414">
            <v>21204.16</v>
          </cell>
          <cell r="V414">
            <v>17604.099999999999</v>
          </cell>
        </row>
        <row r="415">
          <cell r="B415" t="str">
            <v>CyF_CCE412</v>
          </cell>
          <cell r="C415" t="str">
            <v>Cinta De Enmascarar 4Pulg X 40Mt. Presentación: Rollo De 4" X 40Mt.</v>
          </cell>
          <cell r="D415" t="str">
            <v>UN</v>
          </cell>
          <cell r="E415">
            <v>20390.75</v>
          </cell>
          <cell r="F415">
            <v>23294.27</v>
          </cell>
          <cell r="G415">
            <v>108341.63</v>
          </cell>
          <cell r="H415">
            <v>27089.02</v>
          </cell>
          <cell r="I415">
            <v>57672.97</v>
          </cell>
          <cell r="J415">
            <v>24889.94</v>
          </cell>
          <cell r="K415">
            <v>57743.72</v>
          </cell>
          <cell r="L415">
            <v>22020.639999999999</v>
          </cell>
          <cell r="M415">
            <v>25248.44</v>
          </cell>
          <cell r="N415">
            <v>24264.99</v>
          </cell>
          <cell r="O415">
            <v>27720.18</v>
          </cell>
          <cell r="P415">
            <v>128926.54</v>
          </cell>
          <cell r="Q415">
            <v>32235.93</v>
          </cell>
          <cell r="R415">
            <v>68630.83</v>
          </cell>
          <cell r="S415">
            <v>29619.03</v>
          </cell>
          <cell r="T415">
            <v>68715.03</v>
          </cell>
          <cell r="U415">
            <v>26204.560000000001</v>
          </cell>
          <cell r="V415">
            <v>30045.64</v>
          </cell>
        </row>
        <row r="416">
          <cell r="B416" t="str">
            <v>CyF_CCE413</v>
          </cell>
          <cell r="C416" t="str">
            <v>Cinta De Enmascarar De 1 Pulgada- Presentación Por Rollo De 24 m</v>
          </cell>
          <cell r="D416" t="str">
            <v>UN</v>
          </cell>
          <cell r="E416">
            <v>3060.41</v>
          </cell>
          <cell r="F416">
            <v>12445.21</v>
          </cell>
          <cell r="G416">
            <v>8445.02</v>
          </cell>
          <cell r="H416">
            <v>5827.06</v>
          </cell>
          <cell r="I416">
            <v>9227.67</v>
          </cell>
          <cell r="J416">
            <v>5563.57</v>
          </cell>
          <cell r="K416">
            <v>3673.95</v>
          </cell>
          <cell r="L416">
            <v>9578.43</v>
          </cell>
          <cell r="M416">
            <v>5159.26</v>
          </cell>
          <cell r="N416">
            <v>3641.89</v>
          </cell>
          <cell r="O416">
            <v>14809.8</v>
          </cell>
          <cell r="P416">
            <v>10049.57</v>
          </cell>
          <cell r="Q416">
            <v>6934.2</v>
          </cell>
          <cell r="R416">
            <v>10980.93</v>
          </cell>
          <cell r="S416">
            <v>6620.65</v>
          </cell>
          <cell r="T416">
            <v>4372</v>
          </cell>
          <cell r="U416">
            <v>11398.33</v>
          </cell>
          <cell r="V416">
            <v>6139.52</v>
          </cell>
        </row>
        <row r="417">
          <cell r="B417" t="str">
            <v>CyF_CCE414</v>
          </cell>
          <cell r="C417" t="str">
            <v>Cinta De Enmascarar De 1": En Rollo X 54,86M Espesor De La Cinta 0,14 Ml</v>
          </cell>
          <cell r="D417" t="str">
            <v>UN</v>
          </cell>
          <cell r="E417">
            <v>5098.7700000000004</v>
          </cell>
          <cell r="F417">
            <v>20451.27</v>
          </cell>
          <cell r="G417">
            <v>20268.04</v>
          </cell>
          <cell r="H417">
            <v>23366.71</v>
          </cell>
          <cell r="I417">
            <v>21092.93</v>
          </cell>
          <cell r="J417">
            <v>22268.34</v>
          </cell>
          <cell r="K417">
            <v>6561.13</v>
          </cell>
          <cell r="L417">
            <v>9578.43</v>
          </cell>
          <cell r="M417">
            <v>12544.82</v>
          </cell>
          <cell r="N417">
            <v>6067.54</v>
          </cell>
          <cell r="O417">
            <v>24337.01</v>
          </cell>
          <cell r="P417">
            <v>24118.97</v>
          </cell>
          <cell r="Q417">
            <v>27806.38</v>
          </cell>
          <cell r="R417">
            <v>25100.59</v>
          </cell>
          <cell r="S417">
            <v>26499.32</v>
          </cell>
          <cell r="T417">
            <v>7807.74</v>
          </cell>
          <cell r="U417">
            <v>11398.33</v>
          </cell>
          <cell r="V417">
            <v>14928.34</v>
          </cell>
        </row>
        <row r="418">
          <cell r="B418" t="str">
            <v>CyF_CCE415</v>
          </cell>
          <cell r="C418" t="str">
            <v>Cinta De Enmascarar Multiproposito, Dimensiones (12Mmx25M) Nacional</v>
          </cell>
          <cell r="D418" t="str">
            <v>UN</v>
          </cell>
          <cell r="E418">
            <v>3060.41</v>
          </cell>
          <cell r="F418">
            <v>3799.18</v>
          </cell>
          <cell r="G418">
            <v>2674.98</v>
          </cell>
          <cell r="H418">
            <v>4267.9799999999996</v>
          </cell>
          <cell r="I418">
            <v>13108.4</v>
          </cell>
          <cell r="J418">
            <v>4209.5200000000004</v>
          </cell>
          <cell r="K418">
            <v>3506.48</v>
          </cell>
          <cell r="L418">
            <v>9578.43</v>
          </cell>
          <cell r="M418">
            <v>7622.17</v>
          </cell>
          <cell r="N418">
            <v>3641.89</v>
          </cell>
          <cell r="O418">
            <v>4521.0200000000004</v>
          </cell>
          <cell r="P418">
            <v>3183.23</v>
          </cell>
          <cell r="Q418">
            <v>5078.8999999999996</v>
          </cell>
          <cell r="R418">
            <v>15599</v>
          </cell>
          <cell r="S418">
            <v>5009.33</v>
          </cell>
          <cell r="T418">
            <v>4172.71</v>
          </cell>
          <cell r="U418">
            <v>11398.33</v>
          </cell>
          <cell r="V418">
            <v>9070.3799999999992</v>
          </cell>
        </row>
        <row r="419">
          <cell r="B419" t="str">
            <v>CyF_CCE416</v>
          </cell>
          <cell r="C419" t="str">
            <v>Cinta De Enmascarar Multipropósito: Dimensiones (24Mmx40M), Nacional Espesor De La Cinta 0,14 Ml.</v>
          </cell>
          <cell r="D419" t="str">
            <v>UN</v>
          </cell>
          <cell r="E419">
            <v>5098.7700000000004</v>
          </cell>
          <cell r="F419">
            <v>11870.67</v>
          </cell>
          <cell r="G419">
            <v>10134.02</v>
          </cell>
          <cell r="H419">
            <v>5827.06</v>
          </cell>
          <cell r="I419">
            <v>17730.2</v>
          </cell>
          <cell r="J419">
            <v>6114.52</v>
          </cell>
          <cell r="K419">
            <v>3673.95</v>
          </cell>
          <cell r="L419">
            <v>10924.48</v>
          </cell>
          <cell r="M419">
            <v>14132.78</v>
          </cell>
          <cell r="N419">
            <v>6067.54</v>
          </cell>
          <cell r="O419">
            <v>14126.1</v>
          </cell>
          <cell r="P419">
            <v>12059.48</v>
          </cell>
          <cell r="Q419">
            <v>6934.2</v>
          </cell>
          <cell r="R419">
            <v>21098.94</v>
          </cell>
          <cell r="S419">
            <v>7276.28</v>
          </cell>
          <cell r="T419">
            <v>4372</v>
          </cell>
          <cell r="U419">
            <v>13000.13</v>
          </cell>
          <cell r="V419">
            <v>16818.009999999998</v>
          </cell>
        </row>
        <row r="420">
          <cell r="B420" t="str">
            <v>CyF_CCE417</v>
          </cell>
          <cell r="C420" t="str">
            <v>Cinta De Fibra Vidrio 90 Mm - Presentación Por Rollo De 90 Mm</v>
          </cell>
          <cell r="D420" t="str">
            <v>UN</v>
          </cell>
          <cell r="E420">
            <v>22089.85</v>
          </cell>
          <cell r="F420">
            <v>15167.83</v>
          </cell>
          <cell r="G420">
            <v>18687.310000000001</v>
          </cell>
          <cell r="H420">
            <v>15395.92</v>
          </cell>
          <cell r="I420">
            <v>131084</v>
          </cell>
          <cell r="J420">
            <v>16508.32</v>
          </cell>
          <cell r="K420">
            <v>17454.47</v>
          </cell>
          <cell r="L420">
            <v>27311.22</v>
          </cell>
          <cell r="M420">
            <v>13338.8</v>
          </cell>
          <cell r="N420">
            <v>26286.92</v>
          </cell>
          <cell r="O420">
            <v>18049.72</v>
          </cell>
          <cell r="P420">
            <v>22237.9</v>
          </cell>
          <cell r="Q420">
            <v>18321.14</v>
          </cell>
          <cell r="R420">
            <v>155989.96</v>
          </cell>
          <cell r="S420">
            <v>19644.900000000001</v>
          </cell>
          <cell r="T420">
            <v>20770.82</v>
          </cell>
          <cell r="U420">
            <v>32500.35</v>
          </cell>
          <cell r="V420">
            <v>15873.17</v>
          </cell>
        </row>
        <row r="421">
          <cell r="B421" t="str">
            <v>CyF_CCE418</v>
          </cell>
          <cell r="C421" t="str">
            <v>Cinta De Papel Para Yeso Carton 50 Mm X 150 Mtrs</v>
          </cell>
          <cell r="D421" t="str">
            <v>UN</v>
          </cell>
          <cell r="E421">
            <v>22089.85</v>
          </cell>
          <cell r="F421">
            <v>59456.480000000003</v>
          </cell>
          <cell r="G421">
            <v>50388.61</v>
          </cell>
          <cell r="H421">
            <v>68209.759999999995</v>
          </cell>
          <cell r="I421">
            <v>20917.66</v>
          </cell>
          <cell r="J421">
            <v>64461.73</v>
          </cell>
          <cell r="K421">
            <v>18372.599999999999</v>
          </cell>
          <cell r="L421">
            <v>21848.98</v>
          </cell>
          <cell r="M421">
            <v>26201.21</v>
          </cell>
          <cell r="N421">
            <v>26286.92</v>
          </cell>
          <cell r="O421">
            <v>70753.210000000006</v>
          </cell>
          <cell r="P421">
            <v>59962.45</v>
          </cell>
          <cell r="Q421">
            <v>81169.61</v>
          </cell>
          <cell r="R421">
            <v>24892.02</v>
          </cell>
          <cell r="S421">
            <v>76709.460000000006</v>
          </cell>
          <cell r="T421">
            <v>21863.39</v>
          </cell>
          <cell r="U421">
            <v>26000.29</v>
          </cell>
          <cell r="V421">
            <v>31179.439999999999</v>
          </cell>
        </row>
        <row r="422">
          <cell r="B422" t="str">
            <v>CyF_CCE419</v>
          </cell>
          <cell r="C422" t="str">
            <v>Cinta De Señalizacion Peligro No Pase X 100M</v>
          </cell>
          <cell r="D422" t="str">
            <v>UN</v>
          </cell>
          <cell r="E422">
            <v>7649.6</v>
          </cell>
          <cell r="F422">
            <v>31478.48</v>
          </cell>
          <cell r="G422">
            <v>2815</v>
          </cell>
          <cell r="H422">
            <v>37028.15</v>
          </cell>
          <cell r="I422">
            <v>33667.47</v>
          </cell>
          <cell r="J422">
            <v>33213.089999999997</v>
          </cell>
          <cell r="K422">
            <v>44614.239999999998</v>
          </cell>
          <cell r="L422">
            <v>51586.98</v>
          </cell>
          <cell r="M422">
            <v>29377.119999999999</v>
          </cell>
          <cell r="N422">
            <v>9103.02</v>
          </cell>
          <cell r="O422">
            <v>37459.39</v>
          </cell>
          <cell r="P422">
            <v>3349.85</v>
          </cell>
          <cell r="Q422">
            <v>44063.5</v>
          </cell>
          <cell r="R422">
            <v>40064.29</v>
          </cell>
          <cell r="S422">
            <v>39523.58</v>
          </cell>
          <cell r="T422">
            <v>53090.95</v>
          </cell>
          <cell r="U422">
            <v>61388.51</v>
          </cell>
          <cell r="V422">
            <v>34958.769999999997</v>
          </cell>
        </row>
        <row r="423">
          <cell r="B423" t="str">
            <v>CyF_CCE420</v>
          </cell>
          <cell r="C423" t="str">
            <v>Cinta Eléctrica: Aislante De Vinil 19Mm, Rollo X 18 Metros, Color Amarillo</v>
          </cell>
          <cell r="D423" t="str">
            <v>UN</v>
          </cell>
          <cell r="E423">
            <v>3060.41</v>
          </cell>
          <cell r="F423">
            <v>24038.71</v>
          </cell>
          <cell r="G423">
            <v>48493.17</v>
          </cell>
          <cell r="H423">
            <v>8769.82</v>
          </cell>
          <cell r="I423">
            <v>47497.03</v>
          </cell>
          <cell r="J423">
            <v>7841.4</v>
          </cell>
          <cell r="K423">
            <v>5677.66</v>
          </cell>
          <cell r="L423">
            <v>9754.01</v>
          </cell>
          <cell r="M423">
            <v>7622.17</v>
          </cell>
          <cell r="N423">
            <v>3641.89</v>
          </cell>
          <cell r="O423">
            <v>28606.06</v>
          </cell>
          <cell r="P423">
            <v>57706.87</v>
          </cell>
          <cell r="Q423">
            <v>10436.09</v>
          </cell>
          <cell r="R423">
            <v>56521.47</v>
          </cell>
          <cell r="S423">
            <v>9331.27</v>
          </cell>
          <cell r="T423">
            <v>6756.42</v>
          </cell>
          <cell r="U423">
            <v>11607.27</v>
          </cell>
          <cell r="V423">
            <v>9070.3799999999992</v>
          </cell>
        </row>
        <row r="424">
          <cell r="B424" t="str">
            <v>CyF_CCE421</v>
          </cell>
          <cell r="C424" t="str">
            <v>Cinta En Acero Inoxidable 1/2"</v>
          </cell>
          <cell r="D424" t="str">
            <v>M</v>
          </cell>
          <cell r="E424">
            <v>5098.7700000000004</v>
          </cell>
          <cell r="F424">
            <v>3481.96</v>
          </cell>
          <cell r="G424">
            <v>4684.46</v>
          </cell>
          <cell r="H424">
            <v>3878.21</v>
          </cell>
          <cell r="I424">
            <v>6474.51</v>
          </cell>
          <cell r="J424">
            <v>3891.46</v>
          </cell>
          <cell r="K424">
            <v>4366.87</v>
          </cell>
          <cell r="L424">
            <v>7725.17</v>
          </cell>
          <cell r="M424">
            <v>8416.15</v>
          </cell>
          <cell r="N424">
            <v>6067.54</v>
          </cell>
          <cell r="O424">
            <v>4143.53</v>
          </cell>
          <cell r="P424">
            <v>5574.51</v>
          </cell>
          <cell r="Q424">
            <v>4615.07</v>
          </cell>
          <cell r="R424">
            <v>7704.67</v>
          </cell>
          <cell r="S424">
            <v>4630.84</v>
          </cell>
          <cell r="T424">
            <v>5196.58</v>
          </cell>
          <cell r="U424">
            <v>9192.9500000000007</v>
          </cell>
          <cell r="V424">
            <v>10015.219999999999</v>
          </cell>
        </row>
        <row r="425">
          <cell r="B425" t="str">
            <v>CyF_CCE422</v>
          </cell>
          <cell r="C425" t="str">
            <v>Cinta En Malla Para Drywall 60 Metros Cuadrado</v>
          </cell>
          <cell r="D425" t="str">
            <v>UN</v>
          </cell>
          <cell r="E425">
            <v>9347.26</v>
          </cell>
          <cell r="F425">
            <v>75189.53</v>
          </cell>
          <cell r="G425">
            <v>46340.78</v>
          </cell>
          <cell r="H425">
            <v>38782.11</v>
          </cell>
          <cell r="I425">
            <v>22112.959999999999</v>
          </cell>
          <cell r="J425">
            <v>38498.370000000003</v>
          </cell>
          <cell r="K425">
            <v>17422.72</v>
          </cell>
          <cell r="L425">
            <v>26140.73</v>
          </cell>
          <cell r="M425">
            <v>26412.41</v>
          </cell>
          <cell r="N425">
            <v>11123.24</v>
          </cell>
          <cell r="O425">
            <v>89475.54</v>
          </cell>
          <cell r="P425">
            <v>55145.53</v>
          </cell>
          <cell r="Q425">
            <v>46150.71</v>
          </cell>
          <cell r="R425">
            <v>26314.42</v>
          </cell>
          <cell r="S425">
            <v>45813.06</v>
          </cell>
          <cell r="T425">
            <v>20733.04</v>
          </cell>
          <cell r="U425">
            <v>31107.47</v>
          </cell>
          <cell r="V425">
            <v>31430.77</v>
          </cell>
        </row>
        <row r="426">
          <cell r="B426" t="str">
            <v>CyF_CCE423</v>
          </cell>
          <cell r="C426" t="str">
            <v>Cinta Enmascarar 1" De 3 Metros.</v>
          </cell>
          <cell r="D426" t="str">
            <v>UN</v>
          </cell>
          <cell r="E426">
            <v>1702</v>
          </cell>
          <cell r="F426">
            <v>13083.28</v>
          </cell>
          <cell r="G426">
            <v>5489.98</v>
          </cell>
          <cell r="H426">
            <v>1071.8599999999999</v>
          </cell>
          <cell r="I426">
            <v>15339.62</v>
          </cell>
          <cell r="J426">
            <v>701.6</v>
          </cell>
          <cell r="K426">
            <v>105.38</v>
          </cell>
          <cell r="L426">
            <v>11949.22</v>
          </cell>
          <cell r="M426">
            <v>7645.99</v>
          </cell>
          <cell r="N426">
            <v>2025.38</v>
          </cell>
          <cell r="O426">
            <v>15569.1</v>
          </cell>
          <cell r="P426">
            <v>6533.08</v>
          </cell>
          <cell r="Q426">
            <v>1275.51</v>
          </cell>
          <cell r="R426">
            <v>18254.150000000001</v>
          </cell>
          <cell r="S426">
            <v>834.9</v>
          </cell>
          <cell r="T426">
            <v>125.4</v>
          </cell>
          <cell r="U426">
            <v>14219.57</v>
          </cell>
          <cell r="V426">
            <v>9098.73</v>
          </cell>
        </row>
        <row r="427">
          <cell r="B427" t="str">
            <v>CyF_CCE424</v>
          </cell>
          <cell r="C427" t="str">
            <v>Cinta Enmascarar 1/2" X 40 Mts</v>
          </cell>
          <cell r="D427" t="str">
            <v>UN</v>
          </cell>
          <cell r="E427">
            <v>3060.41</v>
          </cell>
          <cell r="F427">
            <v>3231.48</v>
          </cell>
          <cell r="G427">
            <v>5489.98</v>
          </cell>
          <cell r="H427">
            <v>3800.26</v>
          </cell>
          <cell r="I427">
            <v>3440.46</v>
          </cell>
          <cell r="J427">
            <v>3410.48</v>
          </cell>
          <cell r="K427">
            <v>2835.21</v>
          </cell>
          <cell r="L427">
            <v>11949.22</v>
          </cell>
          <cell r="M427">
            <v>2742.4</v>
          </cell>
          <cell r="N427">
            <v>3641.89</v>
          </cell>
          <cell r="O427">
            <v>3845.46</v>
          </cell>
          <cell r="P427">
            <v>6533.08</v>
          </cell>
          <cell r="Q427">
            <v>4522.3100000000004</v>
          </cell>
          <cell r="R427">
            <v>4094.15</v>
          </cell>
          <cell r="S427">
            <v>4058.47</v>
          </cell>
          <cell r="T427">
            <v>3373.9</v>
          </cell>
          <cell r="U427">
            <v>14219.57</v>
          </cell>
          <cell r="V427">
            <v>3263.46</v>
          </cell>
        </row>
        <row r="428">
          <cell r="B428" t="str">
            <v>CyF_CCE425</v>
          </cell>
          <cell r="C428" t="str">
            <v>Cinta Enmascarar 1/4" X 40 Mts</v>
          </cell>
          <cell r="D428" t="str">
            <v>UN</v>
          </cell>
          <cell r="E428">
            <v>3060.41</v>
          </cell>
          <cell r="F428">
            <v>3516.2</v>
          </cell>
          <cell r="G428">
            <v>4222.51</v>
          </cell>
          <cell r="H428">
            <v>3917.19</v>
          </cell>
          <cell r="I428">
            <v>2020.05</v>
          </cell>
          <cell r="J428">
            <v>3928.88</v>
          </cell>
          <cell r="K428">
            <v>2661.99</v>
          </cell>
          <cell r="L428">
            <v>11949.22</v>
          </cell>
          <cell r="M428">
            <v>3588.77</v>
          </cell>
          <cell r="N428">
            <v>3641.89</v>
          </cell>
          <cell r="O428">
            <v>4184.28</v>
          </cell>
          <cell r="P428">
            <v>5024.79</v>
          </cell>
          <cell r="Q428">
            <v>4661.46</v>
          </cell>
          <cell r="R428">
            <v>2403.86</v>
          </cell>
          <cell r="S428">
            <v>4675.37</v>
          </cell>
          <cell r="T428">
            <v>3167.77</v>
          </cell>
          <cell r="U428">
            <v>14219.57</v>
          </cell>
          <cell r="V428">
            <v>4270.6400000000003</v>
          </cell>
        </row>
        <row r="429">
          <cell r="B429" t="str">
            <v>CyF_CCE426</v>
          </cell>
          <cell r="C429" t="str">
            <v>Cinta Enmascarar 24 Mm X 40 Metros</v>
          </cell>
          <cell r="D429" t="str">
            <v>UN</v>
          </cell>
          <cell r="E429">
            <v>5098.7700000000004</v>
          </cell>
          <cell r="F429">
            <v>11870.67</v>
          </cell>
          <cell r="G429">
            <v>10134.02</v>
          </cell>
          <cell r="H429">
            <v>6820.98</v>
          </cell>
          <cell r="I429">
            <v>17730.2</v>
          </cell>
          <cell r="J429">
            <v>6114.52</v>
          </cell>
          <cell r="K429">
            <v>3673.95</v>
          </cell>
          <cell r="L429">
            <v>12009.76</v>
          </cell>
          <cell r="M429">
            <v>14132.78</v>
          </cell>
          <cell r="N429">
            <v>6067.54</v>
          </cell>
          <cell r="O429">
            <v>14126.1</v>
          </cell>
          <cell r="P429">
            <v>12059.48</v>
          </cell>
          <cell r="Q429">
            <v>8116.97</v>
          </cell>
          <cell r="R429">
            <v>21098.94</v>
          </cell>
          <cell r="S429">
            <v>7276.28</v>
          </cell>
          <cell r="T429">
            <v>4372</v>
          </cell>
          <cell r="U429">
            <v>14291.61</v>
          </cell>
          <cell r="V429">
            <v>16818.009999999998</v>
          </cell>
        </row>
        <row r="430">
          <cell r="B430" t="str">
            <v>CyF_CCE427</v>
          </cell>
          <cell r="C430" t="str">
            <v>Cinta Enmascarar 3/4" De 3 Metros.</v>
          </cell>
          <cell r="D430" t="str">
            <v>UN</v>
          </cell>
          <cell r="E430">
            <v>1702</v>
          </cell>
          <cell r="F430">
            <v>1932.97</v>
          </cell>
          <cell r="G430">
            <v>3941.01</v>
          </cell>
          <cell r="H430">
            <v>682.1</v>
          </cell>
          <cell r="I430">
            <v>13690.11</v>
          </cell>
          <cell r="J430">
            <v>467.73</v>
          </cell>
          <cell r="K430">
            <v>388.32</v>
          </cell>
          <cell r="L430">
            <v>15832.95</v>
          </cell>
          <cell r="M430">
            <v>10912.41</v>
          </cell>
          <cell r="N430">
            <v>2025.38</v>
          </cell>
          <cell r="O430">
            <v>2300.23</v>
          </cell>
          <cell r="P430">
            <v>4689.8</v>
          </cell>
          <cell r="Q430">
            <v>811.7</v>
          </cell>
          <cell r="R430">
            <v>16291.23</v>
          </cell>
          <cell r="S430">
            <v>556.6</v>
          </cell>
          <cell r="T430">
            <v>462.1</v>
          </cell>
          <cell r="U430">
            <v>18841.21</v>
          </cell>
          <cell r="V430">
            <v>12985.77</v>
          </cell>
        </row>
        <row r="431">
          <cell r="B431" t="str">
            <v>CyF_CCE428</v>
          </cell>
          <cell r="C431" t="str">
            <v>Cinta Enmascarar 3/4" X 40 Mts</v>
          </cell>
          <cell r="D431" t="str">
            <v>UN</v>
          </cell>
          <cell r="E431">
            <v>4249.9399999999996</v>
          </cell>
          <cell r="F431">
            <v>4366.87</v>
          </cell>
          <cell r="G431">
            <v>5067.0200000000004</v>
          </cell>
          <cell r="H431">
            <v>4872.12</v>
          </cell>
          <cell r="I431">
            <v>15718.13</v>
          </cell>
          <cell r="J431">
            <v>4872.12</v>
          </cell>
          <cell r="K431">
            <v>5209.93</v>
          </cell>
          <cell r="L431">
            <v>15832.95</v>
          </cell>
          <cell r="M431">
            <v>10912.41</v>
          </cell>
          <cell r="N431">
            <v>5057.43</v>
          </cell>
          <cell r="O431">
            <v>5196.58</v>
          </cell>
          <cell r="P431">
            <v>6029.75</v>
          </cell>
          <cell r="Q431">
            <v>5797.82</v>
          </cell>
          <cell r="R431">
            <v>18704.57</v>
          </cell>
          <cell r="S431">
            <v>5797.82</v>
          </cell>
          <cell r="T431">
            <v>6199.82</v>
          </cell>
          <cell r="U431">
            <v>18841.21</v>
          </cell>
          <cell r="V431">
            <v>12985.77</v>
          </cell>
        </row>
        <row r="432">
          <cell r="B432" t="str">
            <v>CyF_CCE429</v>
          </cell>
          <cell r="C432" t="str">
            <v>Cinta Enmascarar 36 Mm X 40 Metros</v>
          </cell>
          <cell r="D432" t="str">
            <v>UN</v>
          </cell>
          <cell r="E432">
            <v>7649.6</v>
          </cell>
          <cell r="F432">
            <v>17995.82</v>
          </cell>
          <cell r="G432">
            <v>14638.02</v>
          </cell>
          <cell r="H432">
            <v>8769.82</v>
          </cell>
          <cell r="I432">
            <v>25698.83</v>
          </cell>
          <cell r="J432">
            <v>9013.43</v>
          </cell>
          <cell r="K432">
            <v>28451.77</v>
          </cell>
          <cell r="L432">
            <v>20955.37</v>
          </cell>
          <cell r="M432">
            <v>20484.580000000002</v>
          </cell>
          <cell r="N432">
            <v>9103.02</v>
          </cell>
          <cell r="O432">
            <v>21415.03</v>
          </cell>
          <cell r="P432">
            <v>17419.240000000002</v>
          </cell>
          <cell r="Q432">
            <v>10436.09</v>
          </cell>
          <cell r="R432">
            <v>30581.61</v>
          </cell>
          <cell r="S432">
            <v>10725.98</v>
          </cell>
          <cell r="T432">
            <v>33857.61</v>
          </cell>
          <cell r="U432">
            <v>24936.89</v>
          </cell>
          <cell r="V432">
            <v>24376.65</v>
          </cell>
        </row>
        <row r="433">
          <cell r="B433" t="str">
            <v>CyF_CCE430</v>
          </cell>
          <cell r="C433" t="str">
            <v>Cinta Islante Electrica: Cinta Adesiva Aislante Electrica Enpresentación Por Rollo Por 15 Metros</v>
          </cell>
          <cell r="D433" t="str">
            <v>UN</v>
          </cell>
          <cell r="E433">
            <v>3060.41</v>
          </cell>
          <cell r="F433">
            <v>5082.8900000000003</v>
          </cell>
          <cell r="G433">
            <v>6504.83</v>
          </cell>
          <cell r="H433">
            <v>4969.5600000000004</v>
          </cell>
          <cell r="I433">
            <v>9004.5499999999993</v>
          </cell>
          <cell r="J433">
            <v>4911.1000000000004</v>
          </cell>
          <cell r="K433">
            <v>3673.95</v>
          </cell>
          <cell r="L433">
            <v>45636.160000000003</v>
          </cell>
          <cell r="M433">
            <v>7299.82</v>
          </cell>
          <cell r="N433">
            <v>3641.89</v>
          </cell>
          <cell r="O433">
            <v>6048.64</v>
          </cell>
          <cell r="P433">
            <v>7740.75</v>
          </cell>
          <cell r="Q433">
            <v>5913.78</v>
          </cell>
          <cell r="R433">
            <v>10715.41</v>
          </cell>
          <cell r="S433">
            <v>5844.21</v>
          </cell>
          <cell r="T433">
            <v>4372</v>
          </cell>
          <cell r="U433">
            <v>54307.03</v>
          </cell>
          <cell r="V433">
            <v>8686.7900000000009</v>
          </cell>
        </row>
        <row r="434">
          <cell r="B434" t="str">
            <v>CyF_CCE431</v>
          </cell>
          <cell r="C434" t="str">
            <v>Cinta Malla Para Drywall - Presentación En Rollo Por 45</v>
          </cell>
          <cell r="D434" t="str">
            <v>UN</v>
          </cell>
          <cell r="E434">
            <v>11047.82</v>
          </cell>
          <cell r="F434">
            <v>11776.92</v>
          </cell>
          <cell r="G434">
            <v>13956.66</v>
          </cell>
          <cell r="H434">
            <v>13447.06</v>
          </cell>
          <cell r="I434">
            <v>9295.4</v>
          </cell>
          <cell r="J434">
            <v>12832.01</v>
          </cell>
          <cell r="K434">
            <v>13894.59</v>
          </cell>
          <cell r="L434">
            <v>14901.6</v>
          </cell>
          <cell r="M434">
            <v>9368.92</v>
          </cell>
          <cell r="N434">
            <v>13146.91</v>
          </cell>
          <cell r="O434">
            <v>14014.53</v>
          </cell>
          <cell r="P434">
            <v>16608.43</v>
          </cell>
          <cell r="Q434">
            <v>16002</v>
          </cell>
          <cell r="R434">
            <v>11061.53</v>
          </cell>
          <cell r="S434">
            <v>15270.09</v>
          </cell>
          <cell r="T434">
            <v>16534.560000000001</v>
          </cell>
          <cell r="U434">
            <v>17732.900000000001</v>
          </cell>
          <cell r="V434">
            <v>11149.01</v>
          </cell>
        </row>
        <row r="435">
          <cell r="B435" t="str">
            <v>CyF_CCE432</v>
          </cell>
          <cell r="C435" t="str">
            <v>Cinta Papel ( 75 M.) 50Mm</v>
          </cell>
          <cell r="D435" t="str">
            <v>UN</v>
          </cell>
          <cell r="E435">
            <v>12745.48</v>
          </cell>
          <cell r="F435">
            <v>16873.57</v>
          </cell>
          <cell r="G435">
            <v>17978.509999999998</v>
          </cell>
          <cell r="H435">
            <v>19293.62</v>
          </cell>
          <cell r="I435">
            <v>15738.05</v>
          </cell>
          <cell r="J435">
            <v>18358.16</v>
          </cell>
          <cell r="K435">
            <v>21614.91</v>
          </cell>
          <cell r="L435">
            <v>20955.37</v>
          </cell>
          <cell r="M435">
            <v>12544.82</v>
          </cell>
          <cell r="N435">
            <v>15167.12</v>
          </cell>
          <cell r="O435">
            <v>20079.55</v>
          </cell>
          <cell r="P435">
            <v>21394.43</v>
          </cell>
          <cell r="Q435">
            <v>22959.41</v>
          </cell>
          <cell r="R435">
            <v>18728.28</v>
          </cell>
          <cell r="S435">
            <v>21846.21</v>
          </cell>
          <cell r="T435">
            <v>25721.74</v>
          </cell>
          <cell r="U435">
            <v>24936.89</v>
          </cell>
          <cell r="V435">
            <v>14928.34</v>
          </cell>
        </row>
        <row r="436">
          <cell r="B436" t="str">
            <v>CyF_CCE433</v>
          </cell>
          <cell r="C436" t="str">
            <v>Cinta Para Empaque</v>
          </cell>
          <cell r="D436" t="str">
            <v>M</v>
          </cell>
          <cell r="E436">
            <v>173.24</v>
          </cell>
          <cell r="F436">
            <v>6799.32</v>
          </cell>
          <cell r="G436">
            <v>275.73</v>
          </cell>
          <cell r="H436">
            <v>224.12</v>
          </cell>
          <cell r="I436">
            <v>727.14</v>
          </cell>
          <cell r="J436">
            <v>198.79</v>
          </cell>
          <cell r="K436">
            <v>13084.73</v>
          </cell>
          <cell r="L436">
            <v>267064.67</v>
          </cell>
          <cell r="M436">
            <v>17308.68</v>
          </cell>
          <cell r="N436">
            <v>206.16</v>
          </cell>
          <cell r="O436">
            <v>8091.19</v>
          </cell>
          <cell r="P436">
            <v>328.12</v>
          </cell>
          <cell r="Q436">
            <v>266.7</v>
          </cell>
          <cell r="R436">
            <v>865.3</v>
          </cell>
          <cell r="S436">
            <v>236.56</v>
          </cell>
          <cell r="T436">
            <v>15570.83</v>
          </cell>
          <cell r="U436">
            <v>317806.96000000002</v>
          </cell>
          <cell r="V436">
            <v>20597.330000000002</v>
          </cell>
        </row>
        <row r="437">
          <cell r="B437" t="str">
            <v>CyF_CCE434</v>
          </cell>
          <cell r="C437" t="str">
            <v>Cinta Peligro * 500 Mts</v>
          </cell>
          <cell r="D437" t="str">
            <v>UN</v>
          </cell>
          <cell r="E437">
            <v>37381.839999999997</v>
          </cell>
          <cell r="F437">
            <v>47779</v>
          </cell>
          <cell r="G437">
            <v>40817.58</v>
          </cell>
          <cell r="H437">
            <v>53593.38</v>
          </cell>
          <cell r="I437">
            <v>136462.82</v>
          </cell>
          <cell r="J437">
            <v>53020.91</v>
          </cell>
          <cell r="K437">
            <v>49868.91</v>
          </cell>
          <cell r="L437">
            <v>112278.92</v>
          </cell>
          <cell r="M437">
            <v>66535.19</v>
          </cell>
          <cell r="N437">
            <v>44484.39</v>
          </cell>
          <cell r="O437">
            <v>56857.01</v>
          </cell>
          <cell r="P437">
            <v>48572.92</v>
          </cell>
          <cell r="Q437">
            <v>63776.12</v>
          </cell>
          <cell r="R437">
            <v>162390.76</v>
          </cell>
          <cell r="S437">
            <v>63094.879999999997</v>
          </cell>
          <cell r="T437">
            <v>59344</v>
          </cell>
          <cell r="U437">
            <v>133611.91</v>
          </cell>
          <cell r="V437">
            <v>79176.88</v>
          </cell>
        </row>
        <row r="438">
          <cell r="B438" t="str">
            <v>CyF_CCE435</v>
          </cell>
          <cell r="C438" t="str">
            <v>Cinta Teflon 10 M 1/2"</v>
          </cell>
          <cell r="D438" t="str">
            <v>UN</v>
          </cell>
          <cell r="E438">
            <v>1022.07</v>
          </cell>
          <cell r="F438">
            <v>2995.5</v>
          </cell>
          <cell r="G438">
            <v>4021.85</v>
          </cell>
          <cell r="H438">
            <v>3342.27</v>
          </cell>
          <cell r="I438">
            <v>3386.67</v>
          </cell>
          <cell r="J438">
            <v>3341.89</v>
          </cell>
          <cell r="K438">
            <v>1485.45</v>
          </cell>
          <cell r="L438">
            <v>6985.12</v>
          </cell>
          <cell r="M438">
            <v>2699.51</v>
          </cell>
          <cell r="N438">
            <v>1216.26</v>
          </cell>
          <cell r="O438">
            <v>3564.65</v>
          </cell>
          <cell r="P438">
            <v>4786</v>
          </cell>
          <cell r="Q438">
            <v>3977.3</v>
          </cell>
          <cell r="R438">
            <v>4030.14</v>
          </cell>
          <cell r="S438">
            <v>3976.85</v>
          </cell>
          <cell r="T438">
            <v>1767.69</v>
          </cell>
          <cell r="U438">
            <v>8312.2900000000009</v>
          </cell>
          <cell r="V438">
            <v>3212.42</v>
          </cell>
        </row>
        <row r="439">
          <cell r="B439" t="str">
            <v>CyF_CCE436</v>
          </cell>
          <cell r="C439" t="str">
            <v>Cinta Teflón 12Mm X 25M Teflón 12Mm X 25M Para Uso Plomería</v>
          </cell>
          <cell r="D439" t="str">
            <v>UN</v>
          </cell>
          <cell r="E439">
            <v>2381.92</v>
          </cell>
          <cell r="F439">
            <v>7860.37</v>
          </cell>
          <cell r="G439">
            <v>3378.01</v>
          </cell>
          <cell r="H439">
            <v>8769.82</v>
          </cell>
          <cell r="I439">
            <v>8466.68</v>
          </cell>
          <cell r="J439">
            <v>8769.82</v>
          </cell>
          <cell r="K439">
            <v>2361.71</v>
          </cell>
          <cell r="L439">
            <v>6160.88</v>
          </cell>
          <cell r="M439">
            <v>14132.78</v>
          </cell>
          <cell r="N439">
            <v>2834.48</v>
          </cell>
          <cell r="O439">
            <v>9353.84</v>
          </cell>
          <cell r="P439">
            <v>4019.83</v>
          </cell>
          <cell r="Q439">
            <v>10436.09</v>
          </cell>
          <cell r="R439">
            <v>10075.35</v>
          </cell>
          <cell r="S439">
            <v>10436.09</v>
          </cell>
          <cell r="T439">
            <v>2810.43</v>
          </cell>
          <cell r="U439">
            <v>7331.45</v>
          </cell>
          <cell r="V439">
            <v>16818.009999999998</v>
          </cell>
        </row>
        <row r="440">
          <cell r="B440" t="str">
            <v>CyF_CCE437</v>
          </cell>
          <cell r="C440" t="str">
            <v>Cinta Teflon 3/4 X 10 M Rollo X10M</v>
          </cell>
          <cell r="D440" t="str">
            <v>UN</v>
          </cell>
          <cell r="E440">
            <v>1022.07</v>
          </cell>
          <cell r="F440">
            <v>3464.5</v>
          </cell>
          <cell r="G440">
            <v>6412.43</v>
          </cell>
          <cell r="H440">
            <v>3897.7</v>
          </cell>
          <cell r="I440">
            <v>3884.71</v>
          </cell>
          <cell r="J440">
            <v>3833</v>
          </cell>
          <cell r="K440">
            <v>1966.17</v>
          </cell>
          <cell r="L440">
            <v>6160.88</v>
          </cell>
          <cell r="M440">
            <v>3096.51</v>
          </cell>
          <cell r="N440">
            <v>1216.26</v>
          </cell>
          <cell r="O440">
            <v>4122.76</v>
          </cell>
          <cell r="P440">
            <v>7630.79</v>
          </cell>
          <cell r="Q440">
            <v>4638.26</v>
          </cell>
          <cell r="R440">
            <v>4622.8</v>
          </cell>
          <cell r="S440">
            <v>4561.2700000000004</v>
          </cell>
          <cell r="T440">
            <v>2339.7399999999998</v>
          </cell>
          <cell r="U440">
            <v>7331.45</v>
          </cell>
          <cell r="V440">
            <v>3684.85</v>
          </cell>
        </row>
        <row r="441">
          <cell r="B441" t="str">
            <v>CyF_CCE438</v>
          </cell>
          <cell r="C441" t="str">
            <v>Cinta Teflon 3/4" X 50 Metros</v>
          </cell>
          <cell r="D441" t="str">
            <v>UN</v>
          </cell>
          <cell r="E441">
            <v>7649.6</v>
          </cell>
          <cell r="F441">
            <v>15698.72</v>
          </cell>
          <cell r="G441">
            <v>21053.360000000001</v>
          </cell>
          <cell r="H441">
            <v>17539.66</v>
          </cell>
          <cell r="I441">
            <v>17730.2</v>
          </cell>
          <cell r="J441">
            <v>17490.54</v>
          </cell>
          <cell r="K441">
            <v>15857.87</v>
          </cell>
          <cell r="L441">
            <v>23083.51</v>
          </cell>
          <cell r="M441">
            <v>14132.78</v>
          </cell>
          <cell r="N441">
            <v>9103.02</v>
          </cell>
          <cell r="O441">
            <v>18681.48</v>
          </cell>
          <cell r="P441">
            <v>25053.5</v>
          </cell>
          <cell r="Q441">
            <v>20872.2</v>
          </cell>
          <cell r="R441">
            <v>21098.94</v>
          </cell>
          <cell r="S441">
            <v>20813.740000000002</v>
          </cell>
          <cell r="T441">
            <v>18870.87</v>
          </cell>
          <cell r="U441">
            <v>27469.38</v>
          </cell>
          <cell r="V441">
            <v>16818.009999999998</v>
          </cell>
        </row>
        <row r="442">
          <cell r="B442" t="str">
            <v>CyF_CCE439</v>
          </cell>
          <cell r="C442" t="str">
            <v>Cinta Teflon 8Mts 19Mm X 0.200Mm</v>
          </cell>
          <cell r="D442" t="str">
            <v>UN</v>
          </cell>
          <cell r="E442">
            <v>1702</v>
          </cell>
          <cell r="F442">
            <v>3464.5</v>
          </cell>
          <cell r="G442">
            <v>10441.51</v>
          </cell>
          <cell r="H442">
            <v>3897.7</v>
          </cell>
          <cell r="I442">
            <v>2836.84</v>
          </cell>
          <cell r="J442">
            <v>3833</v>
          </cell>
          <cell r="K442">
            <v>2566.6999999999998</v>
          </cell>
          <cell r="L442">
            <v>6053.78</v>
          </cell>
          <cell r="M442">
            <v>4128.67</v>
          </cell>
          <cell r="N442">
            <v>2025.38</v>
          </cell>
          <cell r="O442">
            <v>4122.76</v>
          </cell>
          <cell r="P442">
            <v>12425.4</v>
          </cell>
          <cell r="Q442">
            <v>4638.26</v>
          </cell>
          <cell r="R442">
            <v>3375.84</v>
          </cell>
          <cell r="S442">
            <v>4561.2700000000004</v>
          </cell>
          <cell r="T442">
            <v>3054.37</v>
          </cell>
          <cell r="U442">
            <v>7204</v>
          </cell>
          <cell r="V442">
            <v>4913.12</v>
          </cell>
        </row>
        <row r="443">
          <cell r="B443" t="str">
            <v>CyF_CCE440</v>
          </cell>
          <cell r="C443" t="str">
            <v>Cinta Teflón De 1/2” Rollo X 15 Mt Para Uso De Plomería</v>
          </cell>
          <cell r="D443" t="str">
            <v>UN</v>
          </cell>
          <cell r="E443">
            <v>2211.58</v>
          </cell>
          <cell r="F443">
            <v>5702.19</v>
          </cell>
          <cell r="G443">
            <v>3378.01</v>
          </cell>
          <cell r="H443">
            <v>4872.12</v>
          </cell>
          <cell r="I443">
            <v>5080.01</v>
          </cell>
          <cell r="J443">
            <v>5011.66</v>
          </cell>
          <cell r="K443">
            <v>2755.82</v>
          </cell>
          <cell r="L443">
            <v>13970.26</v>
          </cell>
          <cell r="M443">
            <v>5399.04</v>
          </cell>
          <cell r="N443">
            <v>2631.78</v>
          </cell>
          <cell r="O443">
            <v>6785.61</v>
          </cell>
          <cell r="P443">
            <v>4019.83</v>
          </cell>
          <cell r="Q443">
            <v>5797.82</v>
          </cell>
          <cell r="R443">
            <v>6045.21</v>
          </cell>
          <cell r="S443">
            <v>5963.88</v>
          </cell>
          <cell r="T443">
            <v>3279.43</v>
          </cell>
          <cell r="U443">
            <v>16624.61</v>
          </cell>
          <cell r="V443">
            <v>6424.86</v>
          </cell>
        </row>
        <row r="444">
          <cell r="B444" t="str">
            <v>CyF_CCE441</v>
          </cell>
          <cell r="C444" t="str">
            <v>Cinta Teflón Industrial ¾ Rollo * 40 Mts</v>
          </cell>
          <cell r="D444" t="str">
            <v>UN</v>
          </cell>
          <cell r="E444">
            <v>7649.6</v>
          </cell>
          <cell r="F444">
            <v>15698.72</v>
          </cell>
          <cell r="G444">
            <v>21053.360000000001</v>
          </cell>
          <cell r="H444">
            <v>17539.66</v>
          </cell>
          <cell r="I444">
            <v>17730.2</v>
          </cell>
          <cell r="J444">
            <v>17490.54</v>
          </cell>
          <cell r="K444">
            <v>15857.87</v>
          </cell>
          <cell r="L444">
            <v>22818.080000000002</v>
          </cell>
          <cell r="M444">
            <v>14132.78</v>
          </cell>
          <cell r="N444">
            <v>9103.02</v>
          </cell>
          <cell r="O444">
            <v>18681.48</v>
          </cell>
          <cell r="P444">
            <v>25053.5</v>
          </cell>
          <cell r="Q444">
            <v>20872.2</v>
          </cell>
          <cell r="R444">
            <v>21098.94</v>
          </cell>
          <cell r="S444">
            <v>20813.740000000002</v>
          </cell>
          <cell r="T444">
            <v>18870.87</v>
          </cell>
          <cell r="U444">
            <v>27153.52</v>
          </cell>
          <cell r="V444">
            <v>16818.009999999998</v>
          </cell>
        </row>
        <row r="445">
          <cell r="B445" t="str">
            <v>CyF_CCE442</v>
          </cell>
          <cell r="C445" t="str">
            <v>Cinta Teflón: Tipo Industrial, Para Uso Plomeria. Presentación: Rollo.</v>
          </cell>
          <cell r="D445" t="str">
            <v>UN</v>
          </cell>
          <cell r="E445">
            <v>2211.58</v>
          </cell>
          <cell r="F445">
            <v>4279.5200000000004</v>
          </cell>
          <cell r="G445">
            <v>6412.43</v>
          </cell>
          <cell r="H445">
            <v>4872.12</v>
          </cell>
          <cell r="I445">
            <v>17730.2</v>
          </cell>
          <cell r="J445">
            <v>4677.24</v>
          </cell>
          <cell r="K445">
            <v>8118.76</v>
          </cell>
          <cell r="L445">
            <v>18627.009999999998</v>
          </cell>
          <cell r="M445">
            <v>3096.51</v>
          </cell>
          <cell r="N445">
            <v>2631.78</v>
          </cell>
          <cell r="O445">
            <v>5092.63</v>
          </cell>
          <cell r="P445">
            <v>7630.79</v>
          </cell>
          <cell r="Q445">
            <v>5797.82</v>
          </cell>
          <cell r="R445">
            <v>21098.94</v>
          </cell>
          <cell r="S445">
            <v>5565.92</v>
          </cell>
          <cell r="T445">
            <v>9661.32</v>
          </cell>
          <cell r="U445">
            <v>22166.14</v>
          </cell>
          <cell r="V445">
            <v>3684.85</v>
          </cell>
        </row>
        <row r="446">
          <cell r="B446" t="str">
            <v>CyF_CCE443</v>
          </cell>
          <cell r="C446" t="str">
            <v>Clavija Con Polo A Tierra Pvc - Presentación Por Unidades.</v>
          </cell>
          <cell r="D446" t="str">
            <v>UN</v>
          </cell>
          <cell r="E446">
            <v>5778.7</v>
          </cell>
          <cell r="F446">
            <v>11216.91</v>
          </cell>
          <cell r="G446">
            <v>13956.66</v>
          </cell>
          <cell r="H446">
            <v>12667.52</v>
          </cell>
          <cell r="I446">
            <v>11753.73</v>
          </cell>
          <cell r="J446">
            <v>12361.96</v>
          </cell>
          <cell r="K446">
            <v>9780.34</v>
          </cell>
          <cell r="L446">
            <v>4563.6099999999997</v>
          </cell>
          <cell r="M446">
            <v>9368.92</v>
          </cell>
          <cell r="N446">
            <v>6876.65</v>
          </cell>
          <cell r="O446">
            <v>13348.12</v>
          </cell>
          <cell r="P446">
            <v>16608.43</v>
          </cell>
          <cell r="Q446">
            <v>15074.35</v>
          </cell>
          <cell r="R446">
            <v>13986.94</v>
          </cell>
          <cell r="S446">
            <v>14710.73</v>
          </cell>
          <cell r="T446">
            <v>11638.6</v>
          </cell>
          <cell r="U446">
            <v>5430.7</v>
          </cell>
          <cell r="V446">
            <v>11149.01</v>
          </cell>
        </row>
        <row r="447">
          <cell r="B447" t="str">
            <v>CyF_CCE444</v>
          </cell>
          <cell r="C447" t="str">
            <v>Clavo Acerado Tipo Escuadra Liso, 2 ", 3 Mm En Acero, Presentacion Paquete Por 1 Libra</v>
          </cell>
          <cell r="D447" t="str">
            <v>UN</v>
          </cell>
          <cell r="E447">
            <v>9856.86</v>
          </cell>
          <cell r="F447">
            <v>18515.53</v>
          </cell>
          <cell r="G447">
            <v>16890.04</v>
          </cell>
          <cell r="H447">
            <v>21242.48</v>
          </cell>
          <cell r="I447">
            <v>17909.5</v>
          </cell>
          <cell r="J447">
            <v>20073.150000000001</v>
          </cell>
          <cell r="K447">
            <v>15748.15</v>
          </cell>
          <cell r="L447">
            <v>26605.41</v>
          </cell>
          <cell r="M447">
            <v>14275.69</v>
          </cell>
          <cell r="N447">
            <v>11729.66</v>
          </cell>
          <cell r="O447">
            <v>22033.48</v>
          </cell>
          <cell r="P447">
            <v>20099.150000000001</v>
          </cell>
          <cell r="Q447">
            <v>25278.55</v>
          </cell>
          <cell r="R447">
            <v>21312.31</v>
          </cell>
          <cell r="S447">
            <v>23887.05</v>
          </cell>
          <cell r="T447">
            <v>18740.3</v>
          </cell>
          <cell r="U447">
            <v>31660.44</v>
          </cell>
          <cell r="V447">
            <v>16988.07</v>
          </cell>
        </row>
        <row r="448">
          <cell r="B448" t="str">
            <v>CyF_CCE445</v>
          </cell>
          <cell r="C448" t="str">
            <v>Clavo Acero 3" x 500 gr</v>
          </cell>
          <cell r="D448" t="str">
            <v>UN</v>
          </cell>
          <cell r="E448">
            <v>9856.86</v>
          </cell>
          <cell r="F448">
            <v>18515.53</v>
          </cell>
          <cell r="G448">
            <v>14075.02</v>
          </cell>
          <cell r="H448">
            <v>21242.48</v>
          </cell>
          <cell r="I448">
            <v>16734.13</v>
          </cell>
          <cell r="J448">
            <v>20073.150000000001</v>
          </cell>
          <cell r="K448">
            <v>15183.71</v>
          </cell>
          <cell r="L448">
            <v>33154.51</v>
          </cell>
          <cell r="M448">
            <v>14132.78</v>
          </cell>
          <cell r="N448">
            <v>11729.66</v>
          </cell>
          <cell r="O448">
            <v>22033.48</v>
          </cell>
          <cell r="P448">
            <v>16749.27</v>
          </cell>
          <cell r="Q448">
            <v>25278.55</v>
          </cell>
          <cell r="R448">
            <v>19913.61</v>
          </cell>
          <cell r="S448">
            <v>23887.05</v>
          </cell>
          <cell r="T448">
            <v>18068.61</v>
          </cell>
          <cell r="U448">
            <v>39453.870000000003</v>
          </cell>
          <cell r="V448">
            <v>16818.009999999998</v>
          </cell>
        </row>
        <row r="449">
          <cell r="B449" t="str">
            <v>CyF_CCE446</v>
          </cell>
          <cell r="C449" t="str">
            <v>Clavo Acero 3/4"</v>
          </cell>
          <cell r="D449" t="str">
            <v>UN</v>
          </cell>
          <cell r="E449">
            <v>9856.86</v>
          </cell>
          <cell r="F449">
            <v>18515.53</v>
          </cell>
          <cell r="G449">
            <v>14075.02</v>
          </cell>
          <cell r="H449">
            <v>21242.48</v>
          </cell>
          <cell r="I449">
            <v>992.09</v>
          </cell>
          <cell r="J449">
            <v>20073.150000000001</v>
          </cell>
          <cell r="K449">
            <v>15183.71</v>
          </cell>
          <cell r="L449">
            <v>33154.51</v>
          </cell>
          <cell r="M449">
            <v>47.64</v>
          </cell>
          <cell r="N449">
            <v>11729.66</v>
          </cell>
          <cell r="O449">
            <v>22033.48</v>
          </cell>
          <cell r="P449">
            <v>16749.27</v>
          </cell>
          <cell r="Q449">
            <v>25278.55</v>
          </cell>
          <cell r="R449">
            <v>1180.5899999999999</v>
          </cell>
          <cell r="S449">
            <v>23887.05</v>
          </cell>
          <cell r="T449">
            <v>18068.61</v>
          </cell>
          <cell r="U449">
            <v>39453.870000000003</v>
          </cell>
          <cell r="V449">
            <v>56.69</v>
          </cell>
        </row>
        <row r="450">
          <cell r="B450" t="str">
            <v>CyF_CCE447</v>
          </cell>
          <cell r="C450" t="str">
            <v>Clavo De Acero Liso De 1 1/2" Caja X 500 Gr</v>
          </cell>
          <cell r="D450" t="str">
            <v>UN</v>
          </cell>
          <cell r="E450">
            <v>9856.86</v>
          </cell>
          <cell r="F450">
            <v>18515.53</v>
          </cell>
          <cell r="G450">
            <v>14075.02</v>
          </cell>
          <cell r="H450">
            <v>21242.48</v>
          </cell>
          <cell r="I450">
            <v>16734.13</v>
          </cell>
          <cell r="J450">
            <v>20073.150000000001</v>
          </cell>
          <cell r="K450">
            <v>15183.71</v>
          </cell>
          <cell r="L450">
            <v>33154.51</v>
          </cell>
          <cell r="M450">
            <v>15720.72</v>
          </cell>
          <cell r="N450">
            <v>11729.66</v>
          </cell>
          <cell r="O450">
            <v>22033.48</v>
          </cell>
          <cell r="P450">
            <v>16749.27</v>
          </cell>
          <cell r="Q450">
            <v>25278.55</v>
          </cell>
          <cell r="R450">
            <v>19913.61</v>
          </cell>
          <cell r="S450">
            <v>23887.05</v>
          </cell>
          <cell r="T450">
            <v>18068.61</v>
          </cell>
          <cell r="U450">
            <v>39453.870000000003</v>
          </cell>
          <cell r="V450">
            <v>18707.66</v>
          </cell>
        </row>
        <row r="451">
          <cell r="B451" t="str">
            <v>CyF_CCE448</v>
          </cell>
          <cell r="C451" t="str">
            <v>Clavo De Acero Liso De 1" Caja X 500 Gr</v>
          </cell>
          <cell r="D451" t="str">
            <v>UN</v>
          </cell>
          <cell r="E451">
            <v>9856.86</v>
          </cell>
          <cell r="F451">
            <v>18515.53</v>
          </cell>
          <cell r="G451">
            <v>14075.02</v>
          </cell>
          <cell r="H451">
            <v>21242.48</v>
          </cell>
          <cell r="I451">
            <v>16734.13</v>
          </cell>
          <cell r="J451">
            <v>20073.150000000001</v>
          </cell>
          <cell r="K451">
            <v>15183.71</v>
          </cell>
          <cell r="L451">
            <v>33154.51</v>
          </cell>
          <cell r="M451">
            <v>15720.72</v>
          </cell>
          <cell r="N451">
            <v>11729.66</v>
          </cell>
          <cell r="O451">
            <v>22033.48</v>
          </cell>
          <cell r="P451">
            <v>16749.27</v>
          </cell>
          <cell r="Q451">
            <v>25278.55</v>
          </cell>
          <cell r="R451">
            <v>19913.61</v>
          </cell>
          <cell r="S451">
            <v>23887.05</v>
          </cell>
          <cell r="T451">
            <v>18068.61</v>
          </cell>
          <cell r="U451">
            <v>39453.870000000003</v>
          </cell>
          <cell r="V451">
            <v>18707.66</v>
          </cell>
        </row>
        <row r="452">
          <cell r="B452" t="str">
            <v>CyF_CCE449</v>
          </cell>
          <cell r="C452" t="str">
            <v>Clavo De Acero Liso De 2 1/2" Caja X 500 Gr</v>
          </cell>
          <cell r="D452" t="str">
            <v>UN</v>
          </cell>
          <cell r="E452">
            <v>9856.86</v>
          </cell>
          <cell r="F452">
            <v>18515.53</v>
          </cell>
          <cell r="G452">
            <v>14075.02</v>
          </cell>
          <cell r="H452">
            <v>21242.48</v>
          </cell>
          <cell r="I452">
            <v>16734.13</v>
          </cell>
          <cell r="J452">
            <v>20073.150000000001</v>
          </cell>
          <cell r="K452">
            <v>15183.71</v>
          </cell>
          <cell r="L452">
            <v>33154.51</v>
          </cell>
          <cell r="M452">
            <v>15720.72</v>
          </cell>
          <cell r="N452">
            <v>11729.66</v>
          </cell>
          <cell r="O452">
            <v>22033.48</v>
          </cell>
          <cell r="P452">
            <v>16749.27</v>
          </cell>
          <cell r="Q452">
            <v>25278.55</v>
          </cell>
          <cell r="R452">
            <v>19913.61</v>
          </cell>
          <cell r="S452">
            <v>23887.05</v>
          </cell>
          <cell r="T452">
            <v>18068.61</v>
          </cell>
          <cell r="U452">
            <v>39453.870000000003</v>
          </cell>
          <cell r="V452">
            <v>18707.66</v>
          </cell>
        </row>
        <row r="453">
          <cell r="B453" t="str">
            <v>CyF_CCE450</v>
          </cell>
          <cell r="C453" t="str">
            <v>Clavo De Acero Liso De 2" Caja X 500 Gr</v>
          </cell>
          <cell r="D453" t="str">
            <v>UN</v>
          </cell>
          <cell r="E453">
            <v>9856.86</v>
          </cell>
          <cell r="F453">
            <v>18515.53</v>
          </cell>
          <cell r="G453">
            <v>14075.02</v>
          </cell>
          <cell r="H453">
            <v>21242.48</v>
          </cell>
          <cell r="I453">
            <v>11933.02</v>
          </cell>
          <cell r="J453">
            <v>20073.150000000001</v>
          </cell>
          <cell r="K453">
            <v>15183.71</v>
          </cell>
          <cell r="L453">
            <v>33154.51</v>
          </cell>
          <cell r="M453">
            <v>15720.72</v>
          </cell>
          <cell r="N453">
            <v>11729.66</v>
          </cell>
          <cell r="O453">
            <v>22033.48</v>
          </cell>
          <cell r="P453">
            <v>16749.27</v>
          </cell>
          <cell r="Q453">
            <v>25278.55</v>
          </cell>
          <cell r="R453">
            <v>14200.29</v>
          </cell>
          <cell r="S453">
            <v>23887.05</v>
          </cell>
          <cell r="T453">
            <v>18068.61</v>
          </cell>
          <cell r="U453">
            <v>39453.870000000003</v>
          </cell>
          <cell r="V453">
            <v>18707.66</v>
          </cell>
        </row>
        <row r="454">
          <cell r="B454" t="str">
            <v>CyF_CCE451</v>
          </cell>
          <cell r="C454" t="str">
            <v>Clavo De Acero Vertical De 1 1/2" 500 Gr</v>
          </cell>
          <cell r="D454" t="str">
            <v>UN</v>
          </cell>
          <cell r="E454">
            <v>9856.86</v>
          </cell>
          <cell r="F454">
            <v>18515.53</v>
          </cell>
          <cell r="G454">
            <v>14075.02</v>
          </cell>
          <cell r="H454">
            <v>21242.48</v>
          </cell>
          <cell r="I454">
            <v>16734.13</v>
          </cell>
          <cell r="J454">
            <v>20073.150000000001</v>
          </cell>
          <cell r="K454">
            <v>15183.71</v>
          </cell>
          <cell r="L454">
            <v>21754.94</v>
          </cell>
          <cell r="M454">
            <v>15720.72</v>
          </cell>
          <cell r="N454">
            <v>11729.66</v>
          </cell>
          <cell r="O454">
            <v>22033.48</v>
          </cell>
          <cell r="P454">
            <v>16749.27</v>
          </cell>
          <cell r="Q454">
            <v>25278.55</v>
          </cell>
          <cell r="R454">
            <v>19913.61</v>
          </cell>
          <cell r="S454">
            <v>23887.05</v>
          </cell>
          <cell r="T454">
            <v>18068.61</v>
          </cell>
          <cell r="U454">
            <v>25888.38</v>
          </cell>
          <cell r="V454">
            <v>18707.66</v>
          </cell>
        </row>
        <row r="455">
          <cell r="B455" t="str">
            <v>CyF_CCE452</v>
          </cell>
          <cell r="C455" t="str">
            <v>Clavo De Acero Vertical De 1" Caja X 500 Gr</v>
          </cell>
          <cell r="D455" t="str">
            <v>UN</v>
          </cell>
          <cell r="E455">
            <v>9856.86</v>
          </cell>
          <cell r="F455">
            <v>18515.53</v>
          </cell>
          <cell r="G455">
            <v>15482.53</v>
          </cell>
          <cell r="H455">
            <v>21242.48</v>
          </cell>
          <cell r="I455">
            <v>16734.13</v>
          </cell>
          <cell r="J455">
            <v>20073.150000000001</v>
          </cell>
          <cell r="K455">
            <v>15183.71</v>
          </cell>
          <cell r="L455">
            <v>25917.3</v>
          </cell>
          <cell r="M455">
            <v>15720.72</v>
          </cell>
          <cell r="N455">
            <v>11729.66</v>
          </cell>
          <cell r="O455">
            <v>22033.48</v>
          </cell>
          <cell r="P455">
            <v>18424.21</v>
          </cell>
          <cell r="Q455">
            <v>25278.55</v>
          </cell>
          <cell r="R455">
            <v>19913.61</v>
          </cell>
          <cell r="S455">
            <v>23887.05</v>
          </cell>
          <cell r="T455">
            <v>18068.61</v>
          </cell>
          <cell r="U455">
            <v>30841.59</v>
          </cell>
          <cell r="V455">
            <v>18707.66</v>
          </cell>
        </row>
        <row r="456">
          <cell r="B456" t="str">
            <v>CyF_CCE453</v>
          </cell>
          <cell r="C456" t="str">
            <v>Clavos Y Puntillas De Hierro O Acero; Puntilla De 1" ½ X 500 Gms</v>
          </cell>
          <cell r="D456" t="str">
            <v>UN</v>
          </cell>
          <cell r="E456">
            <v>5778.7</v>
          </cell>
          <cell r="F456">
            <v>18515.53</v>
          </cell>
          <cell r="G456">
            <v>11260.03</v>
          </cell>
          <cell r="H456">
            <v>21242.48</v>
          </cell>
          <cell r="I456">
            <v>7769.41</v>
          </cell>
          <cell r="J456">
            <v>20073.150000000001</v>
          </cell>
          <cell r="K456">
            <v>8475.33</v>
          </cell>
          <cell r="L456">
            <v>21754.94</v>
          </cell>
          <cell r="M456">
            <v>6193.01</v>
          </cell>
          <cell r="N456">
            <v>6876.65</v>
          </cell>
          <cell r="O456">
            <v>22033.48</v>
          </cell>
          <cell r="P456">
            <v>13399.44</v>
          </cell>
          <cell r="Q456">
            <v>25278.55</v>
          </cell>
          <cell r="R456">
            <v>9245.6</v>
          </cell>
          <cell r="S456">
            <v>23887.05</v>
          </cell>
          <cell r="T456">
            <v>10085.64</v>
          </cell>
          <cell r="U456">
            <v>25888.38</v>
          </cell>
          <cell r="V456">
            <v>7369.68</v>
          </cell>
        </row>
        <row r="457">
          <cell r="B457" t="str">
            <v>CyF_CCE454</v>
          </cell>
          <cell r="C457" t="str">
            <v>Clavos Y Puntillas De Hierro O Acero; Puntilla De 1" Sin Cabeza 500 Gms</v>
          </cell>
          <cell r="D457" t="str">
            <v>UN</v>
          </cell>
          <cell r="E457">
            <v>5778.7</v>
          </cell>
          <cell r="F457">
            <v>18515.53</v>
          </cell>
          <cell r="G457">
            <v>15482.53</v>
          </cell>
          <cell r="H457">
            <v>21242.48</v>
          </cell>
          <cell r="I457">
            <v>9761.57</v>
          </cell>
          <cell r="J457">
            <v>20073.150000000001</v>
          </cell>
          <cell r="K457">
            <v>10900.57</v>
          </cell>
          <cell r="L457">
            <v>27875.78</v>
          </cell>
          <cell r="M457">
            <v>12052.55</v>
          </cell>
          <cell r="N457">
            <v>6876.65</v>
          </cell>
          <cell r="O457">
            <v>22033.48</v>
          </cell>
          <cell r="P457">
            <v>18424.21</v>
          </cell>
          <cell r="Q457">
            <v>25278.55</v>
          </cell>
          <cell r="R457">
            <v>11616.27</v>
          </cell>
          <cell r="S457">
            <v>23887.05</v>
          </cell>
          <cell r="T457">
            <v>12971.68</v>
          </cell>
          <cell r="U457">
            <v>33172.18</v>
          </cell>
          <cell r="V457">
            <v>14342.53</v>
          </cell>
        </row>
        <row r="458">
          <cell r="B458" t="str">
            <v>CyF_CCE455</v>
          </cell>
          <cell r="C458" t="str">
            <v>Clavos Y Puntillas De Hierro O Acero; Puntilla De 2" ½</v>
          </cell>
          <cell r="D458" t="str">
            <v>UN</v>
          </cell>
          <cell r="E458">
            <v>5778.7</v>
          </cell>
          <cell r="F458">
            <v>18515.53</v>
          </cell>
          <cell r="G458">
            <v>11260.03</v>
          </cell>
          <cell r="H458">
            <v>21242.48</v>
          </cell>
          <cell r="I458">
            <v>647.45000000000005</v>
          </cell>
          <cell r="J458">
            <v>20073.150000000001</v>
          </cell>
          <cell r="K458">
            <v>8475.33</v>
          </cell>
          <cell r="L458">
            <v>23212.97</v>
          </cell>
          <cell r="M458">
            <v>39.71</v>
          </cell>
          <cell r="N458">
            <v>6876.65</v>
          </cell>
          <cell r="O458">
            <v>22033.48</v>
          </cell>
          <cell r="P458">
            <v>13399.44</v>
          </cell>
          <cell r="Q458">
            <v>25278.55</v>
          </cell>
          <cell r="R458">
            <v>770.47</v>
          </cell>
          <cell r="S458">
            <v>23887.05</v>
          </cell>
          <cell r="T458">
            <v>10085.64</v>
          </cell>
          <cell r="U458">
            <v>27623.43</v>
          </cell>
          <cell r="V458">
            <v>47.25</v>
          </cell>
        </row>
        <row r="459">
          <cell r="B459" t="str">
            <v>CyF_CCE456</v>
          </cell>
          <cell r="C459" t="str">
            <v>Clavos Y Puntillas De Hierro O Acero; Puntilla En Acero Lisa De 2" Con Cabeza Caja X Libra</v>
          </cell>
          <cell r="D459" t="str">
            <v>UN</v>
          </cell>
          <cell r="E459">
            <v>5778.7</v>
          </cell>
          <cell r="F459">
            <v>6987</v>
          </cell>
          <cell r="G459">
            <v>11260.03</v>
          </cell>
          <cell r="H459">
            <v>8769.82</v>
          </cell>
          <cell r="I459">
            <v>9920.9500000000007</v>
          </cell>
          <cell r="J459">
            <v>6820.98</v>
          </cell>
          <cell r="K459">
            <v>8475.33</v>
          </cell>
          <cell r="L459">
            <v>24006.94</v>
          </cell>
          <cell r="M459">
            <v>6193.01</v>
          </cell>
          <cell r="N459">
            <v>6876.65</v>
          </cell>
          <cell r="O459">
            <v>8314.5300000000007</v>
          </cell>
          <cell r="P459">
            <v>13399.44</v>
          </cell>
          <cell r="Q459">
            <v>10436.09</v>
          </cell>
          <cell r="R459">
            <v>11805.93</v>
          </cell>
          <cell r="S459">
            <v>8116.97</v>
          </cell>
          <cell r="T459">
            <v>10085.64</v>
          </cell>
          <cell r="U459">
            <v>28568.26</v>
          </cell>
          <cell r="V459">
            <v>7369.68</v>
          </cell>
        </row>
        <row r="460">
          <cell r="B460" t="str">
            <v>CyF_CCE457</v>
          </cell>
          <cell r="C460" t="str">
            <v>Clavos Y Puntillas De Hierro O Acero; Puntilla Redonda Con Cabeza Plana De 2" 500 Gms</v>
          </cell>
          <cell r="D460" t="str">
            <v>UN</v>
          </cell>
          <cell r="E460">
            <v>5778.7</v>
          </cell>
          <cell r="F460">
            <v>6987</v>
          </cell>
          <cell r="G460">
            <v>11260.03</v>
          </cell>
          <cell r="H460">
            <v>8769.82</v>
          </cell>
          <cell r="I460">
            <v>7769.41</v>
          </cell>
          <cell r="J460">
            <v>6820.98</v>
          </cell>
          <cell r="K460">
            <v>8475.33</v>
          </cell>
          <cell r="L460">
            <v>24006.94</v>
          </cell>
          <cell r="M460">
            <v>6193.01</v>
          </cell>
          <cell r="N460">
            <v>6876.65</v>
          </cell>
          <cell r="O460">
            <v>8314.5300000000007</v>
          </cell>
          <cell r="P460">
            <v>13399.44</v>
          </cell>
          <cell r="Q460">
            <v>10436.09</v>
          </cell>
          <cell r="R460">
            <v>9245.6</v>
          </cell>
          <cell r="S460">
            <v>8116.97</v>
          </cell>
          <cell r="T460">
            <v>10085.64</v>
          </cell>
          <cell r="U460">
            <v>28568.26</v>
          </cell>
          <cell r="V460">
            <v>7369.68</v>
          </cell>
        </row>
        <row r="461">
          <cell r="B461" t="str">
            <v>CyF_CCE458</v>
          </cell>
          <cell r="C461" t="str">
            <v>Clavos Y Puntillas De Hierro O Acero; Puntilla Redonda Sin Cabeza 2 Pulgadas Calibre 14 X 500 G</v>
          </cell>
          <cell r="D461" t="str">
            <v>UN</v>
          </cell>
          <cell r="E461">
            <v>5778.7</v>
          </cell>
          <cell r="F461">
            <v>6987</v>
          </cell>
          <cell r="G461">
            <v>11260.03</v>
          </cell>
          <cell r="H461">
            <v>8769.82</v>
          </cell>
          <cell r="I461">
            <v>7769.41</v>
          </cell>
          <cell r="J461">
            <v>6820.98</v>
          </cell>
          <cell r="K461">
            <v>8475.33</v>
          </cell>
          <cell r="L461">
            <v>28390.65</v>
          </cell>
          <cell r="M461">
            <v>6193.01</v>
          </cell>
          <cell r="N461">
            <v>6876.65</v>
          </cell>
          <cell r="O461">
            <v>8314.5300000000007</v>
          </cell>
          <cell r="P461">
            <v>13399.44</v>
          </cell>
          <cell r="Q461">
            <v>10436.09</v>
          </cell>
          <cell r="R461">
            <v>9245.6</v>
          </cell>
          <cell r="S461">
            <v>8116.97</v>
          </cell>
          <cell r="T461">
            <v>10085.64</v>
          </cell>
          <cell r="U461">
            <v>33784.870000000003</v>
          </cell>
          <cell r="V461">
            <v>7369.68</v>
          </cell>
        </row>
        <row r="462">
          <cell r="B462" t="str">
            <v>CyF_CCE459</v>
          </cell>
          <cell r="C462" t="str">
            <v>Codo 45° Cpvc Para Agua Caliente 1 1/2" Elaborado En Poli (Cloruro De Vinilo Cal Schedule 40)</v>
          </cell>
          <cell r="D462" t="str">
            <v>UN</v>
          </cell>
          <cell r="E462">
            <v>30583.96</v>
          </cell>
          <cell r="F462">
            <v>109923.15</v>
          </cell>
          <cell r="G462">
            <v>44816.34</v>
          </cell>
          <cell r="H462">
            <v>123751.99</v>
          </cell>
          <cell r="I462">
            <v>37012.31</v>
          </cell>
          <cell r="J462">
            <v>121531.08</v>
          </cell>
          <cell r="K462">
            <v>52350.45</v>
          </cell>
          <cell r="L462">
            <v>101824.01</v>
          </cell>
          <cell r="M462">
            <v>98200.54</v>
          </cell>
          <cell r="N462">
            <v>36394.910000000003</v>
          </cell>
          <cell r="O462">
            <v>130808.55</v>
          </cell>
          <cell r="P462">
            <v>53331.44</v>
          </cell>
          <cell r="Q462">
            <v>147264.87</v>
          </cell>
          <cell r="R462">
            <v>44044.65</v>
          </cell>
          <cell r="S462">
            <v>144621.99</v>
          </cell>
          <cell r="T462">
            <v>62297.04</v>
          </cell>
          <cell r="U462">
            <v>121170.57</v>
          </cell>
          <cell r="V462">
            <v>116858.64</v>
          </cell>
        </row>
        <row r="463">
          <cell r="B463" t="str">
            <v>CyF_CCE460</v>
          </cell>
          <cell r="C463" t="str">
            <v>Codo 45° Cpvc Para Agua Caliente 1 1/4" Elaborado En Poli (Cloruro De Vinilo Cal Schedule 40)</v>
          </cell>
          <cell r="D463" t="str">
            <v>UN</v>
          </cell>
          <cell r="E463">
            <v>22089.85</v>
          </cell>
          <cell r="F463">
            <v>108549.16</v>
          </cell>
          <cell r="G463">
            <v>31636.34</v>
          </cell>
          <cell r="H463">
            <v>123751.99</v>
          </cell>
          <cell r="I463">
            <v>21013.279999999999</v>
          </cell>
          <cell r="J463">
            <v>118465.15</v>
          </cell>
          <cell r="K463">
            <v>36955.980000000003</v>
          </cell>
          <cell r="L463">
            <v>71879.210000000006</v>
          </cell>
          <cell r="M463">
            <v>95723.34</v>
          </cell>
          <cell r="N463">
            <v>26286.92</v>
          </cell>
          <cell r="O463">
            <v>129173.5</v>
          </cell>
          <cell r="P463">
            <v>37647.24</v>
          </cell>
          <cell r="Q463">
            <v>147264.87</v>
          </cell>
          <cell r="R463">
            <v>25005.8</v>
          </cell>
          <cell r="S463">
            <v>140973.53</v>
          </cell>
          <cell r="T463">
            <v>43977.62</v>
          </cell>
          <cell r="U463">
            <v>85536.26</v>
          </cell>
          <cell r="V463">
            <v>113910.77</v>
          </cell>
        </row>
        <row r="464">
          <cell r="B464" t="str">
            <v>CyF_CCE461</v>
          </cell>
          <cell r="C464" t="str">
            <v>Codo 45° Cpvc Para Agua Caliente 1" Elaborado En Poli (Cloruro De Vinilo Cal Schedule 40)</v>
          </cell>
          <cell r="D464" t="str">
            <v>UN</v>
          </cell>
          <cell r="E464">
            <v>8304.99</v>
          </cell>
          <cell r="F464">
            <v>12515.95</v>
          </cell>
          <cell r="G464">
            <v>12204.13</v>
          </cell>
          <cell r="H464">
            <v>11498.21</v>
          </cell>
          <cell r="I464">
            <v>10352.459999999999</v>
          </cell>
          <cell r="J464">
            <v>11003.2</v>
          </cell>
          <cell r="K464">
            <v>14252.59</v>
          </cell>
          <cell r="L464">
            <v>27724.79</v>
          </cell>
          <cell r="M464">
            <v>48796.19</v>
          </cell>
          <cell r="N464">
            <v>9882.94</v>
          </cell>
          <cell r="O464">
            <v>14893.98</v>
          </cell>
          <cell r="P464">
            <v>14522.91</v>
          </cell>
          <cell r="Q464">
            <v>13682.87</v>
          </cell>
          <cell r="R464">
            <v>12319.43</v>
          </cell>
          <cell r="S464">
            <v>13093.81</v>
          </cell>
          <cell r="T464">
            <v>16960.580000000002</v>
          </cell>
          <cell r="U464">
            <v>32992.5</v>
          </cell>
          <cell r="V464">
            <v>58067.47</v>
          </cell>
        </row>
        <row r="465">
          <cell r="B465" t="str">
            <v>CyF_CCE462</v>
          </cell>
          <cell r="C465" t="str">
            <v>Codo 45° Cpvc Para Agua Caliente 1/2" Elaborado En Poli (Cloruro De Vinilo Cal Schedule 40)</v>
          </cell>
          <cell r="D465" t="str">
            <v>UN</v>
          </cell>
          <cell r="E465">
            <v>1748.19</v>
          </cell>
          <cell r="F465">
            <v>2627.34</v>
          </cell>
          <cell r="G465">
            <v>2565.27</v>
          </cell>
          <cell r="H465">
            <v>2319.13</v>
          </cell>
          <cell r="I465">
            <v>1949.53</v>
          </cell>
          <cell r="J465">
            <v>2280.16</v>
          </cell>
          <cell r="K465">
            <v>2995.46</v>
          </cell>
          <cell r="L465">
            <v>5825.09</v>
          </cell>
          <cell r="M465">
            <v>21226.15</v>
          </cell>
          <cell r="N465">
            <v>2080.35</v>
          </cell>
          <cell r="O465">
            <v>3126.53</v>
          </cell>
          <cell r="P465">
            <v>3052.67</v>
          </cell>
          <cell r="Q465">
            <v>2759.76</v>
          </cell>
          <cell r="R465">
            <v>2319.94</v>
          </cell>
          <cell r="S465">
            <v>2713.39</v>
          </cell>
          <cell r="T465">
            <v>3564.6</v>
          </cell>
          <cell r="U465">
            <v>6931.86</v>
          </cell>
          <cell r="V465">
            <v>25259.119999999999</v>
          </cell>
        </row>
        <row r="466">
          <cell r="B466" t="str">
            <v>CyF_CCE463</v>
          </cell>
          <cell r="C466" t="str">
            <v>Codo 45° Cpvc Para Agua Caliente 2" Elaborado En Poli (Cloruro De Vinilo Cal Schedule 40)</v>
          </cell>
          <cell r="D466" t="str">
            <v>UN</v>
          </cell>
          <cell r="E466">
            <v>74658.289999999994</v>
          </cell>
          <cell r="F466">
            <v>122184.61</v>
          </cell>
          <cell r="G466">
            <v>109705.83</v>
          </cell>
          <cell r="H466">
            <v>136224.63</v>
          </cell>
          <cell r="I466">
            <v>101004.8</v>
          </cell>
          <cell r="J466">
            <v>136418.74</v>
          </cell>
          <cell r="K466">
            <v>128149.18</v>
          </cell>
          <cell r="L466">
            <v>249261.66</v>
          </cell>
          <cell r="M466">
            <v>110229.28</v>
          </cell>
          <cell r="N466">
            <v>88843.37</v>
          </cell>
          <cell r="O466">
            <v>145399.69</v>
          </cell>
          <cell r="P466">
            <v>130549.94</v>
          </cell>
          <cell r="Q466">
            <v>162107.31</v>
          </cell>
          <cell r="R466">
            <v>120195.71</v>
          </cell>
          <cell r="S466">
            <v>162338.29999999999</v>
          </cell>
          <cell r="T466">
            <v>152497.51999999999</v>
          </cell>
          <cell r="U466">
            <v>296621.38</v>
          </cell>
          <cell r="V466">
            <v>131172.84</v>
          </cell>
        </row>
        <row r="467">
          <cell r="B467" t="str">
            <v>CyF_CCE464</v>
          </cell>
          <cell r="C467" t="str">
            <v>Codo 45° Cpvc Para Agua Caliente 3/4" Elaborado En Poli (Cloruro De Vinilo Cal Schedule 40)</v>
          </cell>
          <cell r="D467" t="str">
            <v>UN</v>
          </cell>
          <cell r="E467">
            <v>3157.13</v>
          </cell>
          <cell r="F467">
            <v>4749.42</v>
          </cell>
          <cell r="G467">
            <v>4639.7</v>
          </cell>
          <cell r="H467">
            <v>4190.0200000000004</v>
          </cell>
          <cell r="I467">
            <v>3524.93</v>
          </cell>
          <cell r="J467">
            <v>4139.3599999999997</v>
          </cell>
          <cell r="K467">
            <v>5420.69</v>
          </cell>
          <cell r="L467">
            <v>10538.22</v>
          </cell>
          <cell r="M467">
            <v>30672.89</v>
          </cell>
          <cell r="N467">
            <v>3756.98</v>
          </cell>
          <cell r="O467">
            <v>5651.81</v>
          </cell>
          <cell r="P467">
            <v>5521.24</v>
          </cell>
          <cell r="Q467">
            <v>4986.12</v>
          </cell>
          <cell r="R467">
            <v>4194.67</v>
          </cell>
          <cell r="S467">
            <v>4925.84</v>
          </cell>
          <cell r="T467">
            <v>6450.62</v>
          </cell>
          <cell r="U467">
            <v>12540.48</v>
          </cell>
          <cell r="V467">
            <v>36500.74</v>
          </cell>
        </row>
        <row r="468">
          <cell r="B468" t="str">
            <v>CyF_CCE465</v>
          </cell>
          <cell r="C468" t="str">
            <v>Codo 45° Para Bajante Tradicional (Bajante Tradicional Seccion 6,5X6,2 Cm)</v>
          </cell>
          <cell r="D468" t="str">
            <v>UN</v>
          </cell>
          <cell r="E468">
            <v>40778.61</v>
          </cell>
          <cell r="F468">
            <v>12576.58</v>
          </cell>
          <cell r="G468">
            <v>21676.99</v>
          </cell>
          <cell r="H468">
            <v>13622.46</v>
          </cell>
          <cell r="I468">
            <v>18214.3</v>
          </cell>
          <cell r="J468">
            <v>13559.32</v>
          </cell>
          <cell r="K468">
            <v>13302.71</v>
          </cell>
          <cell r="L468">
            <v>25699.85</v>
          </cell>
          <cell r="M468">
            <v>10956.86</v>
          </cell>
          <cell r="N468">
            <v>48526.55</v>
          </cell>
          <cell r="O468">
            <v>14966.13</v>
          </cell>
          <cell r="P468">
            <v>25795.62</v>
          </cell>
          <cell r="Q468">
            <v>16210.73</v>
          </cell>
          <cell r="R468">
            <v>21675.02</v>
          </cell>
          <cell r="S468">
            <v>16135.59</v>
          </cell>
          <cell r="T468">
            <v>15830.22</v>
          </cell>
          <cell r="U468">
            <v>30582.82</v>
          </cell>
          <cell r="V468">
            <v>13038.66</v>
          </cell>
        </row>
        <row r="469">
          <cell r="B469" t="str">
            <v>CyF_CCE466</v>
          </cell>
          <cell r="C469" t="str">
            <v>Codo 45° Tuberia Pvc Alta Presion 1 1/2"</v>
          </cell>
          <cell r="D469" t="str">
            <v>UN</v>
          </cell>
          <cell r="E469">
            <v>8276.11</v>
          </cell>
          <cell r="F469">
            <v>10287.030000000001</v>
          </cell>
          <cell r="G469">
            <v>12765.69</v>
          </cell>
          <cell r="H469">
            <v>11498.21</v>
          </cell>
          <cell r="I469">
            <v>9699.82</v>
          </cell>
          <cell r="J469">
            <v>11456.31</v>
          </cell>
          <cell r="K469">
            <v>11818.69</v>
          </cell>
          <cell r="L469">
            <v>29000.61</v>
          </cell>
          <cell r="M469">
            <v>8708.32</v>
          </cell>
          <cell r="N469">
            <v>9848.57</v>
          </cell>
          <cell r="O469">
            <v>12241.57</v>
          </cell>
          <cell r="P469">
            <v>15191.17</v>
          </cell>
          <cell r="Q469">
            <v>13682.87</v>
          </cell>
          <cell r="R469">
            <v>11542.79</v>
          </cell>
          <cell r="S469">
            <v>13633.01</v>
          </cell>
          <cell r="T469">
            <v>14064.24</v>
          </cell>
          <cell r="U469">
            <v>34510.730000000003</v>
          </cell>
          <cell r="V469">
            <v>10362.9</v>
          </cell>
        </row>
        <row r="470">
          <cell r="B470" t="str">
            <v>CyF_CCE467</v>
          </cell>
          <cell r="C470" t="str">
            <v>Codo 45° Tuberia Pvc Alta Presion 1"</v>
          </cell>
          <cell r="D470" t="str">
            <v>UN</v>
          </cell>
          <cell r="E470">
            <v>3414.1</v>
          </cell>
          <cell r="F470">
            <v>5002.05</v>
          </cell>
          <cell r="G470">
            <v>5264.78</v>
          </cell>
          <cell r="H470">
            <v>4774.68</v>
          </cell>
          <cell r="I470">
            <v>3965.98</v>
          </cell>
          <cell r="J470">
            <v>4753.24</v>
          </cell>
          <cell r="K470">
            <v>4873.57</v>
          </cell>
          <cell r="L470">
            <v>11958.41</v>
          </cell>
          <cell r="M470">
            <v>3890.48</v>
          </cell>
          <cell r="N470">
            <v>4062.78</v>
          </cell>
          <cell r="O470">
            <v>5952.44</v>
          </cell>
          <cell r="P470">
            <v>6265.09</v>
          </cell>
          <cell r="Q470">
            <v>5681.87</v>
          </cell>
          <cell r="R470">
            <v>4719.5200000000004</v>
          </cell>
          <cell r="S470">
            <v>5656.36</v>
          </cell>
          <cell r="T470">
            <v>5799.55</v>
          </cell>
          <cell r="U470">
            <v>14230.51</v>
          </cell>
          <cell r="V470">
            <v>4629.67</v>
          </cell>
        </row>
        <row r="471">
          <cell r="B471" t="str">
            <v>CyF_CCE468</v>
          </cell>
          <cell r="C471" t="str">
            <v>Codo 45° Tuberia Pvc Alta Presion 1/2"</v>
          </cell>
          <cell r="D471" t="str">
            <v>UN</v>
          </cell>
          <cell r="E471">
            <v>1124.56</v>
          </cell>
          <cell r="F471">
            <v>1436.7</v>
          </cell>
          <cell r="G471">
            <v>1729.43</v>
          </cell>
          <cell r="H471">
            <v>1656.52</v>
          </cell>
          <cell r="I471">
            <v>1314.82</v>
          </cell>
          <cell r="J471">
            <v>1549.34</v>
          </cell>
          <cell r="K471">
            <v>1603.84</v>
          </cell>
          <cell r="L471">
            <v>3925.01</v>
          </cell>
          <cell r="M471">
            <v>1746.74</v>
          </cell>
          <cell r="N471">
            <v>1338.23</v>
          </cell>
          <cell r="O471">
            <v>1709.67</v>
          </cell>
          <cell r="P471">
            <v>2058.02</v>
          </cell>
          <cell r="Q471">
            <v>1971.26</v>
          </cell>
          <cell r="R471">
            <v>1564.64</v>
          </cell>
          <cell r="S471">
            <v>1843.71</v>
          </cell>
          <cell r="T471">
            <v>1908.57</v>
          </cell>
          <cell r="U471">
            <v>4670.76</v>
          </cell>
          <cell r="V471">
            <v>2078.62</v>
          </cell>
        </row>
        <row r="472">
          <cell r="B472" t="str">
            <v>CyF_CCE469</v>
          </cell>
          <cell r="C472" t="str">
            <v>Codo 45° Tuberia Pvc Alta Presion 2"</v>
          </cell>
          <cell r="D472" t="str">
            <v>UN</v>
          </cell>
          <cell r="E472">
            <v>13683.81</v>
          </cell>
          <cell r="F472">
            <v>19199.78</v>
          </cell>
          <cell r="G472">
            <v>21109.66</v>
          </cell>
          <cell r="H472">
            <v>19293.62</v>
          </cell>
          <cell r="I472">
            <v>15826.9</v>
          </cell>
          <cell r="J472">
            <v>18878.509999999998</v>
          </cell>
          <cell r="K472">
            <v>19539.03</v>
          </cell>
          <cell r="L472">
            <v>47958.5</v>
          </cell>
          <cell r="M472">
            <v>18896.63</v>
          </cell>
          <cell r="N472">
            <v>16283.73</v>
          </cell>
          <cell r="O472">
            <v>22847.74</v>
          </cell>
          <cell r="P472">
            <v>25120.5</v>
          </cell>
          <cell r="Q472">
            <v>22959.41</v>
          </cell>
          <cell r="R472">
            <v>18834.009999999998</v>
          </cell>
          <cell r="S472">
            <v>22465.43</v>
          </cell>
          <cell r="T472">
            <v>23251.45</v>
          </cell>
          <cell r="U472">
            <v>57070.62</v>
          </cell>
          <cell r="V472">
            <v>22486.99</v>
          </cell>
        </row>
        <row r="473">
          <cell r="B473" t="str">
            <v>CyF_CCE470</v>
          </cell>
          <cell r="C473" t="str">
            <v>Codo 45° Tuberia Pvc Alta Presion 3"</v>
          </cell>
          <cell r="D473" t="str">
            <v>UN</v>
          </cell>
          <cell r="E473">
            <v>44049.8</v>
          </cell>
          <cell r="F473">
            <v>70829.89</v>
          </cell>
          <cell r="G473">
            <v>67960.009999999995</v>
          </cell>
          <cell r="H473">
            <v>61388.78</v>
          </cell>
          <cell r="I473">
            <v>51646.3</v>
          </cell>
          <cell r="J473">
            <v>61178.31</v>
          </cell>
          <cell r="K473">
            <v>62898.79</v>
          </cell>
          <cell r="L473">
            <v>154409.81</v>
          </cell>
          <cell r="M473">
            <v>69711.100000000006</v>
          </cell>
          <cell r="N473">
            <v>52419.26</v>
          </cell>
          <cell r="O473">
            <v>84287.57</v>
          </cell>
          <cell r="P473">
            <v>80872.41</v>
          </cell>
          <cell r="Q473">
            <v>73052.649999999994</v>
          </cell>
          <cell r="R473">
            <v>61459.1</v>
          </cell>
          <cell r="S473">
            <v>72802.19</v>
          </cell>
          <cell r="T473">
            <v>74849.56</v>
          </cell>
          <cell r="U473">
            <v>183747.67</v>
          </cell>
          <cell r="V473">
            <v>82956.210000000006</v>
          </cell>
        </row>
        <row r="474">
          <cell r="B474" t="str">
            <v>CyF_CCE471</v>
          </cell>
          <cell r="C474" t="str">
            <v>Codo 45° Tuberia Pvc Alta Presion 3/4"</v>
          </cell>
          <cell r="D474" t="str">
            <v>UN</v>
          </cell>
          <cell r="E474">
            <v>1794.38</v>
          </cell>
          <cell r="F474">
            <v>2430.15</v>
          </cell>
          <cell r="G474">
            <v>2764.49</v>
          </cell>
          <cell r="H474">
            <v>2923.27</v>
          </cell>
          <cell r="I474">
            <v>2101.33</v>
          </cell>
          <cell r="J474">
            <v>2499.4</v>
          </cell>
          <cell r="K474">
            <v>2553.71</v>
          </cell>
          <cell r="L474">
            <v>6277.69</v>
          </cell>
          <cell r="M474">
            <v>2461.33</v>
          </cell>
          <cell r="N474">
            <v>2135.31</v>
          </cell>
          <cell r="O474">
            <v>2891.88</v>
          </cell>
          <cell r="P474">
            <v>3289.74</v>
          </cell>
          <cell r="Q474">
            <v>3478.69</v>
          </cell>
          <cell r="R474">
            <v>2500.58</v>
          </cell>
          <cell r="S474">
            <v>2974.29</v>
          </cell>
          <cell r="T474">
            <v>3038.91</v>
          </cell>
          <cell r="U474">
            <v>7470.45</v>
          </cell>
          <cell r="V474">
            <v>2928.98</v>
          </cell>
        </row>
        <row r="475">
          <cell r="B475" t="str">
            <v>CyF_CCE472</v>
          </cell>
          <cell r="C475" t="str">
            <v>Codo 45° Tuberia Pvc Alta Presion 4"</v>
          </cell>
          <cell r="D475" t="str">
            <v>UN</v>
          </cell>
          <cell r="E475">
            <v>93713.72</v>
          </cell>
          <cell r="F475">
            <v>110604.92</v>
          </cell>
          <cell r="G475">
            <v>144585.92000000001</v>
          </cell>
          <cell r="H475">
            <v>116736.14</v>
          </cell>
          <cell r="I475">
            <v>109878.67</v>
          </cell>
          <cell r="J475">
            <v>130068.22</v>
          </cell>
          <cell r="K475">
            <v>133815.29</v>
          </cell>
          <cell r="L475">
            <v>328514.90000000002</v>
          </cell>
          <cell r="M475">
            <v>145974.07999999999</v>
          </cell>
          <cell r="N475">
            <v>111519.33</v>
          </cell>
          <cell r="O475">
            <v>131619.85</v>
          </cell>
          <cell r="P475">
            <v>172057.24</v>
          </cell>
          <cell r="Q475">
            <v>138916.01</v>
          </cell>
          <cell r="R475">
            <v>130755.62</v>
          </cell>
          <cell r="S475">
            <v>154781.18</v>
          </cell>
          <cell r="T475">
            <v>159240.20000000001</v>
          </cell>
          <cell r="U475">
            <v>390932.73</v>
          </cell>
          <cell r="V475">
            <v>173709.16</v>
          </cell>
        </row>
        <row r="476">
          <cell r="B476" t="str">
            <v>CyF_CCE473</v>
          </cell>
          <cell r="C476" t="str">
            <v>Codo 90° Tuberia Sanitaria De 3"</v>
          </cell>
          <cell r="D476" t="str">
            <v>UN</v>
          </cell>
          <cell r="E476">
            <v>8087</v>
          </cell>
          <cell r="F476">
            <v>11854.73</v>
          </cell>
          <cell r="G476">
            <v>12475.53</v>
          </cell>
          <cell r="H476">
            <v>13447.06</v>
          </cell>
          <cell r="I476">
            <v>9479.8799999999992</v>
          </cell>
          <cell r="J476">
            <v>13005.65</v>
          </cell>
          <cell r="K476">
            <v>11548.75</v>
          </cell>
          <cell r="L476">
            <v>28341.23</v>
          </cell>
          <cell r="M476">
            <v>11274.46</v>
          </cell>
          <cell r="N476">
            <v>9623.5300000000007</v>
          </cell>
          <cell r="O476">
            <v>14107.13</v>
          </cell>
          <cell r="P476">
            <v>14845.88</v>
          </cell>
          <cell r="Q476">
            <v>16002</v>
          </cell>
          <cell r="R476">
            <v>11281.06</v>
          </cell>
          <cell r="S476">
            <v>15476.72</v>
          </cell>
          <cell r="T476">
            <v>13743.01</v>
          </cell>
          <cell r="U476">
            <v>33726.06</v>
          </cell>
          <cell r="V476">
            <v>13416.61</v>
          </cell>
        </row>
        <row r="477">
          <cell r="B477" t="str">
            <v>CyF_CCE474</v>
          </cell>
          <cell r="C477" t="str">
            <v>Codo 90° 6" Acero Galvanizado Agua</v>
          </cell>
          <cell r="D477" t="str">
            <v>UN</v>
          </cell>
          <cell r="E477">
            <v>1189319.8</v>
          </cell>
          <cell r="F477">
            <v>527387.75</v>
          </cell>
          <cell r="G477">
            <v>202456.66</v>
          </cell>
          <cell r="H477">
            <v>486822.8</v>
          </cell>
          <cell r="I477">
            <v>713571.08</v>
          </cell>
          <cell r="J477">
            <v>503777.8</v>
          </cell>
          <cell r="K477">
            <v>940147.02</v>
          </cell>
          <cell r="L477">
            <v>1174382.24</v>
          </cell>
          <cell r="M477">
            <v>629130.72</v>
          </cell>
          <cell r="N477">
            <v>1415290.56</v>
          </cell>
          <cell r="O477">
            <v>627591.42000000004</v>
          </cell>
          <cell r="P477">
            <v>240923.43</v>
          </cell>
          <cell r="Q477">
            <v>579319.13</v>
          </cell>
          <cell r="R477">
            <v>849149.59</v>
          </cell>
          <cell r="S477">
            <v>599495.57999999996</v>
          </cell>
          <cell r="T477">
            <v>1118774.95</v>
          </cell>
          <cell r="U477">
            <v>1397514.87</v>
          </cell>
          <cell r="V477">
            <v>748665.56</v>
          </cell>
        </row>
        <row r="478">
          <cell r="B478" t="str">
            <v>CyF_CCE475</v>
          </cell>
          <cell r="C478" t="str">
            <v>Codo 90° 8" Pvc P</v>
          </cell>
          <cell r="D478" t="str">
            <v>UN</v>
          </cell>
          <cell r="E478">
            <v>934465.04</v>
          </cell>
          <cell r="F478">
            <v>966745.21</v>
          </cell>
          <cell r="G478">
            <v>999315.55</v>
          </cell>
          <cell r="H478">
            <v>681902.7</v>
          </cell>
          <cell r="I478">
            <v>222505.32</v>
          </cell>
          <cell r="J478">
            <v>682097.59</v>
          </cell>
          <cell r="K478">
            <v>1304160.49</v>
          </cell>
          <cell r="L478">
            <v>5573739.04</v>
          </cell>
          <cell r="M478">
            <v>311495.84000000003</v>
          </cell>
          <cell r="N478">
            <v>1112013.3999999999</v>
          </cell>
          <cell r="O478">
            <v>1150426.8</v>
          </cell>
          <cell r="P478">
            <v>1189185.5</v>
          </cell>
          <cell r="Q478">
            <v>811464.21</v>
          </cell>
          <cell r="R478">
            <v>264781.33</v>
          </cell>
          <cell r="S478">
            <v>811696.13</v>
          </cell>
          <cell r="T478">
            <v>1551950.98</v>
          </cell>
          <cell r="U478">
            <v>6632749.46</v>
          </cell>
          <cell r="V478">
            <v>370680.05</v>
          </cell>
        </row>
        <row r="479">
          <cell r="B479" t="str">
            <v>CyF_CCE476</v>
          </cell>
          <cell r="C479" t="str">
            <v>Codo 90° Acero Galvanizado - 1 1/4''</v>
          </cell>
          <cell r="D479" t="str">
            <v>UN</v>
          </cell>
          <cell r="E479">
            <v>10197.540000000001</v>
          </cell>
          <cell r="F479">
            <v>20065.93</v>
          </cell>
          <cell r="G479">
            <v>5380.27</v>
          </cell>
          <cell r="H479">
            <v>8769.82</v>
          </cell>
          <cell r="I479">
            <v>53475.5</v>
          </cell>
          <cell r="J479">
            <v>9159.6</v>
          </cell>
          <cell r="K479">
            <v>17961.18</v>
          </cell>
          <cell r="L479">
            <v>22434.2</v>
          </cell>
          <cell r="M479">
            <v>33982.17</v>
          </cell>
          <cell r="N479">
            <v>12135.07</v>
          </cell>
          <cell r="O479">
            <v>23878.46</v>
          </cell>
          <cell r="P479">
            <v>6402.52</v>
          </cell>
          <cell r="Q479">
            <v>10436.09</v>
          </cell>
          <cell r="R479">
            <v>63635.85</v>
          </cell>
          <cell r="S479">
            <v>10899.92</v>
          </cell>
          <cell r="T479">
            <v>21373.8</v>
          </cell>
          <cell r="U479">
            <v>26696.7</v>
          </cell>
          <cell r="V479">
            <v>40438.78</v>
          </cell>
        </row>
        <row r="480">
          <cell r="B480" t="str">
            <v>CyF_CCE477</v>
          </cell>
          <cell r="C480" t="str">
            <v>Codo 90° Acero Galvanizado - 1/2''</v>
          </cell>
          <cell r="D480" t="str">
            <v>UN</v>
          </cell>
          <cell r="E480">
            <v>2550.83</v>
          </cell>
          <cell r="F480">
            <v>11404.38</v>
          </cell>
          <cell r="G480">
            <v>2094.65</v>
          </cell>
          <cell r="H480">
            <v>3020.72</v>
          </cell>
          <cell r="I480">
            <v>15738.05</v>
          </cell>
          <cell r="J480">
            <v>3020.72</v>
          </cell>
          <cell r="K480">
            <v>4779.74</v>
          </cell>
          <cell r="L480">
            <v>5969.45</v>
          </cell>
          <cell r="M480">
            <v>12544.82</v>
          </cell>
          <cell r="N480">
            <v>3035.49</v>
          </cell>
          <cell r="O480">
            <v>13571.21</v>
          </cell>
          <cell r="P480">
            <v>2492.63</v>
          </cell>
          <cell r="Q480">
            <v>3594.66</v>
          </cell>
          <cell r="R480">
            <v>18728.28</v>
          </cell>
          <cell r="S480">
            <v>3594.66</v>
          </cell>
          <cell r="T480">
            <v>5687.89</v>
          </cell>
          <cell r="U480">
            <v>7103.65</v>
          </cell>
          <cell r="V480">
            <v>14928.34</v>
          </cell>
        </row>
        <row r="481">
          <cell r="B481" t="str">
            <v>CyF_CCE478</v>
          </cell>
          <cell r="C481" t="str">
            <v>Codo 90° Acero Galvanizado - 3/4''</v>
          </cell>
          <cell r="D481" t="str">
            <v>UN</v>
          </cell>
          <cell r="E481">
            <v>4249.9399999999996</v>
          </cell>
          <cell r="F481">
            <v>14291.57</v>
          </cell>
          <cell r="G481">
            <v>4730.66</v>
          </cell>
          <cell r="H481">
            <v>3663.84</v>
          </cell>
          <cell r="I481">
            <v>19722.36</v>
          </cell>
          <cell r="J481">
            <v>3663.84</v>
          </cell>
          <cell r="K481">
            <v>6823.86</v>
          </cell>
          <cell r="L481">
            <v>8743.49</v>
          </cell>
          <cell r="M481">
            <v>15720.72</v>
          </cell>
          <cell r="N481">
            <v>5057.43</v>
          </cell>
          <cell r="O481">
            <v>17006.97</v>
          </cell>
          <cell r="P481">
            <v>5629.49</v>
          </cell>
          <cell r="Q481">
            <v>4359.97</v>
          </cell>
          <cell r="R481">
            <v>23469.61</v>
          </cell>
          <cell r="S481">
            <v>4359.97</v>
          </cell>
          <cell r="T481">
            <v>8120.39</v>
          </cell>
          <cell r="U481">
            <v>10404.75</v>
          </cell>
          <cell r="V481">
            <v>18707.66</v>
          </cell>
        </row>
        <row r="482">
          <cell r="B482" t="str">
            <v>CyF_CCE479</v>
          </cell>
          <cell r="C482" t="str">
            <v>Codo 90° Acero Galvanizado Presion 4" - Calibre 40 Astm A53 - Tipo Colmena O .. 18Cm</v>
          </cell>
          <cell r="D482" t="str">
            <v>UN</v>
          </cell>
          <cell r="E482">
            <v>846115.72</v>
          </cell>
          <cell r="F482">
            <v>126155.58</v>
          </cell>
          <cell r="G482">
            <v>89867.98</v>
          </cell>
          <cell r="H482">
            <v>114982.16</v>
          </cell>
          <cell r="I482">
            <v>246410.03</v>
          </cell>
          <cell r="J482">
            <v>114787.28</v>
          </cell>
          <cell r="K482">
            <v>196854.09</v>
          </cell>
          <cell r="L482">
            <v>256335.25</v>
          </cell>
          <cell r="M482">
            <v>156862.66</v>
          </cell>
          <cell r="N482">
            <v>1006877.71</v>
          </cell>
          <cell r="O482">
            <v>150125.14000000001</v>
          </cell>
          <cell r="P482">
            <v>106942.9</v>
          </cell>
          <cell r="Q482">
            <v>136828.76999999999</v>
          </cell>
          <cell r="R482">
            <v>293227.94</v>
          </cell>
          <cell r="S482">
            <v>136596.85999999999</v>
          </cell>
          <cell r="T482">
            <v>234256.37</v>
          </cell>
          <cell r="U482">
            <v>305038.95</v>
          </cell>
          <cell r="V482">
            <v>186666.57</v>
          </cell>
        </row>
        <row r="483">
          <cell r="B483" t="str">
            <v>CyF_CCE480</v>
          </cell>
          <cell r="C483" t="str">
            <v>Codo 90° Cpvc Para Agua Caliente 1 1/2" Elaborado En Poli (Cloruro De Vinilo Cal Schedule 40)</v>
          </cell>
          <cell r="D483" t="str">
            <v>UN</v>
          </cell>
          <cell r="E483">
            <v>33144.89</v>
          </cell>
          <cell r="F483">
            <v>96314.95</v>
          </cell>
          <cell r="G483">
            <v>48703.94</v>
          </cell>
          <cell r="H483">
            <v>108940.73</v>
          </cell>
          <cell r="I483">
            <v>37012.31</v>
          </cell>
          <cell r="J483">
            <v>105976.92</v>
          </cell>
          <cell r="K483">
            <v>56890.55</v>
          </cell>
          <cell r="L483">
            <v>110657.24</v>
          </cell>
          <cell r="M483">
            <v>49170.93</v>
          </cell>
          <cell r="N483">
            <v>39442.42</v>
          </cell>
          <cell r="O483">
            <v>114614.79</v>
          </cell>
          <cell r="P483">
            <v>57957.69</v>
          </cell>
          <cell r="Q483">
            <v>129639.47</v>
          </cell>
          <cell r="R483">
            <v>44044.65</v>
          </cell>
          <cell r="S483">
            <v>126112.53</v>
          </cell>
          <cell r="T483">
            <v>67699.75</v>
          </cell>
          <cell r="U483">
            <v>131682.12</v>
          </cell>
          <cell r="V483">
            <v>58513.41</v>
          </cell>
        </row>
        <row r="484">
          <cell r="B484" t="str">
            <v>CyF_CCE481</v>
          </cell>
          <cell r="C484" t="str">
            <v>Codo 90° Cpvc Para Agua Caliente 1 1/4" Elaborado En Poli (Cloruro De Vinilo Cal Schedule 40)</v>
          </cell>
          <cell r="D484" t="str">
            <v>UN</v>
          </cell>
          <cell r="E484">
            <v>18817.23</v>
          </cell>
          <cell r="F484">
            <v>75705.77</v>
          </cell>
          <cell r="G484">
            <v>27652.02</v>
          </cell>
          <cell r="H484">
            <v>84774.98</v>
          </cell>
          <cell r="I484">
            <v>21013.279999999999</v>
          </cell>
          <cell r="J484">
            <v>84155.25</v>
          </cell>
          <cell r="K484">
            <v>32300.38</v>
          </cell>
          <cell r="L484">
            <v>62823.6</v>
          </cell>
          <cell r="M484">
            <v>27916.2</v>
          </cell>
          <cell r="N484">
            <v>22392.5</v>
          </cell>
          <cell r="O484">
            <v>90089.87</v>
          </cell>
          <cell r="P484">
            <v>32905.9</v>
          </cell>
          <cell r="Q484">
            <v>100882.23</v>
          </cell>
          <cell r="R484">
            <v>25005.8</v>
          </cell>
          <cell r="S484">
            <v>100144.75</v>
          </cell>
          <cell r="T484">
            <v>38437.449999999997</v>
          </cell>
          <cell r="U484">
            <v>74760.08</v>
          </cell>
          <cell r="V484">
            <v>33220.28</v>
          </cell>
        </row>
        <row r="485">
          <cell r="B485" t="str">
            <v>CyF_CCE482</v>
          </cell>
          <cell r="C485" t="str">
            <v>Codo 90° Cpvc Para Agua Caliente 1" Elaborado En Poli (Cloruro De Vinilo Cal Schedule 40)</v>
          </cell>
          <cell r="D485" t="str">
            <v>UN</v>
          </cell>
          <cell r="E485">
            <v>9270.74</v>
          </cell>
          <cell r="F485">
            <v>12502.96</v>
          </cell>
          <cell r="G485">
            <v>13621.75</v>
          </cell>
          <cell r="H485">
            <v>12277.76</v>
          </cell>
          <cell r="I485">
            <v>10352.459999999999</v>
          </cell>
          <cell r="J485">
            <v>12236.82</v>
          </cell>
          <cell r="K485">
            <v>15911.28</v>
          </cell>
          <cell r="L485">
            <v>30947.5</v>
          </cell>
          <cell r="M485">
            <v>13753.25</v>
          </cell>
          <cell r="N485">
            <v>11032.18</v>
          </cell>
          <cell r="O485">
            <v>14878.52</v>
          </cell>
          <cell r="P485">
            <v>16209.88</v>
          </cell>
          <cell r="Q485">
            <v>14610.53</v>
          </cell>
          <cell r="R485">
            <v>12319.43</v>
          </cell>
          <cell r="S485">
            <v>14561.82</v>
          </cell>
          <cell r="T485">
            <v>18934.419999999998</v>
          </cell>
          <cell r="U485">
            <v>36827.53</v>
          </cell>
          <cell r="V485">
            <v>16366.37</v>
          </cell>
        </row>
        <row r="486">
          <cell r="B486" t="str">
            <v>CyF_CCE483</v>
          </cell>
          <cell r="C486" t="str">
            <v>Codo 90° Cpvc Para Agua Caliente 1/2" Elaborado En Poli (Cloruro De Vinilo Cal Schedule 40)</v>
          </cell>
          <cell r="D486" t="str">
            <v>UN</v>
          </cell>
          <cell r="E486">
            <v>1748.19</v>
          </cell>
          <cell r="F486">
            <v>2353.06</v>
          </cell>
          <cell r="G486">
            <v>2565.27</v>
          </cell>
          <cell r="H486">
            <v>2280.16</v>
          </cell>
          <cell r="I486">
            <v>1949.53</v>
          </cell>
          <cell r="J486">
            <v>2280.16</v>
          </cell>
          <cell r="K486">
            <v>2995.46</v>
          </cell>
          <cell r="L486">
            <v>5825.09</v>
          </cell>
          <cell r="M486">
            <v>2589.9499999999998</v>
          </cell>
          <cell r="N486">
            <v>2080.35</v>
          </cell>
          <cell r="O486">
            <v>2800.14</v>
          </cell>
          <cell r="P486">
            <v>3052.67</v>
          </cell>
          <cell r="Q486">
            <v>2713.39</v>
          </cell>
          <cell r="R486">
            <v>2319.94</v>
          </cell>
          <cell r="S486">
            <v>2713.39</v>
          </cell>
          <cell r="T486">
            <v>3564.6</v>
          </cell>
          <cell r="U486">
            <v>6931.86</v>
          </cell>
          <cell r="V486">
            <v>3082.04</v>
          </cell>
        </row>
        <row r="487">
          <cell r="B487" t="str">
            <v>CyF_CCE484</v>
          </cell>
          <cell r="C487" t="str">
            <v>Codo 90° Cpvc Para Agua Caliente 2" Elaborado En Poli (Cloruro De Vinilo Cal Schedule 40)</v>
          </cell>
          <cell r="D487" t="str">
            <v>UN</v>
          </cell>
          <cell r="E487">
            <v>65137.8</v>
          </cell>
          <cell r="F487">
            <v>161882.25</v>
          </cell>
          <cell r="G487">
            <v>95713.09</v>
          </cell>
          <cell r="H487">
            <v>185140.78</v>
          </cell>
          <cell r="I487">
            <v>101004.8</v>
          </cell>
          <cell r="J487">
            <v>176084.08</v>
          </cell>
          <cell r="K487">
            <v>111804.81</v>
          </cell>
          <cell r="L487">
            <v>217467.5</v>
          </cell>
          <cell r="M487">
            <v>96631.65</v>
          </cell>
          <cell r="N487">
            <v>77513.98</v>
          </cell>
          <cell r="O487">
            <v>192639.88</v>
          </cell>
          <cell r="P487">
            <v>113898.58</v>
          </cell>
          <cell r="Q487">
            <v>220317.53</v>
          </cell>
          <cell r="R487">
            <v>120195.71</v>
          </cell>
          <cell r="S487">
            <v>209540.06</v>
          </cell>
          <cell r="T487">
            <v>133047.72</v>
          </cell>
          <cell r="U487">
            <v>258786.33</v>
          </cell>
          <cell r="V487">
            <v>114991.66</v>
          </cell>
        </row>
        <row r="488">
          <cell r="B488" t="str">
            <v>CyF_CCE485</v>
          </cell>
          <cell r="C488" t="str">
            <v>Codo 90° Cpvc Para Agua Caliente 3/4" Elaborado En Poli (Cloruro De Vinilo Cal Schedule 40)</v>
          </cell>
          <cell r="D488" t="str">
            <v>UN</v>
          </cell>
          <cell r="E488">
            <v>3157.13</v>
          </cell>
          <cell r="F488">
            <v>4257.16</v>
          </cell>
          <cell r="G488">
            <v>4639.7</v>
          </cell>
          <cell r="H488">
            <v>4190.0200000000004</v>
          </cell>
          <cell r="I488">
            <v>3524.93</v>
          </cell>
          <cell r="J488">
            <v>4191.9799999999996</v>
          </cell>
          <cell r="K488">
            <v>5417.81</v>
          </cell>
          <cell r="L488">
            <v>10538.22</v>
          </cell>
          <cell r="M488">
            <v>4682.87</v>
          </cell>
          <cell r="N488">
            <v>3756.98</v>
          </cell>
          <cell r="O488">
            <v>5066.0200000000004</v>
          </cell>
          <cell r="P488">
            <v>5521.24</v>
          </cell>
          <cell r="Q488">
            <v>4986.12</v>
          </cell>
          <cell r="R488">
            <v>4194.67</v>
          </cell>
          <cell r="S488">
            <v>4988.46</v>
          </cell>
          <cell r="T488">
            <v>6447.19</v>
          </cell>
          <cell r="U488">
            <v>12540.48</v>
          </cell>
          <cell r="V488">
            <v>5572.62</v>
          </cell>
        </row>
        <row r="489">
          <cell r="B489" t="str">
            <v>CyF_CCE486</v>
          </cell>
          <cell r="C489" t="str">
            <v>Codo 90° Hd Awwa C-153/C-110/Iso 2531 12" Bridado.</v>
          </cell>
          <cell r="D489" t="str">
            <v>UN</v>
          </cell>
          <cell r="E489">
            <v>3907758.01</v>
          </cell>
          <cell r="F489">
            <v>3818115.24</v>
          </cell>
          <cell r="G489">
            <v>3612778.59</v>
          </cell>
          <cell r="H489">
            <v>3410487.95</v>
          </cell>
          <cell r="I489">
            <v>2580837.5499999998</v>
          </cell>
          <cell r="J489">
            <v>3593679.86</v>
          </cell>
          <cell r="K489">
            <v>3929985.01</v>
          </cell>
          <cell r="L489">
            <v>6674548.7699999996</v>
          </cell>
          <cell r="M489">
            <v>2469583.0499999998</v>
          </cell>
          <cell r="N489">
            <v>4650232.03</v>
          </cell>
          <cell r="O489">
            <v>4543557.1399999997</v>
          </cell>
          <cell r="P489">
            <v>4299206.5199999996</v>
          </cell>
          <cell r="Q489">
            <v>4058480.66</v>
          </cell>
          <cell r="R489">
            <v>3071196.68</v>
          </cell>
          <cell r="S489">
            <v>4276479.03</v>
          </cell>
          <cell r="T489">
            <v>4676682.16</v>
          </cell>
          <cell r="U489">
            <v>7942713.04</v>
          </cell>
          <cell r="V489">
            <v>2938803.83</v>
          </cell>
        </row>
        <row r="490">
          <cell r="B490" t="str">
            <v>CyF_CCE487</v>
          </cell>
          <cell r="C490" t="str">
            <v>Codo 90° Hd Awwa C-153/C-110/Iso 2531 14" Bridado.</v>
          </cell>
          <cell r="D490" t="str">
            <v>UN</v>
          </cell>
          <cell r="E490">
            <v>5436879.3399999999</v>
          </cell>
          <cell r="F490">
            <v>6687247.2300000004</v>
          </cell>
          <cell r="G490">
            <v>6086887.3099999996</v>
          </cell>
          <cell r="H490">
            <v>7697958.5</v>
          </cell>
          <cell r="I490">
            <v>2892613.48</v>
          </cell>
          <cell r="J490">
            <v>7223998.1299999999</v>
          </cell>
          <cell r="K490">
            <v>5675420.0599999996</v>
          </cell>
          <cell r="L490">
            <v>7403208.0800000001</v>
          </cell>
          <cell r="M490">
            <v>2858313.7</v>
          </cell>
          <cell r="N490">
            <v>6469886.4100000001</v>
          </cell>
          <cell r="O490">
            <v>7957824.2000000002</v>
          </cell>
          <cell r="P490">
            <v>7243395.9000000004</v>
          </cell>
          <cell r="Q490">
            <v>9160570.6199999992</v>
          </cell>
          <cell r="R490">
            <v>3442210.04</v>
          </cell>
          <cell r="S490">
            <v>8596557.7699999996</v>
          </cell>
          <cell r="T490">
            <v>6753749.8700000001</v>
          </cell>
          <cell r="U490">
            <v>8809817.6199999992</v>
          </cell>
          <cell r="V490">
            <v>3401393.3</v>
          </cell>
        </row>
        <row r="491">
          <cell r="B491" t="str">
            <v>CyF_CCE488</v>
          </cell>
          <cell r="C491" t="str">
            <v>Codo 90° Presion Pvc - 1''</v>
          </cell>
          <cell r="D491" t="str">
            <v>UN</v>
          </cell>
          <cell r="E491">
            <v>2126.41</v>
          </cell>
          <cell r="F491">
            <v>2627.98</v>
          </cell>
          <cell r="G491">
            <v>3278.41</v>
          </cell>
          <cell r="H491">
            <v>2923.27</v>
          </cell>
          <cell r="I491">
            <v>2489.8000000000002</v>
          </cell>
          <cell r="J491">
            <v>2940.81</v>
          </cell>
          <cell r="K491">
            <v>3034.43</v>
          </cell>
          <cell r="L491">
            <v>7444.25</v>
          </cell>
          <cell r="M491">
            <v>3017.12</v>
          </cell>
          <cell r="N491">
            <v>2530.4299999999998</v>
          </cell>
          <cell r="O491">
            <v>3127.3</v>
          </cell>
          <cell r="P491">
            <v>3901.31</v>
          </cell>
          <cell r="Q491">
            <v>3478.69</v>
          </cell>
          <cell r="R491">
            <v>2962.86</v>
          </cell>
          <cell r="S491">
            <v>3499.56</v>
          </cell>
          <cell r="T491">
            <v>3610.97</v>
          </cell>
          <cell r="U491">
            <v>8858.66</v>
          </cell>
          <cell r="V491">
            <v>3590.37</v>
          </cell>
        </row>
        <row r="492">
          <cell r="B492" t="str">
            <v>CyF_CCE489</v>
          </cell>
          <cell r="C492" t="str">
            <v>Codo 90° Presion Pvc - 1 1/2"</v>
          </cell>
          <cell r="D492" t="str">
            <v>UN</v>
          </cell>
          <cell r="E492">
            <v>7622.17</v>
          </cell>
          <cell r="F492">
            <v>9530.26</v>
          </cell>
          <cell r="G492">
            <v>11755.18</v>
          </cell>
          <cell r="H492">
            <v>10718.68</v>
          </cell>
          <cell r="I492">
            <v>8933.64</v>
          </cell>
          <cell r="J492">
            <v>10547.18</v>
          </cell>
          <cell r="K492">
            <v>10877.47</v>
          </cell>
          <cell r="L492">
            <v>26706.47</v>
          </cell>
          <cell r="M492">
            <v>9368.92</v>
          </cell>
          <cell r="N492">
            <v>9070.3799999999992</v>
          </cell>
          <cell r="O492">
            <v>11341.01</v>
          </cell>
          <cell r="P492">
            <v>13988.66</v>
          </cell>
          <cell r="Q492">
            <v>12755.23</v>
          </cell>
          <cell r="R492">
            <v>10631.03</v>
          </cell>
          <cell r="S492">
            <v>12551.14</v>
          </cell>
          <cell r="T492">
            <v>12944.19</v>
          </cell>
          <cell r="U492">
            <v>31780.7</v>
          </cell>
          <cell r="V492">
            <v>11149.01</v>
          </cell>
        </row>
        <row r="493">
          <cell r="B493" t="str">
            <v>CyF_CCE490</v>
          </cell>
          <cell r="C493" t="str">
            <v>Codo 90° Presion Pvc - 1 1/4"</v>
          </cell>
          <cell r="D493" t="str">
            <v>UN</v>
          </cell>
          <cell r="E493">
            <v>4082.47</v>
          </cell>
          <cell r="F493">
            <v>5070.3599999999997</v>
          </cell>
          <cell r="G493">
            <v>6296.95</v>
          </cell>
          <cell r="H493">
            <v>5651.66</v>
          </cell>
          <cell r="I493">
            <v>4785.96</v>
          </cell>
          <cell r="J493">
            <v>5662.39</v>
          </cell>
          <cell r="K493">
            <v>5826.34</v>
          </cell>
          <cell r="L493">
            <v>14303.28</v>
          </cell>
          <cell r="M493">
            <v>7145.78</v>
          </cell>
          <cell r="N493">
            <v>4858.1400000000003</v>
          </cell>
          <cell r="O493">
            <v>6033.73</v>
          </cell>
          <cell r="P493">
            <v>7493.37</v>
          </cell>
          <cell r="Q493">
            <v>6725.48</v>
          </cell>
          <cell r="R493">
            <v>5695.29</v>
          </cell>
          <cell r="S493">
            <v>6738.24</v>
          </cell>
          <cell r="T493">
            <v>6933.34</v>
          </cell>
          <cell r="U493">
            <v>17020.900000000001</v>
          </cell>
          <cell r="V493">
            <v>8503.48</v>
          </cell>
        </row>
        <row r="494">
          <cell r="B494" t="str">
            <v>CyF_CCE491</v>
          </cell>
          <cell r="C494" t="str">
            <v>Codo 90° Presion Pvc - 1/2''</v>
          </cell>
          <cell r="D494" t="str">
            <v>UN</v>
          </cell>
          <cell r="E494">
            <v>682.81</v>
          </cell>
          <cell r="F494">
            <v>813.55</v>
          </cell>
          <cell r="G494">
            <v>1048.05</v>
          </cell>
          <cell r="H494">
            <v>876.99</v>
          </cell>
          <cell r="I494">
            <v>796.07</v>
          </cell>
          <cell r="J494">
            <v>938.36</v>
          </cell>
          <cell r="K494">
            <v>965.76</v>
          </cell>
          <cell r="L494">
            <v>2376.08</v>
          </cell>
          <cell r="M494">
            <v>1111.57</v>
          </cell>
          <cell r="N494">
            <v>812.54</v>
          </cell>
          <cell r="O494">
            <v>968.12</v>
          </cell>
          <cell r="P494">
            <v>1247.18</v>
          </cell>
          <cell r="Q494">
            <v>1043.6199999999999</v>
          </cell>
          <cell r="R494">
            <v>947.32</v>
          </cell>
          <cell r="S494">
            <v>1116.6500000000001</v>
          </cell>
          <cell r="T494">
            <v>1149.25</v>
          </cell>
          <cell r="U494">
            <v>2827.54</v>
          </cell>
          <cell r="V494">
            <v>1322.77</v>
          </cell>
        </row>
        <row r="495">
          <cell r="B495" t="str">
            <v>CyF_CCE492</v>
          </cell>
          <cell r="C495" t="str">
            <v>Codo 90° Presion Pvc - 2"</v>
          </cell>
          <cell r="D495" t="str">
            <v>UN</v>
          </cell>
          <cell r="E495">
            <v>12491.41</v>
          </cell>
          <cell r="F495">
            <v>15532.51</v>
          </cell>
          <cell r="G495">
            <v>19266.189999999999</v>
          </cell>
          <cell r="H495">
            <v>17344.77</v>
          </cell>
          <cell r="I495">
            <v>14642.36</v>
          </cell>
          <cell r="J495">
            <v>17314.560000000001</v>
          </cell>
          <cell r="K495">
            <v>17835.599999999999</v>
          </cell>
          <cell r="L495">
            <v>43772.08</v>
          </cell>
          <cell r="M495">
            <v>17308.68</v>
          </cell>
          <cell r="N495">
            <v>14864.78</v>
          </cell>
          <cell r="O495">
            <v>18483.689999999999</v>
          </cell>
          <cell r="P495">
            <v>22926.77</v>
          </cell>
          <cell r="Q495">
            <v>20640.28</v>
          </cell>
          <cell r="R495">
            <v>17424.41</v>
          </cell>
          <cell r="S495">
            <v>20604.330000000002</v>
          </cell>
          <cell r="T495">
            <v>21224.36</v>
          </cell>
          <cell r="U495">
            <v>52088.78</v>
          </cell>
          <cell r="V495">
            <v>20597.330000000002</v>
          </cell>
        </row>
        <row r="496">
          <cell r="B496" t="str">
            <v>CyF_CCE493</v>
          </cell>
          <cell r="C496" t="str">
            <v>Codo 90° Presion Pvc - 3"</v>
          </cell>
          <cell r="D496" t="str">
            <v>UN</v>
          </cell>
          <cell r="E496">
            <v>46539.99</v>
          </cell>
          <cell r="F496">
            <v>59566.27</v>
          </cell>
          <cell r="G496">
            <v>71804.3</v>
          </cell>
          <cell r="H496">
            <v>68209.759999999995</v>
          </cell>
          <cell r="I496">
            <v>54567.59</v>
          </cell>
          <cell r="J496">
            <v>64706.71</v>
          </cell>
          <cell r="K496">
            <v>66452.899999999994</v>
          </cell>
          <cell r="L496">
            <v>163145.49</v>
          </cell>
          <cell r="M496">
            <v>63359.29</v>
          </cell>
          <cell r="N496">
            <v>55382.59</v>
          </cell>
          <cell r="O496">
            <v>70883.86</v>
          </cell>
          <cell r="P496">
            <v>85447.12</v>
          </cell>
          <cell r="Q496">
            <v>81169.61</v>
          </cell>
          <cell r="R496">
            <v>64935.43</v>
          </cell>
          <cell r="S496">
            <v>77000.98</v>
          </cell>
          <cell r="T496">
            <v>79078.95</v>
          </cell>
          <cell r="U496">
            <v>194143.13</v>
          </cell>
          <cell r="V496">
            <v>75397.56</v>
          </cell>
        </row>
        <row r="497">
          <cell r="B497" t="str">
            <v>CyF_CCE494</v>
          </cell>
          <cell r="C497" t="str">
            <v>Codo 90° Presion Pvc - 3/4''</v>
          </cell>
          <cell r="D497" t="str">
            <v>UN</v>
          </cell>
          <cell r="E497">
            <v>1088.47</v>
          </cell>
          <cell r="F497">
            <v>1456.78</v>
          </cell>
          <cell r="G497">
            <v>1677.45</v>
          </cell>
          <cell r="H497">
            <v>1753.96</v>
          </cell>
          <cell r="I497">
            <v>1274.19</v>
          </cell>
          <cell r="J497">
            <v>1496.72</v>
          </cell>
          <cell r="K497">
            <v>1548.97</v>
          </cell>
          <cell r="L497">
            <v>3807.96</v>
          </cell>
          <cell r="M497">
            <v>1190.96</v>
          </cell>
          <cell r="N497">
            <v>1295.28</v>
          </cell>
          <cell r="O497">
            <v>1733.57</v>
          </cell>
          <cell r="P497">
            <v>1996.17</v>
          </cell>
          <cell r="Q497">
            <v>2087.21</v>
          </cell>
          <cell r="R497">
            <v>1516.29</v>
          </cell>
          <cell r="S497">
            <v>1781.1</v>
          </cell>
          <cell r="T497">
            <v>1843.27</v>
          </cell>
          <cell r="U497">
            <v>4531.47</v>
          </cell>
          <cell r="V497">
            <v>1417.24</v>
          </cell>
        </row>
        <row r="498">
          <cell r="B498" t="str">
            <v>CyF_CCE495</v>
          </cell>
          <cell r="C498" t="str">
            <v>Codo 90° Presion Pvc - 4"</v>
          </cell>
          <cell r="D498" t="str">
            <v>UN</v>
          </cell>
          <cell r="E498">
            <v>100964.88</v>
          </cell>
          <cell r="F498">
            <v>125169.3</v>
          </cell>
          <cell r="G498">
            <v>155775.22</v>
          </cell>
          <cell r="H498">
            <v>139342.79</v>
          </cell>
          <cell r="I498">
            <v>118381.99</v>
          </cell>
          <cell r="J498">
            <v>139960.59</v>
          </cell>
          <cell r="K498">
            <v>144167.28</v>
          </cell>
          <cell r="L498">
            <v>353937.73</v>
          </cell>
          <cell r="M498">
            <v>157264.42000000001</v>
          </cell>
          <cell r="N498">
            <v>120148.21</v>
          </cell>
          <cell r="O498">
            <v>148951.47</v>
          </cell>
          <cell r="P498">
            <v>185372.51</v>
          </cell>
          <cell r="Q498">
            <v>165817.92000000001</v>
          </cell>
          <cell r="R498">
            <v>140874.57</v>
          </cell>
          <cell r="S498">
            <v>166553.1</v>
          </cell>
          <cell r="T498">
            <v>171559.06</v>
          </cell>
          <cell r="U498">
            <v>421185.9</v>
          </cell>
          <cell r="V498">
            <v>187144.66</v>
          </cell>
        </row>
        <row r="499">
          <cell r="B499" t="str">
            <v>CyF_CCE496</v>
          </cell>
          <cell r="C499" t="str">
            <v>Codo 90° Radio Corto 8" - Union Platino Pvc Clase 200 Presion Rde 21</v>
          </cell>
          <cell r="D499" t="str">
            <v>UN</v>
          </cell>
          <cell r="E499">
            <v>574272.75</v>
          </cell>
          <cell r="F499">
            <v>1940234.82</v>
          </cell>
          <cell r="G499">
            <v>1895733.26</v>
          </cell>
          <cell r="H499">
            <v>2261543.2799999998</v>
          </cell>
          <cell r="I499">
            <v>1362558.8</v>
          </cell>
          <cell r="J499">
            <v>2067906.3</v>
          </cell>
          <cell r="K499">
            <v>912912.2</v>
          </cell>
          <cell r="L499">
            <v>3449964.36</v>
          </cell>
          <cell r="M499">
            <v>1670919.38</v>
          </cell>
          <cell r="N499">
            <v>683384.57</v>
          </cell>
          <cell r="O499">
            <v>2308879.44</v>
          </cell>
          <cell r="P499">
            <v>2255922.58</v>
          </cell>
          <cell r="Q499">
            <v>2691236.5</v>
          </cell>
          <cell r="R499">
            <v>1621444.97</v>
          </cell>
          <cell r="S499">
            <v>2460808.5</v>
          </cell>
          <cell r="T499">
            <v>1086365.52</v>
          </cell>
          <cell r="U499">
            <v>4105457.59</v>
          </cell>
          <cell r="V499">
            <v>1988394.06</v>
          </cell>
        </row>
        <row r="500">
          <cell r="B500" t="str">
            <v>CyF_CCE497</v>
          </cell>
          <cell r="C500" t="str">
            <v>Codo 90° Tuberia Polipropileno - Pp Pn 110 Mm.</v>
          </cell>
          <cell r="D500" t="str">
            <v>UN</v>
          </cell>
          <cell r="E500">
            <v>679613.17</v>
          </cell>
          <cell r="F500">
            <v>119572.8</v>
          </cell>
          <cell r="G500">
            <v>344335.85</v>
          </cell>
          <cell r="H500">
            <v>87698.26</v>
          </cell>
          <cell r="I500">
            <v>249019.76</v>
          </cell>
          <cell r="J500">
            <v>88173</v>
          </cell>
          <cell r="K500">
            <v>20361.87</v>
          </cell>
          <cell r="L500">
            <v>132654.47</v>
          </cell>
          <cell r="M500">
            <v>177850.63</v>
          </cell>
          <cell r="N500">
            <v>808739.67</v>
          </cell>
          <cell r="O500">
            <v>142291.63</v>
          </cell>
          <cell r="P500">
            <v>409759.66</v>
          </cell>
          <cell r="Q500">
            <v>104360.93</v>
          </cell>
          <cell r="R500">
            <v>296333.51</v>
          </cell>
          <cell r="S500">
            <v>104925.87</v>
          </cell>
          <cell r="T500">
            <v>24230.63</v>
          </cell>
          <cell r="U500">
            <v>157858.82</v>
          </cell>
          <cell r="V500">
            <v>211642.25</v>
          </cell>
        </row>
        <row r="501">
          <cell r="B501" t="str">
            <v>CyF_CCE498</v>
          </cell>
          <cell r="C501" t="str">
            <v>Codo Acero Negro 1 1/2", 300 Psi</v>
          </cell>
          <cell r="D501" t="str">
            <v>UN</v>
          </cell>
          <cell r="E501">
            <v>8498.43</v>
          </cell>
          <cell r="F501">
            <v>54188.14</v>
          </cell>
          <cell r="G501">
            <v>52032.86</v>
          </cell>
          <cell r="H501">
            <v>50475.22</v>
          </cell>
          <cell r="I501">
            <v>250742.97</v>
          </cell>
          <cell r="J501">
            <v>45152.43</v>
          </cell>
          <cell r="K501">
            <v>14698.66</v>
          </cell>
          <cell r="L501">
            <v>29851.15</v>
          </cell>
          <cell r="M501">
            <v>12703.62</v>
          </cell>
          <cell r="N501">
            <v>10113.129999999999</v>
          </cell>
          <cell r="O501">
            <v>64483.89</v>
          </cell>
          <cell r="P501">
            <v>61919.1</v>
          </cell>
          <cell r="Q501">
            <v>60065.51</v>
          </cell>
          <cell r="R501">
            <v>298384.13</v>
          </cell>
          <cell r="S501">
            <v>53731.39</v>
          </cell>
          <cell r="T501">
            <v>17491.41</v>
          </cell>
          <cell r="U501">
            <v>35522.870000000003</v>
          </cell>
          <cell r="V501">
            <v>15117.31</v>
          </cell>
        </row>
        <row r="502">
          <cell r="B502" t="str">
            <v>CyF_CCE499</v>
          </cell>
          <cell r="C502" t="str">
            <v>Codo Acero Negro 1 1/4", 300 Psi</v>
          </cell>
          <cell r="D502" t="str">
            <v>UN</v>
          </cell>
          <cell r="E502">
            <v>6458.64</v>
          </cell>
          <cell r="F502">
            <v>32585.56</v>
          </cell>
          <cell r="G502">
            <v>39207.980000000003</v>
          </cell>
          <cell r="H502">
            <v>38782.11</v>
          </cell>
          <cell r="I502">
            <v>226717.55</v>
          </cell>
          <cell r="J502">
            <v>33929.49</v>
          </cell>
          <cell r="K502">
            <v>12912.94</v>
          </cell>
          <cell r="L502">
            <v>22438.11</v>
          </cell>
          <cell r="M502">
            <v>14291.57</v>
          </cell>
          <cell r="N502">
            <v>7685.78</v>
          </cell>
          <cell r="O502">
            <v>38776.82</v>
          </cell>
          <cell r="P502">
            <v>46657.5</v>
          </cell>
          <cell r="Q502">
            <v>46150.71</v>
          </cell>
          <cell r="R502">
            <v>269793.88</v>
          </cell>
          <cell r="S502">
            <v>40376.089999999997</v>
          </cell>
          <cell r="T502">
            <v>15366.4</v>
          </cell>
          <cell r="U502">
            <v>26701.35</v>
          </cell>
          <cell r="V502">
            <v>17006.97</v>
          </cell>
        </row>
        <row r="503">
          <cell r="B503" t="str">
            <v>CyF_CCE500</v>
          </cell>
          <cell r="C503" t="str">
            <v>Codo Acero Negro 1", 300 Psi</v>
          </cell>
          <cell r="D503" t="str">
            <v>UN</v>
          </cell>
          <cell r="E503">
            <v>4589.18</v>
          </cell>
          <cell r="F503">
            <v>20917.3</v>
          </cell>
          <cell r="G503">
            <v>24884.65</v>
          </cell>
          <cell r="H503">
            <v>25140.17</v>
          </cell>
          <cell r="I503">
            <v>184708.91</v>
          </cell>
          <cell r="J503">
            <v>21534.79</v>
          </cell>
          <cell r="K503">
            <v>6598.66</v>
          </cell>
          <cell r="L503">
            <v>14045.77</v>
          </cell>
          <cell r="M503">
            <v>12703.62</v>
          </cell>
          <cell r="N503">
            <v>5461.12</v>
          </cell>
          <cell r="O503">
            <v>24891.59</v>
          </cell>
          <cell r="P503">
            <v>29612.73</v>
          </cell>
          <cell r="Q503">
            <v>29916.799999999999</v>
          </cell>
          <cell r="R503">
            <v>219803.6</v>
          </cell>
          <cell r="S503">
            <v>25626.400000000001</v>
          </cell>
          <cell r="T503">
            <v>7852.41</v>
          </cell>
          <cell r="U503">
            <v>16714.47</v>
          </cell>
          <cell r="V503">
            <v>15117.31</v>
          </cell>
        </row>
        <row r="504">
          <cell r="B504" t="str">
            <v>CyF_CCE501</v>
          </cell>
          <cell r="C504" t="str">
            <v>Codo Acero Negro 2 1/2", 200 Psi Ranurado</v>
          </cell>
          <cell r="D504" t="str">
            <v>UN</v>
          </cell>
          <cell r="E504">
            <v>31432.79</v>
          </cell>
          <cell r="F504">
            <v>36070.33</v>
          </cell>
          <cell r="G504">
            <v>36257.279999999999</v>
          </cell>
          <cell r="H504">
            <v>42679.83</v>
          </cell>
          <cell r="I504">
            <v>469750.87</v>
          </cell>
          <cell r="J504">
            <v>37807.699999999997</v>
          </cell>
          <cell r="K504">
            <v>31772.03</v>
          </cell>
          <cell r="L504">
            <v>96759.73</v>
          </cell>
          <cell r="M504">
            <v>15879.52</v>
          </cell>
          <cell r="N504">
            <v>37405.019999999997</v>
          </cell>
          <cell r="O504">
            <v>42923.69</v>
          </cell>
          <cell r="P504">
            <v>43146.16</v>
          </cell>
          <cell r="Q504">
            <v>50789</v>
          </cell>
          <cell r="R504">
            <v>559003.54</v>
          </cell>
          <cell r="S504">
            <v>44991.16</v>
          </cell>
          <cell r="T504">
            <v>37808.720000000001</v>
          </cell>
          <cell r="U504">
            <v>115144.08</v>
          </cell>
          <cell r="V504">
            <v>18896.63</v>
          </cell>
        </row>
        <row r="505">
          <cell r="B505" t="str">
            <v>CyF_CCE502</v>
          </cell>
          <cell r="C505" t="str">
            <v>Codo Acero Negro 2", 200 Psi Ranurado</v>
          </cell>
          <cell r="D505" t="str">
            <v>UN</v>
          </cell>
          <cell r="E505">
            <v>20390.75</v>
          </cell>
          <cell r="F505">
            <v>24105.119999999999</v>
          </cell>
          <cell r="G505">
            <v>23420.85</v>
          </cell>
          <cell r="H505">
            <v>26894.13</v>
          </cell>
          <cell r="I505">
            <v>236269.94</v>
          </cell>
          <cell r="J505">
            <v>26894.13</v>
          </cell>
          <cell r="K505">
            <v>30771.62</v>
          </cell>
          <cell r="L505">
            <v>53451.95</v>
          </cell>
          <cell r="M505">
            <v>23819.29</v>
          </cell>
          <cell r="N505">
            <v>24264.99</v>
          </cell>
          <cell r="O505">
            <v>28685.09</v>
          </cell>
          <cell r="P505">
            <v>27870.81</v>
          </cell>
          <cell r="Q505">
            <v>32004.01</v>
          </cell>
          <cell r="R505">
            <v>281161.23</v>
          </cell>
          <cell r="S505">
            <v>32004.01</v>
          </cell>
          <cell r="T505">
            <v>36618.230000000003</v>
          </cell>
          <cell r="U505">
            <v>63607.82</v>
          </cell>
          <cell r="V505">
            <v>28344.959999999999</v>
          </cell>
        </row>
        <row r="506">
          <cell r="B506" t="str">
            <v>CyF_CCE503</v>
          </cell>
          <cell r="C506" t="str">
            <v>Codo Acero Negro 2", 300 Psi Ranurado</v>
          </cell>
          <cell r="D506" t="str">
            <v>UN</v>
          </cell>
          <cell r="E506">
            <v>20390.75</v>
          </cell>
          <cell r="F506">
            <v>38399.57</v>
          </cell>
          <cell r="G506">
            <v>23420.85</v>
          </cell>
          <cell r="H506">
            <v>26894.13</v>
          </cell>
          <cell r="I506">
            <v>238760.15</v>
          </cell>
          <cell r="J506">
            <v>26894.13</v>
          </cell>
          <cell r="K506">
            <v>30771.62</v>
          </cell>
          <cell r="L506">
            <v>53451.95</v>
          </cell>
          <cell r="M506">
            <v>31759.040000000001</v>
          </cell>
          <cell r="N506">
            <v>24264.99</v>
          </cell>
          <cell r="O506">
            <v>45695.49</v>
          </cell>
          <cell r="P506">
            <v>27870.81</v>
          </cell>
          <cell r="Q506">
            <v>32004.01</v>
          </cell>
          <cell r="R506">
            <v>284124.58</v>
          </cell>
          <cell r="S506">
            <v>32004.01</v>
          </cell>
          <cell r="T506">
            <v>36618.230000000003</v>
          </cell>
          <cell r="U506">
            <v>63607.82</v>
          </cell>
          <cell r="V506">
            <v>37793.26</v>
          </cell>
        </row>
        <row r="507">
          <cell r="B507" t="str">
            <v>CyF_CCE504</v>
          </cell>
          <cell r="C507" t="str">
            <v>Codo Acero Negro 3", 200 Psi Ranurado</v>
          </cell>
          <cell r="D507" t="str">
            <v>UN</v>
          </cell>
          <cell r="E507">
            <v>38738.82</v>
          </cell>
          <cell r="F507">
            <v>40611.870000000003</v>
          </cell>
          <cell r="G507">
            <v>51796.12</v>
          </cell>
          <cell r="H507">
            <v>45797.99</v>
          </cell>
          <cell r="I507">
            <v>389705.95</v>
          </cell>
          <cell r="J507">
            <v>44823.55</v>
          </cell>
          <cell r="K507">
            <v>49063.38</v>
          </cell>
          <cell r="L507">
            <v>138897.04</v>
          </cell>
          <cell r="M507">
            <v>39698.800000000003</v>
          </cell>
          <cell r="N507">
            <v>46099.199999999997</v>
          </cell>
          <cell r="O507">
            <v>48328.13</v>
          </cell>
          <cell r="P507">
            <v>61637.38</v>
          </cell>
          <cell r="Q507">
            <v>54499.61</v>
          </cell>
          <cell r="R507">
            <v>463750.08</v>
          </cell>
          <cell r="S507">
            <v>53340.02</v>
          </cell>
          <cell r="T507">
            <v>58385.42</v>
          </cell>
          <cell r="U507">
            <v>165287.48000000001</v>
          </cell>
          <cell r="V507">
            <v>47241.57</v>
          </cell>
        </row>
        <row r="508">
          <cell r="B508" t="str">
            <v>CyF_CCE505</v>
          </cell>
          <cell r="C508" t="str">
            <v>Codo Acero Negro 3", 300 Psi Ranurado</v>
          </cell>
          <cell r="D508" t="str">
            <v>UN</v>
          </cell>
          <cell r="E508">
            <v>38738.82</v>
          </cell>
          <cell r="F508">
            <v>61439.32</v>
          </cell>
          <cell r="G508">
            <v>51796.12</v>
          </cell>
          <cell r="H508">
            <v>45797.99</v>
          </cell>
          <cell r="I508">
            <v>373569.47</v>
          </cell>
          <cell r="J508">
            <v>44823.55</v>
          </cell>
          <cell r="K508">
            <v>49063.38</v>
          </cell>
          <cell r="L508">
            <v>138897.04</v>
          </cell>
          <cell r="M508">
            <v>47638.559999999998</v>
          </cell>
          <cell r="N508">
            <v>46099.199999999997</v>
          </cell>
          <cell r="O508">
            <v>73112.789999999994</v>
          </cell>
          <cell r="P508">
            <v>61637.38</v>
          </cell>
          <cell r="Q508">
            <v>54499.61</v>
          </cell>
          <cell r="R508">
            <v>444547.67</v>
          </cell>
          <cell r="S508">
            <v>53340.02</v>
          </cell>
          <cell r="T508">
            <v>58385.42</v>
          </cell>
          <cell r="U508">
            <v>165287.48000000001</v>
          </cell>
          <cell r="V508">
            <v>56689.89</v>
          </cell>
        </row>
        <row r="509">
          <cell r="B509" t="str">
            <v>CyF_CCE506</v>
          </cell>
          <cell r="C509" t="str">
            <v>Codo Acero Negro 4", 300 Psi Ranurado</v>
          </cell>
          <cell r="D509" t="str">
            <v>UN</v>
          </cell>
          <cell r="E509">
            <v>70365.039999999994</v>
          </cell>
          <cell r="F509">
            <v>62291.03</v>
          </cell>
          <cell r="G509">
            <v>67560.149999999994</v>
          </cell>
          <cell r="H509">
            <v>59439.93</v>
          </cell>
          <cell r="I509">
            <v>481454.8</v>
          </cell>
          <cell r="J509">
            <v>58465.51</v>
          </cell>
          <cell r="K509">
            <v>50449.24</v>
          </cell>
          <cell r="L509">
            <v>256335.25</v>
          </cell>
          <cell r="M509">
            <v>55578.32</v>
          </cell>
          <cell r="N509">
            <v>83734.399999999994</v>
          </cell>
          <cell r="O509">
            <v>74126.33</v>
          </cell>
          <cell r="P509">
            <v>80396.58</v>
          </cell>
          <cell r="Q509">
            <v>70733.52</v>
          </cell>
          <cell r="R509">
            <v>572931.21</v>
          </cell>
          <cell r="S509">
            <v>69573.960000000006</v>
          </cell>
          <cell r="T509">
            <v>60034.6</v>
          </cell>
          <cell r="U509">
            <v>305038.95</v>
          </cell>
          <cell r="V509">
            <v>66138.2</v>
          </cell>
        </row>
        <row r="510">
          <cell r="B510" t="str">
            <v>CyF_CCE507</v>
          </cell>
          <cell r="C510" t="str">
            <v>Codo Acero Negro 6", 200 Psi Ranurado</v>
          </cell>
          <cell r="D510" t="str">
            <v>UN</v>
          </cell>
          <cell r="E510">
            <v>118933.28</v>
          </cell>
          <cell r="F510">
            <v>122705.4</v>
          </cell>
          <cell r="G510">
            <v>114176.64</v>
          </cell>
          <cell r="H510">
            <v>98416.93</v>
          </cell>
          <cell r="I510">
            <v>648806.02</v>
          </cell>
          <cell r="J510">
            <v>98806.720000000001</v>
          </cell>
          <cell r="K510">
            <v>116331.93</v>
          </cell>
          <cell r="L510">
            <v>1174382.24</v>
          </cell>
          <cell r="M510">
            <v>63518.080000000002</v>
          </cell>
          <cell r="N510">
            <v>141530.6</v>
          </cell>
          <cell r="O510">
            <v>146019.43</v>
          </cell>
          <cell r="P510">
            <v>135870.20000000001</v>
          </cell>
          <cell r="Q510">
            <v>117116.15</v>
          </cell>
          <cell r="R510">
            <v>772079.16</v>
          </cell>
          <cell r="S510">
            <v>117580</v>
          </cell>
          <cell r="T510">
            <v>138435</v>
          </cell>
          <cell r="U510">
            <v>1397514.87</v>
          </cell>
          <cell r="V510">
            <v>75586.52</v>
          </cell>
        </row>
        <row r="511">
          <cell r="B511" t="str">
            <v>CyF_CCE508</v>
          </cell>
          <cell r="C511" t="str">
            <v>Codo Acero Negro 6", 300 Psi Ranurado</v>
          </cell>
          <cell r="D511" t="str">
            <v>UN</v>
          </cell>
          <cell r="E511">
            <v>118933.28</v>
          </cell>
          <cell r="F511">
            <v>202202.6</v>
          </cell>
          <cell r="G511">
            <v>114176.64</v>
          </cell>
          <cell r="H511">
            <v>98416.93</v>
          </cell>
          <cell r="I511">
            <v>657013.72</v>
          </cell>
          <cell r="J511">
            <v>98806.720000000001</v>
          </cell>
          <cell r="K511">
            <v>116331.93</v>
          </cell>
          <cell r="L511">
            <v>1174382.24</v>
          </cell>
          <cell r="M511">
            <v>71457.850000000006</v>
          </cell>
          <cell r="N511">
            <v>141530.6</v>
          </cell>
          <cell r="O511">
            <v>240621.09</v>
          </cell>
          <cell r="P511">
            <v>135870.20000000001</v>
          </cell>
          <cell r="Q511">
            <v>117116.15</v>
          </cell>
          <cell r="R511">
            <v>781846.33</v>
          </cell>
          <cell r="S511">
            <v>117580</v>
          </cell>
          <cell r="T511">
            <v>138435</v>
          </cell>
          <cell r="U511">
            <v>1397514.87</v>
          </cell>
          <cell r="V511">
            <v>85034.84</v>
          </cell>
        </row>
        <row r="512">
          <cell r="B512" t="str">
            <v>CyF_CCE509</v>
          </cell>
          <cell r="C512" t="str">
            <v>Codo Bajante 45</v>
          </cell>
          <cell r="D512" t="str">
            <v>UN</v>
          </cell>
          <cell r="E512">
            <v>12476.98</v>
          </cell>
          <cell r="F512">
            <v>13813.63</v>
          </cell>
          <cell r="G512">
            <v>11922.63</v>
          </cell>
          <cell r="H512">
            <v>15395.92</v>
          </cell>
          <cell r="I512">
            <v>13745.88</v>
          </cell>
          <cell r="J512">
            <v>15427.88</v>
          </cell>
          <cell r="K512">
            <v>11420.26</v>
          </cell>
          <cell r="L512">
            <v>25738.87</v>
          </cell>
          <cell r="M512">
            <v>10956.86</v>
          </cell>
          <cell r="N512">
            <v>14847.61</v>
          </cell>
          <cell r="O512">
            <v>16438.22</v>
          </cell>
          <cell r="P512">
            <v>14187.93</v>
          </cell>
          <cell r="Q512">
            <v>18321.14</v>
          </cell>
          <cell r="R512">
            <v>16357.6</v>
          </cell>
          <cell r="S512">
            <v>18359.18</v>
          </cell>
          <cell r="T512">
            <v>13590.11</v>
          </cell>
          <cell r="U512">
            <v>30629.26</v>
          </cell>
          <cell r="V512">
            <v>13038.66</v>
          </cell>
        </row>
        <row r="513">
          <cell r="B513" t="str">
            <v>CyF_CCE510</v>
          </cell>
          <cell r="C513" t="str">
            <v>Codo De 11 1/4° Gran Radio Rde 21 Pvc 3" 200Psi - Unión Platino</v>
          </cell>
          <cell r="D513" t="str">
            <v>UN</v>
          </cell>
          <cell r="E513">
            <v>63057.58</v>
          </cell>
          <cell r="F513">
            <v>96385.95</v>
          </cell>
          <cell r="G513">
            <v>89915.62</v>
          </cell>
          <cell r="H513">
            <v>107186.76</v>
          </cell>
          <cell r="I513">
            <v>57905.47</v>
          </cell>
          <cell r="J513">
            <v>107889.32</v>
          </cell>
          <cell r="K513">
            <v>126099.26</v>
          </cell>
          <cell r="L513">
            <v>183266.05</v>
          </cell>
          <cell r="M513">
            <v>71010.039999999994</v>
          </cell>
          <cell r="N513">
            <v>75038.52</v>
          </cell>
          <cell r="O513">
            <v>114699.28</v>
          </cell>
          <cell r="P513">
            <v>106999.59</v>
          </cell>
          <cell r="Q513">
            <v>127552.24</v>
          </cell>
          <cell r="R513">
            <v>68907.509999999995</v>
          </cell>
          <cell r="S513">
            <v>128388.29</v>
          </cell>
          <cell r="T513">
            <v>150058.12</v>
          </cell>
          <cell r="U513">
            <v>218086.6</v>
          </cell>
          <cell r="V513">
            <v>84501.95</v>
          </cell>
        </row>
        <row r="514">
          <cell r="B514" t="str">
            <v>CyF_CCE511</v>
          </cell>
          <cell r="C514" t="str">
            <v>Codo De 11 1/4º Gran Radio Rde 21 Pvc 10" 200Psi - Unión Platino</v>
          </cell>
          <cell r="D514" t="str">
            <v>UN</v>
          </cell>
          <cell r="E514">
            <v>1209707.6499999999</v>
          </cell>
          <cell r="F514">
            <v>1683886.64</v>
          </cell>
          <cell r="G514">
            <v>1544458.06</v>
          </cell>
          <cell r="H514">
            <v>1880640.49</v>
          </cell>
          <cell r="I514">
            <v>1110079.96</v>
          </cell>
          <cell r="J514">
            <v>1876792.49</v>
          </cell>
          <cell r="K514">
            <v>3037309.12</v>
          </cell>
          <cell r="L514">
            <v>3147968.64</v>
          </cell>
          <cell r="M514">
            <v>1361302.07</v>
          </cell>
          <cell r="N514">
            <v>1439552.1</v>
          </cell>
          <cell r="O514">
            <v>2003825.1</v>
          </cell>
          <cell r="P514">
            <v>1837905.09</v>
          </cell>
          <cell r="Q514">
            <v>2237962.1800000002</v>
          </cell>
          <cell r="R514">
            <v>1320995.1499999999</v>
          </cell>
          <cell r="S514">
            <v>2233383.06</v>
          </cell>
          <cell r="T514">
            <v>3614397.85</v>
          </cell>
          <cell r="U514">
            <v>3746082.68</v>
          </cell>
          <cell r="V514">
            <v>1619949.46</v>
          </cell>
        </row>
        <row r="515">
          <cell r="B515" t="str">
            <v>CyF_CCE512</v>
          </cell>
          <cell r="C515" t="str">
            <v>Codo De 11 1/4º Gran Radio Rde 21 Pvc 4" 200Psi - Unión Platino</v>
          </cell>
          <cell r="D515" t="str">
            <v>UN</v>
          </cell>
          <cell r="E515">
            <v>120633.83</v>
          </cell>
          <cell r="F515">
            <v>169084.26</v>
          </cell>
          <cell r="G515">
            <v>153969.26999999999</v>
          </cell>
          <cell r="H515">
            <v>190597.56</v>
          </cell>
          <cell r="I515">
            <v>110664.97</v>
          </cell>
          <cell r="J515">
            <v>186697.91</v>
          </cell>
          <cell r="K515">
            <v>186435.68</v>
          </cell>
          <cell r="L515">
            <v>443413.18</v>
          </cell>
          <cell r="M515">
            <v>135709.57</v>
          </cell>
          <cell r="N515">
            <v>143554.26</v>
          </cell>
          <cell r="O515">
            <v>201210.27</v>
          </cell>
          <cell r="P515">
            <v>183223.43</v>
          </cell>
          <cell r="Q515">
            <v>226811.1</v>
          </cell>
          <cell r="R515">
            <v>131691.31</v>
          </cell>
          <cell r="S515">
            <v>222170.51</v>
          </cell>
          <cell r="T515">
            <v>221858.46</v>
          </cell>
          <cell r="U515">
            <v>527661.68000000005</v>
          </cell>
          <cell r="V515">
            <v>161494.39000000001</v>
          </cell>
        </row>
        <row r="516">
          <cell r="B516" t="str">
            <v>CyF_CCE513</v>
          </cell>
          <cell r="C516" t="str">
            <v>Codo De 11 1/4º Gran Radio Rde 21 Pvc 6" 200Psi - Unión Platino</v>
          </cell>
          <cell r="D516" t="str">
            <v>UN</v>
          </cell>
          <cell r="E516">
            <v>280341.40000000002</v>
          </cell>
          <cell r="F516">
            <v>390265.7</v>
          </cell>
          <cell r="G516">
            <v>356052.05</v>
          </cell>
          <cell r="H516">
            <v>438491.31</v>
          </cell>
          <cell r="I516">
            <v>255911.63</v>
          </cell>
          <cell r="J516">
            <v>432349.5</v>
          </cell>
          <cell r="K516">
            <v>381218.21</v>
          </cell>
          <cell r="L516">
            <v>906685.51</v>
          </cell>
          <cell r="M516">
            <v>313826.96999999997</v>
          </cell>
          <cell r="N516">
            <v>333606.27</v>
          </cell>
          <cell r="O516">
            <v>464416.18</v>
          </cell>
          <cell r="P516">
            <v>423701.94</v>
          </cell>
          <cell r="Q516">
            <v>521804.66</v>
          </cell>
          <cell r="R516">
            <v>304534.84000000003</v>
          </cell>
          <cell r="S516">
            <v>514495.91</v>
          </cell>
          <cell r="T516">
            <v>453649.67</v>
          </cell>
          <cell r="U516">
            <v>1078955.76</v>
          </cell>
          <cell r="V516">
            <v>373454.09</v>
          </cell>
        </row>
        <row r="517">
          <cell r="B517" t="str">
            <v>CyF_CCE514</v>
          </cell>
          <cell r="C517" t="str">
            <v>Codo De 11,25° Gran Radio Rde 21 Pvc 2" 200Psi - Unión Platino</v>
          </cell>
          <cell r="D517" t="str">
            <v>UN</v>
          </cell>
          <cell r="E517">
            <v>39589.089999999997</v>
          </cell>
          <cell r="F517">
            <v>66204.34</v>
          </cell>
          <cell r="G517">
            <v>58583.88</v>
          </cell>
          <cell r="H517">
            <v>76979.58</v>
          </cell>
          <cell r="I517">
            <v>36276.69</v>
          </cell>
          <cell r="J517">
            <v>70749.119999999995</v>
          </cell>
          <cell r="K517">
            <v>80517.84</v>
          </cell>
          <cell r="L517">
            <v>222282.08</v>
          </cell>
          <cell r="M517">
            <v>44486.48</v>
          </cell>
          <cell r="N517">
            <v>47111.02</v>
          </cell>
          <cell r="O517">
            <v>78783.16</v>
          </cell>
          <cell r="P517">
            <v>69714.820000000007</v>
          </cell>
          <cell r="Q517">
            <v>91605.7</v>
          </cell>
          <cell r="R517">
            <v>43169.26</v>
          </cell>
          <cell r="S517">
            <v>84191.45</v>
          </cell>
          <cell r="T517">
            <v>95816.23</v>
          </cell>
          <cell r="U517">
            <v>264515.68</v>
          </cell>
          <cell r="V517">
            <v>52938.91</v>
          </cell>
        </row>
        <row r="518">
          <cell r="B518" t="str">
            <v>CyF_CCE515</v>
          </cell>
          <cell r="C518" t="str">
            <v>Codo De 22 1/2º Gran Radio Rde 21 Pvc 10" 200Psi - Unión Platino</v>
          </cell>
          <cell r="D518" t="str">
            <v>UN</v>
          </cell>
          <cell r="E518">
            <v>1478153.83</v>
          </cell>
          <cell r="F518">
            <v>2077608.28</v>
          </cell>
          <cell r="G518">
            <v>1887891.66</v>
          </cell>
          <cell r="H518">
            <v>2336671.46</v>
          </cell>
          <cell r="I518">
            <v>1356922.08</v>
          </cell>
          <cell r="J518">
            <v>2299313.94</v>
          </cell>
          <cell r="K518">
            <v>1617897.95</v>
          </cell>
          <cell r="L518">
            <v>3847966.79</v>
          </cell>
          <cell r="M518">
            <v>1664007.03</v>
          </cell>
          <cell r="N518">
            <v>1759003.06</v>
          </cell>
          <cell r="O518">
            <v>2472353.85</v>
          </cell>
          <cell r="P518">
            <v>2246591.08</v>
          </cell>
          <cell r="Q518">
            <v>2780639.04</v>
          </cell>
          <cell r="R518">
            <v>1614737.28</v>
          </cell>
          <cell r="S518">
            <v>2736183.59</v>
          </cell>
          <cell r="T518">
            <v>1925298.56</v>
          </cell>
          <cell r="U518">
            <v>4579080.4800000004</v>
          </cell>
          <cell r="V518">
            <v>1980168.37</v>
          </cell>
        </row>
        <row r="519">
          <cell r="B519" t="str">
            <v>CyF_CCE516</v>
          </cell>
          <cell r="C519" t="str">
            <v>Codo De 22 1/2º Gran Radio Rde 21 Pvc 2" 200Psi - Unión Platino</v>
          </cell>
          <cell r="D519" t="str">
            <v>UN</v>
          </cell>
          <cell r="E519">
            <v>34152.519999999997</v>
          </cell>
          <cell r="F519">
            <v>54812.93</v>
          </cell>
          <cell r="G519">
            <v>50671.56</v>
          </cell>
          <cell r="H519">
            <v>61388.78</v>
          </cell>
          <cell r="I519">
            <v>31375.49</v>
          </cell>
          <cell r="J519">
            <v>60921.06</v>
          </cell>
          <cell r="K519">
            <v>37407.82</v>
          </cell>
          <cell r="L519">
            <v>103275.4</v>
          </cell>
          <cell r="M519">
            <v>38476.080000000002</v>
          </cell>
          <cell r="N519">
            <v>40641.5</v>
          </cell>
          <cell r="O519">
            <v>65227.39</v>
          </cell>
          <cell r="P519">
            <v>60299.16</v>
          </cell>
          <cell r="Q519">
            <v>73052.649999999994</v>
          </cell>
          <cell r="R519">
            <v>37336.83</v>
          </cell>
          <cell r="S519">
            <v>72496.06</v>
          </cell>
          <cell r="T519">
            <v>44515.31</v>
          </cell>
          <cell r="U519">
            <v>122897.73</v>
          </cell>
          <cell r="V519">
            <v>45786.54</v>
          </cell>
        </row>
        <row r="520">
          <cell r="B520" t="str">
            <v>CyF_CCE517</v>
          </cell>
          <cell r="C520" t="str">
            <v>Codo De 22 1/2º Gran Radio Rde 21 Pvc 3" 200Psi - Unión Platino</v>
          </cell>
          <cell r="D520" t="str">
            <v>UN</v>
          </cell>
          <cell r="E520">
            <v>69185.63</v>
          </cell>
          <cell r="F520">
            <v>107218.41</v>
          </cell>
          <cell r="G520">
            <v>98650.8</v>
          </cell>
          <cell r="H520">
            <v>119367.07</v>
          </cell>
          <cell r="I520">
            <v>63531.81</v>
          </cell>
          <cell r="J520">
            <v>119880.6</v>
          </cell>
          <cell r="K520">
            <v>75749.649999999994</v>
          </cell>
          <cell r="L520">
            <v>201069.06</v>
          </cell>
          <cell r="M520">
            <v>77909.69</v>
          </cell>
          <cell r="N520">
            <v>82330.899999999994</v>
          </cell>
          <cell r="O520">
            <v>127589.91</v>
          </cell>
          <cell r="P520">
            <v>117394.45</v>
          </cell>
          <cell r="Q520">
            <v>142046.81</v>
          </cell>
          <cell r="R520">
            <v>75602.850000000006</v>
          </cell>
          <cell r="S520">
            <v>142657.91</v>
          </cell>
          <cell r="T520">
            <v>90142.080000000002</v>
          </cell>
          <cell r="U520">
            <v>239272.18</v>
          </cell>
          <cell r="V520">
            <v>92712.53</v>
          </cell>
        </row>
        <row r="521">
          <cell r="B521" t="str">
            <v>CyF_CCE518</v>
          </cell>
          <cell r="C521" t="str">
            <v>Codo De 22 1/2º Gran Radio Rde 21 Pvc 4" 200Psi - Unión Platino</v>
          </cell>
          <cell r="D521" t="str">
            <v>UN</v>
          </cell>
          <cell r="E521">
            <v>127428.82</v>
          </cell>
          <cell r="F521">
            <v>174447.65</v>
          </cell>
          <cell r="G521">
            <v>162057.73000000001</v>
          </cell>
          <cell r="H521">
            <v>192936.18</v>
          </cell>
          <cell r="I521">
            <v>116479.09</v>
          </cell>
          <cell r="J521">
            <v>196327.18</v>
          </cell>
          <cell r="K521">
            <v>138879.4</v>
          </cell>
          <cell r="L521">
            <v>330309.64</v>
          </cell>
          <cell r="M521">
            <v>142839.46</v>
          </cell>
          <cell r="N521">
            <v>151640.29999999999</v>
          </cell>
          <cell r="O521">
            <v>207592.7</v>
          </cell>
          <cell r="P521">
            <v>192848.7</v>
          </cell>
          <cell r="Q521">
            <v>229594.05</v>
          </cell>
          <cell r="R521">
            <v>138610.12</v>
          </cell>
          <cell r="S521">
            <v>233629.34</v>
          </cell>
          <cell r="T521">
            <v>165266.49</v>
          </cell>
          <cell r="U521">
            <v>393068.47</v>
          </cell>
          <cell r="V521">
            <v>169978.96</v>
          </cell>
        </row>
        <row r="522">
          <cell r="B522" t="str">
            <v>CyF_CCE519</v>
          </cell>
          <cell r="C522" t="str">
            <v>Codo De 22 1/2º Gran Radio Rde 21 Pvc 6" 200Psi - Unión Platino</v>
          </cell>
          <cell r="D522" t="str">
            <v>UN</v>
          </cell>
          <cell r="E522">
            <v>312623.02</v>
          </cell>
          <cell r="F522">
            <v>433601.19</v>
          </cell>
          <cell r="G522">
            <v>398193.41</v>
          </cell>
          <cell r="H522">
            <v>487017.68</v>
          </cell>
          <cell r="I522">
            <v>286200.7</v>
          </cell>
          <cell r="J522">
            <v>480522.16</v>
          </cell>
          <cell r="K522">
            <v>341243.68</v>
          </cell>
          <cell r="L522">
            <v>811607.37</v>
          </cell>
          <cell r="M522">
            <v>350970.75</v>
          </cell>
          <cell r="N522">
            <v>372021.39</v>
          </cell>
          <cell r="O522">
            <v>515985.42</v>
          </cell>
          <cell r="P522">
            <v>473850.16</v>
          </cell>
          <cell r="Q522">
            <v>579551.04</v>
          </cell>
          <cell r="R522">
            <v>340578.83</v>
          </cell>
          <cell r="S522">
            <v>571821.37</v>
          </cell>
          <cell r="T522">
            <v>406079.98</v>
          </cell>
          <cell r="U522">
            <v>965812.77</v>
          </cell>
          <cell r="V522">
            <v>417655.19</v>
          </cell>
        </row>
        <row r="523">
          <cell r="B523" t="str">
            <v>CyF_CCE520</v>
          </cell>
          <cell r="C523" t="str">
            <v>Codo De 45° Gran Radio Rde 21 Pvc 2 1/2" 200Psi - Unión Platino</v>
          </cell>
          <cell r="D523" t="str">
            <v>UN</v>
          </cell>
          <cell r="E523">
            <v>91750.43</v>
          </cell>
          <cell r="F523">
            <v>147787.48000000001</v>
          </cell>
          <cell r="G523">
            <v>152457.84</v>
          </cell>
          <cell r="H523">
            <v>162729</v>
          </cell>
          <cell r="I523">
            <v>113353.79</v>
          </cell>
          <cell r="J523">
            <v>167044.72</v>
          </cell>
          <cell r="K523">
            <v>83991.12</v>
          </cell>
          <cell r="L523">
            <v>264134.56</v>
          </cell>
          <cell r="M523">
            <v>123083.76</v>
          </cell>
          <cell r="N523">
            <v>109183.01</v>
          </cell>
          <cell r="O523">
            <v>175867.1</v>
          </cell>
          <cell r="P523">
            <v>181424.83</v>
          </cell>
          <cell r="Q523">
            <v>193647.51</v>
          </cell>
          <cell r="R523">
            <v>134891.01</v>
          </cell>
          <cell r="S523">
            <v>198783.22</v>
          </cell>
          <cell r="T523">
            <v>99949.43</v>
          </cell>
          <cell r="U523">
            <v>314320.13</v>
          </cell>
          <cell r="V523">
            <v>146469.67000000001</v>
          </cell>
        </row>
        <row r="524">
          <cell r="B524" t="str">
            <v>CyF_CCE521</v>
          </cell>
          <cell r="C524" t="str">
            <v>Codo De 45° Gran Radio Rde 21 Pvc 8" 200Psi - Unión Platino</v>
          </cell>
          <cell r="D524" t="str">
            <v>UN</v>
          </cell>
          <cell r="E524">
            <v>847814.83</v>
          </cell>
          <cell r="F524">
            <v>1200565.6000000001</v>
          </cell>
          <cell r="G524">
            <v>1082636.8400000001</v>
          </cell>
          <cell r="H524">
            <v>1362246.34</v>
          </cell>
          <cell r="I524">
            <v>778145.9</v>
          </cell>
          <cell r="J524">
            <v>1316701.69</v>
          </cell>
          <cell r="K524">
            <v>927804.29</v>
          </cell>
          <cell r="L524">
            <v>2206668.12</v>
          </cell>
          <cell r="M524">
            <v>954248.03</v>
          </cell>
          <cell r="N524">
            <v>1008899.65</v>
          </cell>
          <cell r="O524">
            <v>1428673.06</v>
          </cell>
          <cell r="P524">
            <v>1288337.8400000001</v>
          </cell>
          <cell r="Q524">
            <v>1621073.14</v>
          </cell>
          <cell r="R524">
            <v>925993.62</v>
          </cell>
          <cell r="S524">
            <v>1566875.01</v>
          </cell>
          <cell r="T524">
            <v>1104087.1100000001</v>
          </cell>
          <cell r="U524">
            <v>2625935.06</v>
          </cell>
          <cell r="V524">
            <v>1135555.1599999999</v>
          </cell>
        </row>
        <row r="525">
          <cell r="B525" t="str">
            <v>CyF_CCE522</v>
          </cell>
          <cell r="C525" t="str">
            <v>Codo De 45º Gran Radio Rde 21 Pvc 10" 200Psi - Unión Platino</v>
          </cell>
          <cell r="D525" t="str">
            <v>UN</v>
          </cell>
          <cell r="E525">
            <v>1816259.14</v>
          </cell>
          <cell r="F525">
            <v>2596627.58</v>
          </cell>
          <cell r="G525">
            <v>2318571.69</v>
          </cell>
          <cell r="H525">
            <v>2964201.23</v>
          </cell>
          <cell r="I525">
            <v>1666473.77</v>
          </cell>
          <cell r="J525">
            <v>2829926.44</v>
          </cell>
          <cell r="K525">
            <v>1986982.75</v>
          </cell>
          <cell r="L525">
            <v>4725796.0599999996</v>
          </cell>
          <cell r="M525">
            <v>2043613.31</v>
          </cell>
          <cell r="N525">
            <v>2161348.38</v>
          </cell>
          <cell r="O525">
            <v>3089986.82</v>
          </cell>
          <cell r="P525">
            <v>2759100.31</v>
          </cell>
          <cell r="Q525">
            <v>3527399.46</v>
          </cell>
          <cell r="R525">
            <v>1983103.79</v>
          </cell>
          <cell r="S525">
            <v>3367612.46</v>
          </cell>
          <cell r="T525">
            <v>2364509.4700000002</v>
          </cell>
          <cell r="U525">
            <v>5623697.3099999996</v>
          </cell>
          <cell r="V525">
            <v>2431899.84</v>
          </cell>
        </row>
        <row r="526">
          <cell r="B526" t="str">
            <v>CyF_CCE523</v>
          </cell>
          <cell r="C526" t="str">
            <v>Codo De 45º Gran Radio Rde 21 Pvc 2" 200Psi - Unión Platino</v>
          </cell>
          <cell r="D526" t="str">
            <v>UN</v>
          </cell>
          <cell r="E526">
            <v>71361.119999999995</v>
          </cell>
          <cell r="F526">
            <v>114802.35</v>
          </cell>
          <cell r="G526">
            <v>104654.7</v>
          </cell>
          <cell r="H526">
            <v>128429.23</v>
          </cell>
          <cell r="I526">
            <v>64806.01</v>
          </cell>
          <cell r="J526">
            <v>127741.28</v>
          </cell>
          <cell r="K526">
            <v>77268.3</v>
          </cell>
          <cell r="L526">
            <v>213308.39</v>
          </cell>
          <cell r="M526">
            <v>79472.23</v>
          </cell>
          <cell r="N526">
            <v>84919.73</v>
          </cell>
          <cell r="O526">
            <v>136614.79999999999</v>
          </cell>
          <cell r="P526">
            <v>124539.09</v>
          </cell>
          <cell r="Q526">
            <v>152830.78</v>
          </cell>
          <cell r="R526">
            <v>77119.149999999994</v>
          </cell>
          <cell r="S526">
            <v>152012.12</v>
          </cell>
          <cell r="T526">
            <v>91949.28</v>
          </cell>
          <cell r="U526">
            <v>253836.98</v>
          </cell>
          <cell r="V526">
            <v>94571.95</v>
          </cell>
        </row>
        <row r="527">
          <cell r="B527" t="str">
            <v>CyF_CCE524</v>
          </cell>
          <cell r="C527" t="str">
            <v>Codo De 45º Gran Radio Rde 21 Pvc 3" 200Psi - Unión Platino</v>
          </cell>
          <cell r="D527" t="str">
            <v>UN</v>
          </cell>
          <cell r="E527">
            <v>110437.75</v>
          </cell>
          <cell r="F527">
            <v>171012.68</v>
          </cell>
          <cell r="G527">
            <v>155853.16</v>
          </cell>
          <cell r="H527">
            <v>192936.18</v>
          </cell>
          <cell r="I527">
            <v>100369.21</v>
          </cell>
          <cell r="J527">
            <v>188662.34</v>
          </cell>
          <cell r="K527">
            <v>119670.95</v>
          </cell>
          <cell r="L527">
            <v>317660.64</v>
          </cell>
          <cell r="M527">
            <v>123083.76</v>
          </cell>
          <cell r="N527">
            <v>131420.92000000001</v>
          </cell>
          <cell r="O527">
            <v>203505.09</v>
          </cell>
          <cell r="P527">
            <v>185465.26</v>
          </cell>
          <cell r="Q527">
            <v>229594.05</v>
          </cell>
          <cell r="R527">
            <v>119439.36</v>
          </cell>
          <cell r="S527">
            <v>224508.18</v>
          </cell>
          <cell r="T527">
            <v>142408.43</v>
          </cell>
          <cell r="U527">
            <v>378016.16</v>
          </cell>
          <cell r="V527">
            <v>146469.67000000001</v>
          </cell>
        </row>
        <row r="528">
          <cell r="B528" t="str">
            <v>CyF_CCE525</v>
          </cell>
          <cell r="C528" t="str">
            <v>Codo De 45º Gran Radio Rde 21 Pvc 4" 200Psi - Unión Platino</v>
          </cell>
          <cell r="D528" t="str">
            <v>UN</v>
          </cell>
          <cell r="E528">
            <v>161409.54</v>
          </cell>
          <cell r="F528">
            <v>225741.76</v>
          </cell>
          <cell r="G528">
            <v>205684.54</v>
          </cell>
          <cell r="H528">
            <v>253155.64</v>
          </cell>
          <cell r="I528">
            <v>147835.16</v>
          </cell>
          <cell r="J528">
            <v>250565.63</v>
          </cell>
          <cell r="K528">
            <v>176269.89</v>
          </cell>
          <cell r="L528">
            <v>419231.06</v>
          </cell>
          <cell r="M528">
            <v>181291.72</v>
          </cell>
          <cell r="N528">
            <v>192077.35</v>
          </cell>
          <cell r="O528">
            <v>268632.69</v>
          </cell>
          <cell r="P528">
            <v>244764.6</v>
          </cell>
          <cell r="Q528">
            <v>301255.21000000002</v>
          </cell>
          <cell r="R528">
            <v>175923.84</v>
          </cell>
          <cell r="S528">
            <v>298173.09999999998</v>
          </cell>
          <cell r="T528">
            <v>209761.17</v>
          </cell>
          <cell r="U528">
            <v>498884.96</v>
          </cell>
          <cell r="V528">
            <v>215737.15</v>
          </cell>
        </row>
        <row r="529">
          <cell r="B529" t="str">
            <v>CyF_CCE526</v>
          </cell>
          <cell r="C529" t="str">
            <v>Codo De 45º Gran Radio Rde 21 Pvc 6" 200Psi - Unión Platino</v>
          </cell>
          <cell r="D529" t="str">
            <v>UN</v>
          </cell>
          <cell r="E529">
            <v>302426.90999999997</v>
          </cell>
          <cell r="F529">
            <v>428841.74</v>
          </cell>
          <cell r="G529">
            <v>386113.43</v>
          </cell>
          <cell r="H529">
            <v>485263.71</v>
          </cell>
          <cell r="I529">
            <v>277518.38</v>
          </cell>
          <cell r="J529">
            <v>471655.86</v>
          </cell>
          <cell r="K529">
            <v>330893.12</v>
          </cell>
          <cell r="L529">
            <v>786988.25</v>
          </cell>
          <cell r="M529">
            <v>340323.53</v>
          </cell>
          <cell r="N529">
            <v>359888.02</v>
          </cell>
          <cell r="O529">
            <v>510321.67</v>
          </cell>
          <cell r="P529">
            <v>459474.98</v>
          </cell>
          <cell r="Q529">
            <v>577463.81000000006</v>
          </cell>
          <cell r="R529">
            <v>330246.87</v>
          </cell>
          <cell r="S529">
            <v>561270.47</v>
          </cell>
          <cell r="T529">
            <v>393762.81</v>
          </cell>
          <cell r="U529">
            <v>936516.02</v>
          </cell>
          <cell r="V529">
            <v>404985</v>
          </cell>
        </row>
        <row r="530">
          <cell r="B530" t="str">
            <v>CyF_CCE527</v>
          </cell>
          <cell r="C530" t="str">
            <v>Codo De 90° De 2" Sch 80 Corzan Cpvc - Astm F 442</v>
          </cell>
          <cell r="D530" t="str">
            <v>UN</v>
          </cell>
          <cell r="E530">
            <v>129126.49</v>
          </cell>
          <cell r="F530">
            <v>157428.04</v>
          </cell>
          <cell r="G530">
            <v>211943.96</v>
          </cell>
          <cell r="H530">
            <v>175201.64</v>
          </cell>
          <cell r="I530">
            <v>116023.28</v>
          </cell>
          <cell r="J530">
            <v>176084.08</v>
          </cell>
          <cell r="K530">
            <v>138335.16</v>
          </cell>
          <cell r="L530">
            <v>320200.58</v>
          </cell>
          <cell r="M530">
            <v>39698.800000000003</v>
          </cell>
          <cell r="N530">
            <v>153660.51999999999</v>
          </cell>
          <cell r="O530">
            <v>187339.37</v>
          </cell>
          <cell r="P530">
            <v>252213.31</v>
          </cell>
          <cell r="Q530">
            <v>208489.95</v>
          </cell>
          <cell r="R530">
            <v>138067.70000000001</v>
          </cell>
          <cell r="S530">
            <v>209540.06</v>
          </cell>
          <cell r="T530">
            <v>164618.84</v>
          </cell>
          <cell r="U530">
            <v>381038.69</v>
          </cell>
          <cell r="V530">
            <v>47241.57</v>
          </cell>
        </row>
        <row r="531">
          <cell r="B531" t="str">
            <v>CyF_CCE528</v>
          </cell>
          <cell r="C531" t="str">
            <v>Codo De 90° De 3" Sch 80 Corzan Cpvc - Astm F 442</v>
          </cell>
          <cell r="D531" t="str">
            <v>UN</v>
          </cell>
          <cell r="E531">
            <v>271845.84000000003</v>
          </cell>
          <cell r="F531">
            <v>316092.09000000003</v>
          </cell>
          <cell r="G531">
            <v>426985.87</v>
          </cell>
          <cell r="H531">
            <v>350598.16</v>
          </cell>
          <cell r="I531">
            <v>233735.12</v>
          </cell>
          <cell r="J531">
            <v>354731.28</v>
          </cell>
          <cell r="K531">
            <v>278687.03000000003</v>
          </cell>
          <cell r="L531">
            <v>645071.39</v>
          </cell>
          <cell r="M531">
            <v>55578.32</v>
          </cell>
          <cell r="N531">
            <v>323496.55</v>
          </cell>
          <cell r="O531">
            <v>376149.59</v>
          </cell>
          <cell r="P531">
            <v>508113.19</v>
          </cell>
          <cell r="Q531">
            <v>417211.81</v>
          </cell>
          <cell r="R531">
            <v>278144.78999999998</v>
          </cell>
          <cell r="S531">
            <v>422130.22</v>
          </cell>
          <cell r="T531">
            <v>331637.57</v>
          </cell>
          <cell r="U531">
            <v>767634.95</v>
          </cell>
          <cell r="V531">
            <v>66138.2</v>
          </cell>
        </row>
        <row r="532">
          <cell r="B532" t="str">
            <v>CyF_CCE529</v>
          </cell>
          <cell r="C532" t="str">
            <v>Codo De 90° De 4" Sch 80 Corzan Cpvc - Astm F 442</v>
          </cell>
          <cell r="D532" t="str">
            <v>UN</v>
          </cell>
          <cell r="E532">
            <v>416264.32</v>
          </cell>
          <cell r="F532">
            <v>480831.66</v>
          </cell>
          <cell r="G532">
            <v>644271.12</v>
          </cell>
          <cell r="H532">
            <v>537687.78</v>
          </cell>
          <cell r="I532">
            <v>352674.53</v>
          </cell>
          <cell r="J532">
            <v>535242.36</v>
          </cell>
          <cell r="K532">
            <v>420502.69</v>
          </cell>
          <cell r="L532">
            <v>973324.87</v>
          </cell>
          <cell r="M532">
            <v>71457.850000000006</v>
          </cell>
          <cell r="N532">
            <v>495354.54</v>
          </cell>
          <cell r="O532">
            <v>572189.68000000005</v>
          </cell>
          <cell r="P532">
            <v>766682.63</v>
          </cell>
          <cell r="Q532">
            <v>639848.46</v>
          </cell>
          <cell r="R532">
            <v>419682.69</v>
          </cell>
          <cell r="S532">
            <v>636938.41</v>
          </cell>
          <cell r="T532">
            <v>500398.2</v>
          </cell>
          <cell r="U532">
            <v>1158256.6000000001</v>
          </cell>
          <cell r="V532">
            <v>85034.84</v>
          </cell>
        </row>
        <row r="533">
          <cell r="B533" t="str">
            <v>CyF_CCE530</v>
          </cell>
          <cell r="C533" t="str">
            <v>Codo De 90° Gran Radio Rde 21 Pvc 2 1/2" 200Psi - Unión Platino</v>
          </cell>
          <cell r="D533" t="str">
            <v>UN</v>
          </cell>
          <cell r="E533">
            <v>79856.66</v>
          </cell>
          <cell r="F533">
            <v>145145.09</v>
          </cell>
          <cell r="G533">
            <v>132941.9</v>
          </cell>
          <cell r="H533">
            <v>162729</v>
          </cell>
          <cell r="I533">
            <v>113353.79</v>
          </cell>
          <cell r="J533">
            <v>161148.48000000001</v>
          </cell>
          <cell r="K533">
            <v>83991.12</v>
          </cell>
          <cell r="L533">
            <v>230323.28</v>
          </cell>
          <cell r="M533">
            <v>129694.39999999999</v>
          </cell>
          <cell r="N533">
            <v>95029.43</v>
          </cell>
          <cell r="O533">
            <v>172722.66</v>
          </cell>
          <cell r="P533">
            <v>158200.85999999999</v>
          </cell>
          <cell r="Q533">
            <v>193647.51</v>
          </cell>
          <cell r="R533">
            <v>134891.01</v>
          </cell>
          <cell r="S533">
            <v>191766.69</v>
          </cell>
          <cell r="T533">
            <v>99949.43</v>
          </cell>
          <cell r="U533">
            <v>274084.7</v>
          </cell>
          <cell r="V533">
            <v>154336.34</v>
          </cell>
        </row>
        <row r="534">
          <cell r="B534" t="str">
            <v>CyF_CCE531</v>
          </cell>
          <cell r="C534" t="str">
            <v>Codo De 90° Gran Radio Rde 21 Pvc 2" 200Psi - Unión Platino</v>
          </cell>
          <cell r="D534" t="str">
            <v>UN</v>
          </cell>
          <cell r="E534">
            <v>74759.33</v>
          </cell>
          <cell r="F534">
            <v>120585.82</v>
          </cell>
          <cell r="G534">
            <v>109057.67</v>
          </cell>
          <cell r="H534">
            <v>136224.63</v>
          </cell>
          <cell r="I534">
            <v>67531.759999999995</v>
          </cell>
          <cell r="J534">
            <v>132851.17000000001</v>
          </cell>
          <cell r="K534">
            <v>80517.84</v>
          </cell>
          <cell r="L534">
            <v>222282.08</v>
          </cell>
          <cell r="M534">
            <v>82814.87</v>
          </cell>
          <cell r="N534">
            <v>88963.6</v>
          </cell>
          <cell r="O534">
            <v>143497.13</v>
          </cell>
          <cell r="P534">
            <v>129778.63</v>
          </cell>
          <cell r="Q534">
            <v>162107.31</v>
          </cell>
          <cell r="R534">
            <v>80362.789999999994</v>
          </cell>
          <cell r="S534">
            <v>158092.89000000001</v>
          </cell>
          <cell r="T534">
            <v>95816.23</v>
          </cell>
          <cell r="U534">
            <v>264515.68</v>
          </cell>
          <cell r="V534">
            <v>98549.7</v>
          </cell>
        </row>
        <row r="535">
          <cell r="B535" t="str">
            <v>CyF_CCE532</v>
          </cell>
          <cell r="C535" t="str">
            <v>Codo De 90° Gran Radio Rde 21 Pvc 3" 200Psi - Unión Platino</v>
          </cell>
          <cell r="D535" t="str">
            <v>UN</v>
          </cell>
          <cell r="E535">
            <v>115535.06</v>
          </cell>
          <cell r="F535">
            <v>177599.22</v>
          </cell>
          <cell r="G535">
            <v>164221.67000000001</v>
          </cell>
          <cell r="H535">
            <v>197808.3</v>
          </cell>
          <cell r="I535">
            <v>105759.88</v>
          </cell>
          <cell r="J535">
            <v>198487.48</v>
          </cell>
          <cell r="K535">
            <v>126099.26</v>
          </cell>
          <cell r="L535">
            <v>334718.44</v>
          </cell>
          <cell r="M535">
            <v>132870.29999999999</v>
          </cell>
          <cell r="N535">
            <v>137486.72</v>
          </cell>
          <cell r="O535">
            <v>211343.07</v>
          </cell>
          <cell r="P535">
            <v>195423.79</v>
          </cell>
          <cell r="Q535">
            <v>235391.88</v>
          </cell>
          <cell r="R535">
            <v>125854.26</v>
          </cell>
          <cell r="S535">
            <v>236200.1</v>
          </cell>
          <cell r="T535">
            <v>150058.12</v>
          </cell>
          <cell r="U535">
            <v>398314.94</v>
          </cell>
          <cell r="V535">
            <v>158115.66</v>
          </cell>
        </row>
        <row r="536">
          <cell r="B536" t="str">
            <v>CyF_CCE533</v>
          </cell>
          <cell r="C536" t="str">
            <v>Codo De 90° Gran Radio Rde 21 Pvc 8" 200Psi - Unión Platino</v>
          </cell>
          <cell r="D536" t="str">
            <v>UN</v>
          </cell>
          <cell r="E536">
            <v>1275970.01</v>
          </cell>
          <cell r="F536">
            <v>1815310.6</v>
          </cell>
          <cell r="G536">
            <v>1629543.41</v>
          </cell>
          <cell r="H536">
            <v>2061883.57</v>
          </cell>
          <cell r="I536">
            <v>1171233.04</v>
          </cell>
          <cell r="J536">
            <v>1988809.48</v>
          </cell>
          <cell r="K536">
            <v>1396492.68</v>
          </cell>
          <cell r="L536">
            <v>3321390.96</v>
          </cell>
          <cell r="M536">
            <v>1436262.95</v>
          </cell>
          <cell r="N536">
            <v>1518404.31</v>
          </cell>
          <cell r="O536">
            <v>2160219.61</v>
          </cell>
          <cell r="P536">
            <v>1939156.66</v>
          </cell>
          <cell r="Q536">
            <v>2453641.4500000002</v>
          </cell>
          <cell r="R536">
            <v>1393767.32</v>
          </cell>
          <cell r="S536">
            <v>2366683.2799999998</v>
          </cell>
          <cell r="T536">
            <v>1661826.29</v>
          </cell>
          <cell r="U536">
            <v>3952455.24</v>
          </cell>
          <cell r="V536">
            <v>1709152.91</v>
          </cell>
        </row>
        <row r="537">
          <cell r="B537" t="str">
            <v>CyF_CCE534</v>
          </cell>
          <cell r="C537" t="str">
            <v>Codo De 90º Gran Radio Rde 21 Pvc 10" 200Psi - Unión Platino</v>
          </cell>
          <cell r="D537" t="str">
            <v>UN</v>
          </cell>
          <cell r="E537">
            <v>2803392.22</v>
          </cell>
          <cell r="F537">
            <v>3910518.65</v>
          </cell>
          <cell r="G537">
            <v>3544173.3</v>
          </cell>
          <cell r="H537">
            <v>4402452.7300000004</v>
          </cell>
          <cell r="I537">
            <v>2547375.38</v>
          </cell>
          <cell r="J537">
            <v>4323497.99</v>
          </cell>
          <cell r="K537">
            <v>3037309.12</v>
          </cell>
          <cell r="L537">
            <v>7223863.1200000001</v>
          </cell>
          <cell r="M537">
            <v>3123871.69</v>
          </cell>
          <cell r="N537">
            <v>3336036.74</v>
          </cell>
          <cell r="O537">
            <v>4653517.1900000004</v>
          </cell>
          <cell r="P537">
            <v>4217566.2300000004</v>
          </cell>
          <cell r="Q537">
            <v>5238918.75</v>
          </cell>
          <cell r="R537">
            <v>3031376.7</v>
          </cell>
          <cell r="S537">
            <v>5144962.6100000003</v>
          </cell>
          <cell r="T537">
            <v>3614397.85</v>
          </cell>
          <cell r="U537">
            <v>8596397.1099999994</v>
          </cell>
          <cell r="V537">
            <v>3717407.31</v>
          </cell>
        </row>
        <row r="538">
          <cell r="B538" t="str">
            <v>CyF_CCE535</v>
          </cell>
          <cell r="C538" t="str">
            <v>Codo De 90º Gran Radio Rde 21 Pvc 4" 200Psi - Unión Platino</v>
          </cell>
          <cell r="D538" t="str">
            <v>UN</v>
          </cell>
          <cell r="E538">
            <v>171604.2</v>
          </cell>
          <cell r="F538">
            <v>240294.78</v>
          </cell>
          <cell r="G538">
            <v>217549.43</v>
          </cell>
          <cell r="H538">
            <v>270890.19</v>
          </cell>
          <cell r="I538">
            <v>156363.39000000001</v>
          </cell>
          <cell r="J538">
            <v>265304.78000000003</v>
          </cell>
          <cell r="K538">
            <v>186435.68</v>
          </cell>
          <cell r="L538">
            <v>443413.18</v>
          </cell>
          <cell r="M538">
            <v>191749.98</v>
          </cell>
          <cell r="N538">
            <v>204209</v>
          </cell>
          <cell r="O538">
            <v>285950.78999999998</v>
          </cell>
          <cell r="P538">
            <v>258883.82</v>
          </cell>
          <cell r="Q538">
            <v>322359.33</v>
          </cell>
          <cell r="R538">
            <v>186072.43</v>
          </cell>
          <cell r="S538">
            <v>315712.69</v>
          </cell>
          <cell r="T538">
            <v>221858.46</v>
          </cell>
          <cell r="U538">
            <v>527661.68000000005</v>
          </cell>
          <cell r="V538">
            <v>228182.48</v>
          </cell>
        </row>
        <row r="539">
          <cell r="B539" t="str">
            <v>CyF_CCE536</v>
          </cell>
          <cell r="C539" t="str">
            <v>Codo De 90º Gran Radio Rde 21 Pvc 6" 200Psi - Unión Platino</v>
          </cell>
          <cell r="D539" t="str">
            <v>UN</v>
          </cell>
          <cell r="E539">
            <v>348301.41</v>
          </cell>
          <cell r="F539">
            <v>486566.05</v>
          </cell>
          <cell r="G539">
            <v>444840.23</v>
          </cell>
          <cell r="H539">
            <v>545288.30000000005</v>
          </cell>
          <cell r="I539">
            <v>319728.33</v>
          </cell>
          <cell r="J539">
            <v>540437.61</v>
          </cell>
          <cell r="K539">
            <v>381218.21</v>
          </cell>
          <cell r="L539">
            <v>906685.51</v>
          </cell>
          <cell r="M539">
            <v>392086.01</v>
          </cell>
          <cell r="N539">
            <v>414478.68</v>
          </cell>
          <cell r="O539">
            <v>579013.6</v>
          </cell>
          <cell r="P539">
            <v>529359.87</v>
          </cell>
          <cell r="Q539">
            <v>648893.07999999996</v>
          </cell>
          <cell r="R539">
            <v>380476.71</v>
          </cell>
          <cell r="S539">
            <v>643120.76</v>
          </cell>
          <cell r="T539">
            <v>453649.67</v>
          </cell>
          <cell r="U539">
            <v>1078955.76</v>
          </cell>
          <cell r="V539">
            <v>466582.35</v>
          </cell>
        </row>
        <row r="540">
          <cell r="B540" t="str">
            <v>CyF_CCE537</v>
          </cell>
          <cell r="C540" t="str">
            <v>Codo Dn 12 X 90 Brida Ansi</v>
          </cell>
          <cell r="D540" t="str">
            <v>UN</v>
          </cell>
          <cell r="E540">
            <v>10197.540000000001</v>
          </cell>
          <cell r="F540">
            <v>3745812.89</v>
          </cell>
          <cell r="G540">
            <v>3612778.59</v>
          </cell>
          <cell r="H540">
            <v>4189833.16</v>
          </cell>
          <cell r="I540">
            <v>39544.339999999997</v>
          </cell>
          <cell r="J540">
            <v>4168590.7</v>
          </cell>
          <cell r="K540">
            <v>3929985.01</v>
          </cell>
          <cell r="L540">
            <v>7013047.8700000001</v>
          </cell>
          <cell r="M540">
            <v>396988.01</v>
          </cell>
          <cell r="N540">
            <v>12135.07</v>
          </cell>
          <cell r="O540">
            <v>4457517.34</v>
          </cell>
          <cell r="P540">
            <v>4299206.5199999996</v>
          </cell>
          <cell r="Q540">
            <v>4985901.46</v>
          </cell>
          <cell r="R540">
            <v>47057.760000000002</v>
          </cell>
          <cell r="S540">
            <v>4960622.93</v>
          </cell>
          <cell r="T540">
            <v>4676682.16</v>
          </cell>
          <cell r="U540">
            <v>8345526.9699999997</v>
          </cell>
          <cell r="V540">
            <v>472415.73</v>
          </cell>
        </row>
        <row r="541">
          <cell r="B541" t="str">
            <v>CyF_CCE538</v>
          </cell>
          <cell r="C541" t="str">
            <v>Codo Pvc 1/2" Con Rosca.</v>
          </cell>
          <cell r="D541" t="str">
            <v>UN</v>
          </cell>
          <cell r="E541">
            <v>1702</v>
          </cell>
          <cell r="F541">
            <v>1654.36</v>
          </cell>
          <cell r="G541">
            <v>2601.35</v>
          </cell>
          <cell r="H541">
            <v>876.99</v>
          </cell>
          <cell r="I541">
            <v>2789.02</v>
          </cell>
          <cell r="J541">
            <v>938.36</v>
          </cell>
          <cell r="K541">
            <v>965.76</v>
          </cell>
          <cell r="L541">
            <v>6012.37</v>
          </cell>
          <cell r="M541">
            <v>2223.14</v>
          </cell>
          <cell r="N541">
            <v>2025.38</v>
          </cell>
          <cell r="O541">
            <v>1968.69</v>
          </cell>
          <cell r="P541">
            <v>3095.61</v>
          </cell>
          <cell r="Q541">
            <v>1043.6199999999999</v>
          </cell>
          <cell r="R541">
            <v>3318.93</v>
          </cell>
          <cell r="S541">
            <v>1116.6500000000001</v>
          </cell>
          <cell r="T541">
            <v>1149.25</v>
          </cell>
          <cell r="U541">
            <v>7154.72</v>
          </cell>
          <cell r="V541">
            <v>2645.54</v>
          </cell>
        </row>
        <row r="542">
          <cell r="B542" t="str">
            <v>CyF_CCE539</v>
          </cell>
          <cell r="C542" t="str">
            <v>Codo Pvc 6"</v>
          </cell>
          <cell r="D542" t="str">
            <v>UN</v>
          </cell>
          <cell r="E542">
            <v>186894.74</v>
          </cell>
          <cell r="F542">
            <v>210721.24</v>
          </cell>
          <cell r="G542">
            <v>298477.25</v>
          </cell>
          <cell r="H542">
            <v>227820.59</v>
          </cell>
          <cell r="I542">
            <v>139537.51999999999</v>
          </cell>
          <cell r="J542">
            <v>226410.6</v>
          </cell>
          <cell r="K542">
            <v>435682.08</v>
          </cell>
          <cell r="L542">
            <v>431497.69</v>
          </cell>
          <cell r="M542">
            <v>153872.54999999999</v>
          </cell>
          <cell r="N542">
            <v>222404.74</v>
          </cell>
          <cell r="O542">
            <v>250758.28</v>
          </cell>
          <cell r="P542">
            <v>355187.93</v>
          </cell>
          <cell r="Q542">
            <v>271106.5</v>
          </cell>
          <cell r="R542">
            <v>166049.65</v>
          </cell>
          <cell r="S542">
            <v>269428.61</v>
          </cell>
          <cell r="T542">
            <v>518461.68</v>
          </cell>
          <cell r="U542">
            <v>513482.25</v>
          </cell>
          <cell r="V542">
            <v>183108.33</v>
          </cell>
        </row>
        <row r="543">
          <cell r="B543" t="str">
            <v>CyF_CCE540</v>
          </cell>
          <cell r="C543" t="str">
            <v>Codo Sanitario En Pvc 90 X 1" C X C - (Accesorios Para Sanitario)</v>
          </cell>
          <cell r="D543" t="str">
            <v>UN</v>
          </cell>
          <cell r="E543">
            <v>3399.66</v>
          </cell>
          <cell r="F543">
            <v>4817.09</v>
          </cell>
          <cell r="G543">
            <v>5384.6</v>
          </cell>
          <cell r="H543">
            <v>5437.29</v>
          </cell>
          <cell r="I543">
            <v>3782.41</v>
          </cell>
          <cell r="J543">
            <v>5311.6</v>
          </cell>
          <cell r="K543">
            <v>4247.05</v>
          </cell>
          <cell r="L543">
            <v>10436.790000000001</v>
          </cell>
          <cell r="M543">
            <v>3652.29</v>
          </cell>
          <cell r="N543">
            <v>4045.6</v>
          </cell>
          <cell r="O543">
            <v>5732.34</v>
          </cell>
          <cell r="P543">
            <v>6407.67</v>
          </cell>
          <cell r="Q543">
            <v>6470.38</v>
          </cell>
          <cell r="R543">
            <v>4501.07</v>
          </cell>
          <cell r="S543">
            <v>6320.8</v>
          </cell>
          <cell r="T543">
            <v>5053.99</v>
          </cell>
          <cell r="U543">
            <v>12419.78</v>
          </cell>
          <cell r="V543">
            <v>4346.2299999999996</v>
          </cell>
        </row>
        <row r="544">
          <cell r="B544" t="str">
            <v>CyF_CCE541</v>
          </cell>
          <cell r="C544" t="str">
            <v>Codo Sanitario En Pvc 90 X 2" C X C - (Accesorios Para Sanitario)</v>
          </cell>
          <cell r="D544" t="str">
            <v>UN</v>
          </cell>
          <cell r="E544">
            <v>3493.49</v>
          </cell>
          <cell r="F544">
            <v>5577.8</v>
          </cell>
          <cell r="G544">
            <v>5384.6</v>
          </cell>
          <cell r="H544">
            <v>6216.82</v>
          </cell>
          <cell r="I544">
            <v>4092.69</v>
          </cell>
          <cell r="J544">
            <v>6229.5</v>
          </cell>
          <cell r="K544">
            <v>4989.05</v>
          </cell>
          <cell r="L544">
            <v>12231.52</v>
          </cell>
          <cell r="M544">
            <v>4446.2700000000004</v>
          </cell>
          <cell r="N544">
            <v>4157.25</v>
          </cell>
          <cell r="O544">
            <v>6637.58</v>
          </cell>
          <cell r="P544">
            <v>6407.67</v>
          </cell>
          <cell r="Q544">
            <v>7398.02</v>
          </cell>
          <cell r="R544">
            <v>4870.3</v>
          </cell>
          <cell r="S544">
            <v>7413.11</v>
          </cell>
          <cell r="T544">
            <v>5936.97</v>
          </cell>
          <cell r="U544">
            <v>14555.51</v>
          </cell>
          <cell r="V544">
            <v>5291.06</v>
          </cell>
        </row>
        <row r="545">
          <cell r="B545" t="str">
            <v>CyF_CCE542</v>
          </cell>
          <cell r="C545" t="str">
            <v>Codo Sanitario En Pvc 90 X 3" C X C - (Accesorios Para Sanitario)</v>
          </cell>
          <cell r="D545" t="str">
            <v>UN</v>
          </cell>
          <cell r="E545">
            <v>8087</v>
          </cell>
          <cell r="F545">
            <v>12982.27</v>
          </cell>
          <cell r="G545">
            <v>12475.53</v>
          </cell>
          <cell r="H545">
            <v>14518.93</v>
          </cell>
          <cell r="I545">
            <v>9479.8799999999992</v>
          </cell>
          <cell r="J545">
            <v>14449.76</v>
          </cell>
          <cell r="K545">
            <v>11548.75</v>
          </cell>
          <cell r="L545">
            <v>28341.23</v>
          </cell>
          <cell r="M545">
            <v>10480.49</v>
          </cell>
          <cell r="N545">
            <v>9623.5300000000007</v>
          </cell>
          <cell r="O545">
            <v>15448.9</v>
          </cell>
          <cell r="P545">
            <v>14845.88</v>
          </cell>
          <cell r="Q545">
            <v>17277.53</v>
          </cell>
          <cell r="R545">
            <v>11281.06</v>
          </cell>
          <cell r="S545">
            <v>17195.21</v>
          </cell>
          <cell r="T545">
            <v>13743.01</v>
          </cell>
          <cell r="U545">
            <v>33726.06</v>
          </cell>
          <cell r="V545">
            <v>12471.78</v>
          </cell>
        </row>
        <row r="546">
          <cell r="B546" t="str">
            <v>CyF_CCE543</v>
          </cell>
          <cell r="C546" t="str">
            <v>Codo Sanitario En Pvc 90 X 4" C X C - (Accesorios Para Sanitario)</v>
          </cell>
          <cell r="D546" t="str">
            <v>UN</v>
          </cell>
          <cell r="E546">
            <v>13935</v>
          </cell>
          <cell r="F546">
            <v>22488.5</v>
          </cell>
          <cell r="G546">
            <v>21691.42</v>
          </cell>
          <cell r="H546">
            <v>25140.17</v>
          </cell>
          <cell r="I546">
            <v>16336.09</v>
          </cell>
          <cell r="J546">
            <v>25040.77</v>
          </cell>
          <cell r="K546">
            <v>19895.599999999999</v>
          </cell>
          <cell r="L546">
            <v>49281.13</v>
          </cell>
          <cell r="M546">
            <v>17308.68</v>
          </cell>
          <cell r="N546">
            <v>16582.650000000001</v>
          </cell>
          <cell r="O546">
            <v>26761.32</v>
          </cell>
          <cell r="P546">
            <v>25812.79</v>
          </cell>
          <cell r="Q546">
            <v>29916.799999999999</v>
          </cell>
          <cell r="R546">
            <v>19439.95</v>
          </cell>
          <cell r="S546">
            <v>29798.52</v>
          </cell>
          <cell r="T546">
            <v>23675.759999999998</v>
          </cell>
          <cell r="U546">
            <v>58644.54</v>
          </cell>
          <cell r="V546">
            <v>20597.330000000002</v>
          </cell>
        </row>
        <row r="547">
          <cell r="B547" t="str">
            <v>CyF_CCE544</v>
          </cell>
          <cell r="C547" t="str">
            <v>Codo Sanitario En Pvc 90 X 6" C X C - (Accesorios Para Sanitario)</v>
          </cell>
          <cell r="D547" t="str">
            <v>UN</v>
          </cell>
          <cell r="E547">
            <v>119103.62</v>
          </cell>
          <cell r="F547">
            <v>191206.81</v>
          </cell>
          <cell r="G547">
            <v>183613.45</v>
          </cell>
          <cell r="H547">
            <v>214178.64</v>
          </cell>
          <cell r="I547">
            <v>139537.51999999999</v>
          </cell>
          <cell r="J547">
            <v>212481.2</v>
          </cell>
          <cell r="K547">
            <v>169932.52</v>
          </cell>
          <cell r="L547">
            <v>201638.69</v>
          </cell>
          <cell r="M547">
            <v>153872.54999999999</v>
          </cell>
          <cell r="N547">
            <v>141733.31</v>
          </cell>
          <cell r="O547">
            <v>227536.1</v>
          </cell>
          <cell r="P547">
            <v>218500.01</v>
          </cell>
          <cell r="Q547">
            <v>254872.58</v>
          </cell>
          <cell r="R547">
            <v>166049.65</v>
          </cell>
          <cell r="S547">
            <v>252852.63</v>
          </cell>
          <cell r="T547">
            <v>202219.7</v>
          </cell>
          <cell r="U547">
            <v>239950.04</v>
          </cell>
          <cell r="V547">
            <v>183108.33</v>
          </cell>
        </row>
        <row r="548">
          <cell r="B548" t="str">
            <v>CyF_CCE545</v>
          </cell>
          <cell r="C548" t="str">
            <v>Codo Tuberia 90° Sanitaria 3 X 2 "</v>
          </cell>
          <cell r="D548" t="str">
            <v>M2</v>
          </cell>
          <cell r="E548">
            <v>24708.54</v>
          </cell>
          <cell r="F548">
            <v>39414.49</v>
          </cell>
          <cell r="G548">
            <v>38119.51</v>
          </cell>
          <cell r="H548">
            <v>43849.13</v>
          </cell>
          <cell r="I548">
            <v>28969.16</v>
          </cell>
          <cell r="J548">
            <v>44100.54</v>
          </cell>
          <cell r="K548">
            <v>35274.19</v>
          </cell>
          <cell r="L548">
            <v>86607.77</v>
          </cell>
          <cell r="M548">
            <v>31600.240000000002</v>
          </cell>
          <cell r="N548">
            <v>29403.16</v>
          </cell>
          <cell r="O548">
            <v>46903.24</v>
          </cell>
          <cell r="P548">
            <v>45362.22</v>
          </cell>
          <cell r="Q548">
            <v>52180.46</v>
          </cell>
          <cell r="R548">
            <v>34473.300000000003</v>
          </cell>
          <cell r="S548">
            <v>52479.64</v>
          </cell>
          <cell r="T548">
            <v>41976.29</v>
          </cell>
          <cell r="U548">
            <v>103063.25</v>
          </cell>
          <cell r="V548">
            <v>37604.29</v>
          </cell>
        </row>
        <row r="549">
          <cell r="B549" t="str">
            <v>CyF_CCE546</v>
          </cell>
          <cell r="C549" t="str">
            <v>Concertina En Acero De 450 Mm X 8 Mm Por Rollo</v>
          </cell>
          <cell r="D549" t="str">
            <v>UN</v>
          </cell>
          <cell r="E549">
            <v>135924.37</v>
          </cell>
          <cell r="F549">
            <v>172572.85</v>
          </cell>
          <cell r="G549">
            <v>295457.25</v>
          </cell>
          <cell r="H549">
            <v>139342.79</v>
          </cell>
          <cell r="I549">
            <v>328706.07</v>
          </cell>
          <cell r="J549">
            <v>138855.59</v>
          </cell>
          <cell r="K549">
            <v>275594.84999999998</v>
          </cell>
          <cell r="L549">
            <v>409504.36</v>
          </cell>
          <cell r="M549">
            <v>198335.22</v>
          </cell>
          <cell r="N549">
            <v>161750</v>
          </cell>
          <cell r="O549">
            <v>205361.69</v>
          </cell>
          <cell r="P549">
            <v>351594.13</v>
          </cell>
          <cell r="Q549">
            <v>165817.92000000001</v>
          </cell>
          <cell r="R549">
            <v>391160.22</v>
          </cell>
          <cell r="S549">
            <v>165238.15</v>
          </cell>
          <cell r="T549">
            <v>327957.87</v>
          </cell>
          <cell r="U549">
            <v>487310.19</v>
          </cell>
          <cell r="V549">
            <v>236018.91</v>
          </cell>
        </row>
        <row r="550">
          <cell r="B550" t="str">
            <v>CyF_CCE547</v>
          </cell>
          <cell r="C550" t="str">
            <v>Conector Conduit ½</v>
          </cell>
          <cell r="D550" t="str">
            <v>UN</v>
          </cell>
          <cell r="E550">
            <v>767.99</v>
          </cell>
          <cell r="F550">
            <v>1147.79</v>
          </cell>
          <cell r="G550">
            <v>12655.97</v>
          </cell>
          <cell r="H550">
            <v>1284.29</v>
          </cell>
          <cell r="I550">
            <v>568.96</v>
          </cell>
          <cell r="J550">
            <v>1276.8800000000001</v>
          </cell>
          <cell r="K550">
            <v>731.9</v>
          </cell>
          <cell r="L550">
            <v>1697.2</v>
          </cell>
          <cell r="M550">
            <v>460.51</v>
          </cell>
          <cell r="N550">
            <v>913.91</v>
          </cell>
          <cell r="O550">
            <v>1365.87</v>
          </cell>
          <cell r="P550">
            <v>15060.6</v>
          </cell>
          <cell r="Q550">
            <v>1528.31</v>
          </cell>
          <cell r="R550">
            <v>677.06</v>
          </cell>
          <cell r="S550">
            <v>1519.49</v>
          </cell>
          <cell r="T550">
            <v>870.96</v>
          </cell>
          <cell r="U550">
            <v>2019.67</v>
          </cell>
          <cell r="V550">
            <v>548.01</v>
          </cell>
        </row>
        <row r="551">
          <cell r="B551" t="str">
            <v>CyF_CCE548</v>
          </cell>
          <cell r="C551" t="str">
            <v>Conector De Compresión De Ranuras Paralelas, Tipo 1</v>
          </cell>
          <cell r="D551" t="str">
            <v>UN</v>
          </cell>
          <cell r="E551">
            <v>8498.43</v>
          </cell>
          <cell r="F551">
            <v>13070.48</v>
          </cell>
          <cell r="G551">
            <v>11385.62</v>
          </cell>
          <cell r="H551">
            <v>15395.92</v>
          </cell>
          <cell r="I551">
            <v>13108.4</v>
          </cell>
          <cell r="J551">
            <v>13769.6</v>
          </cell>
          <cell r="K551">
            <v>10614.73</v>
          </cell>
          <cell r="L551">
            <v>15781.97</v>
          </cell>
          <cell r="M551">
            <v>7642.81</v>
          </cell>
          <cell r="N551">
            <v>10113.129999999999</v>
          </cell>
          <cell r="O551">
            <v>15553.87</v>
          </cell>
          <cell r="P551">
            <v>13548.89</v>
          </cell>
          <cell r="Q551">
            <v>18321.14</v>
          </cell>
          <cell r="R551">
            <v>15599</v>
          </cell>
          <cell r="S551">
            <v>16385.82</v>
          </cell>
          <cell r="T551">
            <v>12631.53</v>
          </cell>
          <cell r="U551">
            <v>18780.54</v>
          </cell>
          <cell r="V551">
            <v>9094.94</v>
          </cell>
        </row>
        <row r="552">
          <cell r="B552" t="str">
            <v>CyF_CCE549</v>
          </cell>
          <cell r="C552" t="str">
            <v>Conector De Compresión Derivacion Tipo C De Cu No 4-6</v>
          </cell>
          <cell r="D552" t="str">
            <v>UN</v>
          </cell>
          <cell r="E552">
            <v>8498.43</v>
          </cell>
          <cell r="F552">
            <v>28727.49</v>
          </cell>
          <cell r="G552">
            <v>20901.77</v>
          </cell>
          <cell r="H552">
            <v>15395.92</v>
          </cell>
          <cell r="I552">
            <v>10857.26</v>
          </cell>
          <cell r="J552">
            <v>13544.11</v>
          </cell>
          <cell r="K552">
            <v>16698.05</v>
          </cell>
          <cell r="L552">
            <v>16390.63</v>
          </cell>
          <cell r="M552">
            <v>13497.59</v>
          </cell>
          <cell r="N552">
            <v>10113.129999999999</v>
          </cell>
          <cell r="O552">
            <v>34185.71</v>
          </cell>
          <cell r="P552">
            <v>24873.11</v>
          </cell>
          <cell r="Q552">
            <v>18321.14</v>
          </cell>
          <cell r="R552">
            <v>12920.14</v>
          </cell>
          <cell r="S552">
            <v>16117.49</v>
          </cell>
          <cell r="T552">
            <v>19870.68</v>
          </cell>
          <cell r="U552">
            <v>19504.849999999999</v>
          </cell>
          <cell r="V552">
            <v>16062.13</v>
          </cell>
        </row>
        <row r="553">
          <cell r="B553" t="str">
            <v>CyF_CCE550</v>
          </cell>
          <cell r="C553" t="str">
            <v>Conector De Compresion Tipo H (1/0 A 4 Awg)</v>
          </cell>
          <cell r="D553" t="str">
            <v>UN</v>
          </cell>
          <cell r="E553">
            <v>13594.32</v>
          </cell>
          <cell r="F553">
            <v>12969.42</v>
          </cell>
          <cell r="G553">
            <v>11472.23</v>
          </cell>
          <cell r="H553">
            <v>15395.92</v>
          </cell>
          <cell r="I553">
            <v>14988.99</v>
          </cell>
          <cell r="J553">
            <v>13544.11</v>
          </cell>
          <cell r="K553">
            <v>4856.24</v>
          </cell>
          <cell r="L553">
            <v>15902.93</v>
          </cell>
          <cell r="M553">
            <v>15244.35</v>
          </cell>
          <cell r="N553">
            <v>16177.24</v>
          </cell>
          <cell r="O553">
            <v>15433.61</v>
          </cell>
          <cell r="P553">
            <v>13651.95</v>
          </cell>
          <cell r="Q553">
            <v>18321.14</v>
          </cell>
          <cell r="R553">
            <v>17836.900000000001</v>
          </cell>
          <cell r="S553">
            <v>16117.49</v>
          </cell>
          <cell r="T553">
            <v>5778.93</v>
          </cell>
          <cell r="U553">
            <v>18924.490000000002</v>
          </cell>
          <cell r="V553">
            <v>18140.78</v>
          </cell>
        </row>
        <row r="554">
          <cell r="B554" t="str">
            <v>CyF_CCE551</v>
          </cell>
          <cell r="C554" t="str">
            <v>Conector En Cobre De 3/8" Tipo Rosca Exterior Y Reducido</v>
          </cell>
          <cell r="D554" t="str">
            <v>UN</v>
          </cell>
          <cell r="E554">
            <v>6797.88</v>
          </cell>
          <cell r="F554">
            <v>22000.35</v>
          </cell>
          <cell r="G554">
            <v>20268.04</v>
          </cell>
          <cell r="H554">
            <v>7775.92</v>
          </cell>
          <cell r="I554">
            <v>19622.759999999998</v>
          </cell>
          <cell r="J554">
            <v>7238.23</v>
          </cell>
          <cell r="K554">
            <v>7874.8</v>
          </cell>
          <cell r="L554">
            <v>23409.62</v>
          </cell>
          <cell r="M554">
            <v>12386.02</v>
          </cell>
          <cell r="N554">
            <v>8089.48</v>
          </cell>
          <cell r="O554">
            <v>26180.42</v>
          </cell>
          <cell r="P554">
            <v>24118.97</v>
          </cell>
          <cell r="Q554">
            <v>9253.34</v>
          </cell>
          <cell r="R554">
            <v>23351.08</v>
          </cell>
          <cell r="S554">
            <v>8613.49</v>
          </cell>
          <cell r="T554">
            <v>9371.01</v>
          </cell>
          <cell r="U554">
            <v>27857.45</v>
          </cell>
          <cell r="V554">
            <v>14739.36</v>
          </cell>
        </row>
        <row r="555">
          <cell r="B555" t="str">
            <v>CyF_CCE552</v>
          </cell>
          <cell r="C555" t="str">
            <v>Conector Lc Simplex Prepulido Om4</v>
          </cell>
          <cell r="D555" t="str">
            <v>UN</v>
          </cell>
          <cell r="E555">
            <v>13594.32</v>
          </cell>
          <cell r="F555">
            <v>80985.56</v>
          </cell>
          <cell r="G555">
            <v>204707.23</v>
          </cell>
          <cell r="H555">
            <v>41900.29</v>
          </cell>
          <cell r="I555">
            <v>41751.660000000003</v>
          </cell>
          <cell r="J555">
            <v>41187.79</v>
          </cell>
          <cell r="K555">
            <v>45640.63</v>
          </cell>
          <cell r="L555">
            <v>70228.84</v>
          </cell>
          <cell r="M555">
            <v>15561.93</v>
          </cell>
          <cell r="N555">
            <v>16177.24</v>
          </cell>
          <cell r="O555">
            <v>96372.82</v>
          </cell>
          <cell r="P555">
            <v>243601.6</v>
          </cell>
          <cell r="Q555">
            <v>49861.35</v>
          </cell>
          <cell r="R555">
            <v>49684.480000000003</v>
          </cell>
          <cell r="S555">
            <v>49013.47</v>
          </cell>
          <cell r="T555">
            <v>54312.35</v>
          </cell>
          <cell r="U555">
            <v>83572.320000000007</v>
          </cell>
          <cell r="V555">
            <v>18518.7</v>
          </cell>
        </row>
        <row r="556">
          <cell r="B556" t="str">
            <v>CyF_CCE553</v>
          </cell>
          <cell r="C556" t="str">
            <v>Conector Macho En Cobre Para Manguera De 1/2"</v>
          </cell>
          <cell r="D556" t="str">
            <v>UN</v>
          </cell>
          <cell r="E556">
            <v>7649.6</v>
          </cell>
          <cell r="F556">
            <v>6094.75</v>
          </cell>
          <cell r="G556">
            <v>42343.47</v>
          </cell>
          <cell r="H556">
            <v>6918.42</v>
          </cell>
          <cell r="I556">
            <v>35659.629999999997</v>
          </cell>
          <cell r="J556">
            <v>6681.43</v>
          </cell>
          <cell r="K556">
            <v>7874.8</v>
          </cell>
          <cell r="L556">
            <v>15216.25</v>
          </cell>
          <cell r="M556">
            <v>7145.78</v>
          </cell>
          <cell r="N556">
            <v>9103.02</v>
          </cell>
          <cell r="O556">
            <v>7252.75</v>
          </cell>
          <cell r="P556">
            <v>50388.73</v>
          </cell>
          <cell r="Q556">
            <v>8232.92</v>
          </cell>
          <cell r="R556">
            <v>42434.96</v>
          </cell>
          <cell r="S556">
            <v>7950.9</v>
          </cell>
          <cell r="T556">
            <v>9371.01</v>
          </cell>
          <cell r="U556">
            <v>18107.34</v>
          </cell>
          <cell r="V556">
            <v>8503.48</v>
          </cell>
        </row>
        <row r="557">
          <cell r="B557" t="str">
            <v>CyF_CCE554</v>
          </cell>
          <cell r="C557" t="str">
            <v>Conector O/B De Resorte Calibre 22-12 Awg Scotchlok En Calidad 3M O Superior.</v>
          </cell>
          <cell r="D557" t="str">
            <v>UN</v>
          </cell>
          <cell r="E557">
            <v>9347.26</v>
          </cell>
          <cell r="F557">
            <v>1602.39</v>
          </cell>
          <cell r="G557">
            <v>59867.24</v>
          </cell>
          <cell r="H557">
            <v>1539.59</v>
          </cell>
          <cell r="I557">
            <v>1310.84</v>
          </cell>
          <cell r="J557">
            <v>1531.79</v>
          </cell>
          <cell r="K557">
            <v>1697.66</v>
          </cell>
          <cell r="L557">
            <v>2742.83</v>
          </cell>
          <cell r="M557">
            <v>13894.59</v>
          </cell>
          <cell r="N557">
            <v>11123.24</v>
          </cell>
          <cell r="O557">
            <v>1906.84</v>
          </cell>
          <cell r="P557">
            <v>71242.02</v>
          </cell>
          <cell r="Q557">
            <v>1832.11</v>
          </cell>
          <cell r="R557">
            <v>1559.9</v>
          </cell>
          <cell r="S557">
            <v>1822.83</v>
          </cell>
          <cell r="T557">
            <v>2020.22</v>
          </cell>
          <cell r="U557">
            <v>3263.97</v>
          </cell>
          <cell r="V557">
            <v>16534.560000000001</v>
          </cell>
        </row>
        <row r="558">
          <cell r="B558" t="str">
            <v>CyF_CCE555</v>
          </cell>
          <cell r="C558" t="str">
            <v>Conector Para Varilla De 5/8".</v>
          </cell>
          <cell r="D558" t="str">
            <v>UN</v>
          </cell>
          <cell r="E558">
            <v>15294.86</v>
          </cell>
          <cell r="F558">
            <v>7798.88</v>
          </cell>
          <cell r="G558">
            <v>21486.43</v>
          </cell>
          <cell r="H558">
            <v>8672.3799999999992</v>
          </cell>
          <cell r="I558">
            <v>8849.17</v>
          </cell>
          <cell r="J558">
            <v>8730.07</v>
          </cell>
          <cell r="K558">
            <v>14362.3</v>
          </cell>
          <cell r="L558">
            <v>9754.01</v>
          </cell>
          <cell r="M558">
            <v>9527.7099999999991</v>
          </cell>
          <cell r="N558">
            <v>18200.88</v>
          </cell>
          <cell r="O558">
            <v>9280.67</v>
          </cell>
          <cell r="P558">
            <v>25568.85</v>
          </cell>
          <cell r="Q558">
            <v>10320.129999999999</v>
          </cell>
          <cell r="R558">
            <v>10530.51</v>
          </cell>
          <cell r="S558">
            <v>10388.780000000001</v>
          </cell>
          <cell r="T558">
            <v>17091.14</v>
          </cell>
          <cell r="U558">
            <v>11607.27</v>
          </cell>
          <cell r="V558">
            <v>11337.97</v>
          </cell>
        </row>
        <row r="559">
          <cell r="B559" t="str">
            <v>CyF_CCE556</v>
          </cell>
          <cell r="C559" t="str">
            <v>Conectores Convencionales 45 Mm - Presentación Por Unidades.</v>
          </cell>
          <cell r="D559" t="str">
            <v>UN</v>
          </cell>
          <cell r="E559">
            <v>6458.64</v>
          </cell>
          <cell r="F559">
            <v>30527.66</v>
          </cell>
          <cell r="G559">
            <v>1407.51</v>
          </cell>
          <cell r="H559">
            <v>1656.52</v>
          </cell>
          <cell r="I559">
            <v>4880.79</v>
          </cell>
          <cell r="J559">
            <v>1632.16</v>
          </cell>
          <cell r="K559">
            <v>498.04</v>
          </cell>
          <cell r="L559">
            <v>4681.93</v>
          </cell>
          <cell r="M559">
            <v>4128.67</v>
          </cell>
          <cell r="N559">
            <v>7685.78</v>
          </cell>
          <cell r="O559">
            <v>36327.919999999998</v>
          </cell>
          <cell r="P559">
            <v>1674.94</v>
          </cell>
          <cell r="Q559">
            <v>1971.26</v>
          </cell>
          <cell r="R559">
            <v>5808.14</v>
          </cell>
          <cell r="S559">
            <v>1942.27</v>
          </cell>
          <cell r="T559">
            <v>592.66999999999996</v>
          </cell>
          <cell r="U559">
            <v>5571.5</v>
          </cell>
          <cell r="V559">
            <v>4913.12</v>
          </cell>
        </row>
        <row r="560">
          <cell r="B560" t="str">
            <v>CyF_CCE557</v>
          </cell>
          <cell r="C560" t="str">
            <v>Conectores De Resorte 18Awg-8Awg</v>
          </cell>
          <cell r="D560" t="str">
            <v>UN</v>
          </cell>
          <cell r="E560">
            <v>8498.43</v>
          </cell>
          <cell r="F560">
            <v>1841.42</v>
          </cell>
          <cell r="G560">
            <v>1821.81</v>
          </cell>
          <cell r="H560">
            <v>2046.3</v>
          </cell>
          <cell r="I560">
            <v>1533.96</v>
          </cell>
          <cell r="J560">
            <v>2062.66</v>
          </cell>
          <cell r="K560">
            <v>1697.66</v>
          </cell>
          <cell r="L560">
            <v>2742.83</v>
          </cell>
          <cell r="M560">
            <v>1540.31</v>
          </cell>
          <cell r="N560">
            <v>10113.129999999999</v>
          </cell>
          <cell r="O560">
            <v>2191.29</v>
          </cell>
          <cell r="P560">
            <v>2167.9499999999998</v>
          </cell>
          <cell r="Q560">
            <v>2435.1</v>
          </cell>
          <cell r="R560">
            <v>1825.41</v>
          </cell>
          <cell r="S560">
            <v>2454.5700000000002</v>
          </cell>
          <cell r="T560">
            <v>2020.22</v>
          </cell>
          <cell r="U560">
            <v>3263.97</v>
          </cell>
          <cell r="V560">
            <v>1832.97</v>
          </cell>
        </row>
        <row r="561">
          <cell r="B561" t="str">
            <v>CyF_CCE558</v>
          </cell>
          <cell r="C561" t="str">
            <v>Coraza Americana Pvc 1"</v>
          </cell>
          <cell r="D561" t="str">
            <v>M</v>
          </cell>
          <cell r="E561">
            <v>5439.45</v>
          </cell>
          <cell r="F561">
            <v>13162.67</v>
          </cell>
          <cell r="G561">
            <v>21267.01</v>
          </cell>
          <cell r="H561">
            <v>7756.42</v>
          </cell>
          <cell r="I561">
            <v>13998.89</v>
          </cell>
          <cell r="J561">
            <v>7768.61</v>
          </cell>
          <cell r="K561">
            <v>15498.41</v>
          </cell>
          <cell r="L561">
            <v>27416.55</v>
          </cell>
          <cell r="M561">
            <v>14275.69</v>
          </cell>
          <cell r="N561">
            <v>6472.95</v>
          </cell>
          <cell r="O561">
            <v>15663.58</v>
          </cell>
          <cell r="P561">
            <v>25307.74</v>
          </cell>
          <cell r="Q561">
            <v>9230.14</v>
          </cell>
          <cell r="R561">
            <v>16658.68</v>
          </cell>
          <cell r="S561">
            <v>9244.65</v>
          </cell>
          <cell r="T561">
            <v>18443.11</v>
          </cell>
          <cell r="U561">
            <v>32625.69</v>
          </cell>
          <cell r="V561">
            <v>16988.07</v>
          </cell>
        </row>
        <row r="562">
          <cell r="B562" t="str">
            <v>CyF_CCE559</v>
          </cell>
          <cell r="C562" t="str">
            <v>Coraza Conduit Flexible Con Forro Pvc De 2"</v>
          </cell>
          <cell r="D562" t="str">
            <v>M</v>
          </cell>
          <cell r="E562">
            <v>8328.09</v>
          </cell>
          <cell r="F562">
            <v>26166.27</v>
          </cell>
          <cell r="G562">
            <v>41543.72</v>
          </cell>
          <cell r="H562">
            <v>30207.18</v>
          </cell>
          <cell r="I562">
            <v>57672.97</v>
          </cell>
          <cell r="J562">
            <v>28180.37</v>
          </cell>
          <cell r="K562">
            <v>32548.68</v>
          </cell>
          <cell r="L562">
            <v>5462.25</v>
          </cell>
          <cell r="M562">
            <v>39698.800000000003</v>
          </cell>
          <cell r="N562">
            <v>9910.43</v>
          </cell>
          <cell r="O562">
            <v>31137.86</v>
          </cell>
          <cell r="P562">
            <v>49437.03</v>
          </cell>
          <cell r="Q562">
            <v>35946.54</v>
          </cell>
          <cell r="R562">
            <v>68630.83</v>
          </cell>
          <cell r="S562">
            <v>33534.639999999999</v>
          </cell>
          <cell r="T562">
            <v>38732.93</v>
          </cell>
          <cell r="U562">
            <v>6500.08</v>
          </cell>
          <cell r="V562">
            <v>47241.57</v>
          </cell>
        </row>
        <row r="563">
          <cell r="B563" t="str">
            <v>CyF_CCE560</v>
          </cell>
          <cell r="C563" t="str">
            <v>Cortacircuito Eléctrico (Breaker) De 2 Polos 40 Amperios</v>
          </cell>
          <cell r="D563" t="str">
            <v>UN</v>
          </cell>
          <cell r="E563">
            <v>74759.33</v>
          </cell>
          <cell r="F563">
            <v>60362.14</v>
          </cell>
          <cell r="G563">
            <v>122771.8</v>
          </cell>
          <cell r="H563">
            <v>69184.19</v>
          </cell>
          <cell r="I563">
            <v>103393</v>
          </cell>
          <cell r="J563">
            <v>65508.17</v>
          </cell>
          <cell r="K563">
            <v>52321.58</v>
          </cell>
          <cell r="L563">
            <v>132654.47</v>
          </cell>
          <cell r="M563">
            <v>82414.710000000006</v>
          </cell>
          <cell r="N563">
            <v>88963.6</v>
          </cell>
          <cell r="O563">
            <v>71830.95</v>
          </cell>
          <cell r="P563">
            <v>146098.44</v>
          </cell>
          <cell r="Q563">
            <v>82329.19</v>
          </cell>
          <cell r="R563">
            <v>123037.67</v>
          </cell>
          <cell r="S563">
            <v>77954.720000000001</v>
          </cell>
          <cell r="T563">
            <v>62262.68</v>
          </cell>
          <cell r="U563">
            <v>157858.82</v>
          </cell>
          <cell r="V563">
            <v>98073.5</v>
          </cell>
        </row>
        <row r="564">
          <cell r="B564" t="str">
            <v>CyF_CCE561</v>
          </cell>
          <cell r="C564" t="str">
            <v>Cuello De Ganzo En Pvc Recubierto Con Prfv</v>
          </cell>
          <cell r="D564" t="str">
            <v>UN</v>
          </cell>
          <cell r="E564">
            <v>679613.17</v>
          </cell>
          <cell r="F564">
            <v>79556.39</v>
          </cell>
          <cell r="G564">
            <v>496529.52</v>
          </cell>
          <cell r="H564">
            <v>69184.19</v>
          </cell>
          <cell r="I564">
            <v>91420.13</v>
          </cell>
          <cell r="J564">
            <v>67527.66</v>
          </cell>
          <cell r="K564">
            <v>80946.570000000007</v>
          </cell>
          <cell r="L564">
            <v>101441.66</v>
          </cell>
          <cell r="M564">
            <v>76221.7</v>
          </cell>
          <cell r="N564">
            <v>808739.67</v>
          </cell>
          <cell r="O564">
            <v>94672.1</v>
          </cell>
          <cell r="P564">
            <v>590870.13</v>
          </cell>
          <cell r="Q564">
            <v>82329.19</v>
          </cell>
          <cell r="R564">
            <v>108789.95</v>
          </cell>
          <cell r="S564">
            <v>80357.919999999998</v>
          </cell>
          <cell r="T564">
            <v>96326.42</v>
          </cell>
          <cell r="U564">
            <v>120715.58</v>
          </cell>
          <cell r="V564">
            <v>90703.82</v>
          </cell>
        </row>
        <row r="565">
          <cell r="B565" t="str">
            <v>CyF_CCE562</v>
          </cell>
          <cell r="C565" t="str">
            <v>Cuñete Anticorrosivo Colores Varios</v>
          </cell>
          <cell r="D565" t="str">
            <v>Cuñete</v>
          </cell>
          <cell r="E565">
            <v>331318.98</v>
          </cell>
          <cell r="F565">
            <v>328118.83</v>
          </cell>
          <cell r="G565">
            <v>640410.96</v>
          </cell>
          <cell r="H565">
            <v>368332.69</v>
          </cell>
          <cell r="I565">
            <v>144431.46</v>
          </cell>
          <cell r="J565">
            <v>363833.29</v>
          </cell>
          <cell r="K565">
            <v>65504.47</v>
          </cell>
          <cell r="L565">
            <v>931464.59</v>
          </cell>
          <cell r="M565">
            <v>508144.66</v>
          </cell>
          <cell r="N565">
            <v>394269.59</v>
          </cell>
          <cell r="O565">
            <v>390461.41</v>
          </cell>
          <cell r="P565">
            <v>762089.04</v>
          </cell>
          <cell r="Q565">
            <v>438315.9</v>
          </cell>
          <cell r="R565">
            <v>171873.44</v>
          </cell>
          <cell r="S565">
            <v>432961.62</v>
          </cell>
          <cell r="T565">
            <v>77950.320000000007</v>
          </cell>
          <cell r="U565">
            <v>1108442.8600000001</v>
          </cell>
          <cell r="V565">
            <v>604692.15</v>
          </cell>
        </row>
        <row r="566">
          <cell r="B566" t="str">
            <v>CyF_CCE563</v>
          </cell>
          <cell r="C566" t="str">
            <v>Cuñete Impermeabilizante De Aluminio Para Techos</v>
          </cell>
          <cell r="D566" t="str">
            <v>GAL</v>
          </cell>
          <cell r="E566">
            <v>662630.74</v>
          </cell>
          <cell r="F566">
            <v>943342.74</v>
          </cell>
          <cell r="G566">
            <v>966336.67</v>
          </cell>
          <cell r="H566">
            <v>1052379.1299999999</v>
          </cell>
          <cell r="I566">
            <v>223121.7</v>
          </cell>
          <cell r="J566">
            <v>1052600.53</v>
          </cell>
          <cell r="K566">
            <v>933183.12</v>
          </cell>
          <cell r="L566">
            <v>1833753</v>
          </cell>
          <cell r="M566">
            <v>855112.18</v>
          </cell>
          <cell r="N566">
            <v>788530.58</v>
          </cell>
          <cell r="O566">
            <v>1122577.8600000001</v>
          </cell>
          <cell r="P566">
            <v>1149940.6399999999</v>
          </cell>
          <cell r="Q566">
            <v>1252331.1599999999</v>
          </cell>
          <cell r="R566">
            <v>265514.82</v>
          </cell>
          <cell r="S566">
            <v>1252594.6299999999</v>
          </cell>
          <cell r="T566">
            <v>1110487.9099999999</v>
          </cell>
          <cell r="U566">
            <v>2182166.0699999998</v>
          </cell>
          <cell r="V566">
            <v>1017583.49</v>
          </cell>
        </row>
        <row r="567">
          <cell r="B567" t="str">
            <v>CyF_CCE564</v>
          </cell>
          <cell r="C567" t="str">
            <v>Cuñete Pintura Diluible Con Agua Tipo 2 Buen Cubrimiento Cuñete Color Blanco X 5 Galones</v>
          </cell>
          <cell r="D567" t="str">
            <v>UN</v>
          </cell>
          <cell r="E567">
            <v>210682.26</v>
          </cell>
          <cell r="F567">
            <v>326578.84999999998</v>
          </cell>
          <cell r="G567">
            <v>399804.46</v>
          </cell>
          <cell r="H567">
            <v>389380.28</v>
          </cell>
          <cell r="I567">
            <v>373529.64</v>
          </cell>
          <cell r="J567">
            <v>339349.4</v>
          </cell>
          <cell r="K567">
            <v>507383.89</v>
          </cell>
          <cell r="L567">
            <v>388845.38</v>
          </cell>
          <cell r="M567">
            <v>254056.45</v>
          </cell>
          <cell r="N567">
            <v>250711.89</v>
          </cell>
          <cell r="O567">
            <v>388628.83</v>
          </cell>
          <cell r="P567">
            <v>475767.31</v>
          </cell>
          <cell r="Q567">
            <v>463362.53</v>
          </cell>
          <cell r="R567">
            <v>444500.27</v>
          </cell>
          <cell r="S567">
            <v>403825.79</v>
          </cell>
          <cell r="T567">
            <v>603786.82999999996</v>
          </cell>
          <cell r="U567">
            <v>462726</v>
          </cell>
          <cell r="V567">
            <v>302327.18</v>
          </cell>
        </row>
        <row r="568">
          <cell r="B568" t="str">
            <v>CyF_CCE565</v>
          </cell>
          <cell r="C568" t="str">
            <v>Cuñete Pintura En Aceite De Color Blanco Para Trafico Pesado, Con Acabado Mate, X 5 Galon</v>
          </cell>
          <cell r="D568" t="str">
            <v>UN</v>
          </cell>
          <cell r="E568">
            <v>538592.92000000004</v>
          </cell>
          <cell r="F568">
            <v>621755.4</v>
          </cell>
          <cell r="G568">
            <v>736681.28</v>
          </cell>
          <cell r="H568">
            <v>574910.81999999995</v>
          </cell>
          <cell r="I568">
            <v>878143.26</v>
          </cell>
          <cell r="J568">
            <v>551553.86</v>
          </cell>
          <cell r="K568">
            <v>708672.69</v>
          </cell>
          <cell r="L568">
            <v>1361659.14</v>
          </cell>
          <cell r="M568">
            <v>833674.83</v>
          </cell>
          <cell r="N568">
            <v>640925.56999999995</v>
          </cell>
          <cell r="O568">
            <v>739888.93</v>
          </cell>
          <cell r="P568">
            <v>876650.72</v>
          </cell>
          <cell r="Q568">
            <v>684143.88</v>
          </cell>
          <cell r="R568">
            <v>1044990.48</v>
          </cell>
          <cell r="S568">
            <v>656349.09</v>
          </cell>
          <cell r="T568">
            <v>843320.5</v>
          </cell>
          <cell r="U568">
            <v>1620374.38</v>
          </cell>
          <cell r="V568">
            <v>992073.05</v>
          </cell>
        </row>
        <row r="569">
          <cell r="B569" t="str">
            <v>CyF_CCE566</v>
          </cell>
          <cell r="C569" t="str">
            <v>Cuñete Pintura Esmalte Mate Color Blanco</v>
          </cell>
          <cell r="D569" t="str">
            <v>Cuñete</v>
          </cell>
          <cell r="E569">
            <v>577437.12</v>
          </cell>
          <cell r="F569">
            <v>452933.75</v>
          </cell>
          <cell r="G569">
            <v>591151.25</v>
          </cell>
          <cell r="H569">
            <v>516445.32</v>
          </cell>
          <cell r="I569">
            <v>522941.49</v>
          </cell>
          <cell r="J569">
            <v>494233.3</v>
          </cell>
          <cell r="K569">
            <v>464506.3</v>
          </cell>
          <cell r="L569">
            <v>1361659.14</v>
          </cell>
          <cell r="M569">
            <v>407944.89</v>
          </cell>
          <cell r="N569">
            <v>687150.17</v>
          </cell>
          <cell r="O569">
            <v>538991.16</v>
          </cell>
          <cell r="P569">
            <v>703469.99</v>
          </cell>
          <cell r="Q569">
            <v>614569.93000000005</v>
          </cell>
          <cell r="R569">
            <v>622300.37</v>
          </cell>
          <cell r="S569">
            <v>588137.63</v>
          </cell>
          <cell r="T569">
            <v>552762.5</v>
          </cell>
          <cell r="U569">
            <v>1620374.38</v>
          </cell>
          <cell r="V569">
            <v>485454.42</v>
          </cell>
        </row>
        <row r="570">
          <cell r="B570" t="str">
            <v>CyF_CCE567</v>
          </cell>
          <cell r="C570" t="str">
            <v>Cuñete Pintura Reflectiva Tipo Trafico Amarillo 5 Galones</v>
          </cell>
          <cell r="D570" t="str">
            <v>UN</v>
          </cell>
          <cell r="E570">
            <v>538592.92000000004</v>
          </cell>
          <cell r="F570">
            <v>923732.53</v>
          </cell>
          <cell r="G570">
            <v>917149.14</v>
          </cell>
          <cell r="H570">
            <v>1005390.4</v>
          </cell>
          <cell r="I570">
            <v>1115608.51</v>
          </cell>
          <cell r="J570">
            <v>1055830.94</v>
          </cell>
          <cell r="K570">
            <v>708672.69</v>
          </cell>
          <cell r="L570">
            <v>2028833.1</v>
          </cell>
          <cell r="M570">
            <v>840820.62</v>
          </cell>
          <cell r="N570">
            <v>640925.56999999995</v>
          </cell>
          <cell r="O570">
            <v>1099241.71</v>
          </cell>
          <cell r="P570">
            <v>1091407.48</v>
          </cell>
          <cell r="Q570">
            <v>1196414.58</v>
          </cell>
          <cell r="R570">
            <v>1327574.1299999999</v>
          </cell>
          <cell r="S570">
            <v>1256438.82</v>
          </cell>
          <cell r="T570">
            <v>843320.5</v>
          </cell>
          <cell r="U570">
            <v>2414311.39</v>
          </cell>
          <cell r="V570">
            <v>1000576.54</v>
          </cell>
        </row>
        <row r="571">
          <cell r="B571" t="str">
            <v>CyF_CCE568</v>
          </cell>
          <cell r="C571" t="str">
            <v>Cuñete Pintura Reflectiva Tipo Trafico Blanco 5 Galones</v>
          </cell>
          <cell r="D571" t="str">
            <v>UN</v>
          </cell>
          <cell r="E571">
            <v>538592.92000000004</v>
          </cell>
          <cell r="F571">
            <v>923732.53</v>
          </cell>
          <cell r="G571">
            <v>917149.14</v>
          </cell>
          <cell r="H571">
            <v>1005390.4</v>
          </cell>
          <cell r="I571">
            <v>1115608.51</v>
          </cell>
          <cell r="J571">
            <v>1055830.94</v>
          </cell>
          <cell r="K571">
            <v>708672.69</v>
          </cell>
          <cell r="L571">
            <v>2028833.1</v>
          </cell>
          <cell r="M571">
            <v>840820.62</v>
          </cell>
          <cell r="N571">
            <v>640925.56999999995</v>
          </cell>
          <cell r="O571">
            <v>1099241.71</v>
          </cell>
          <cell r="P571">
            <v>1091407.48</v>
          </cell>
          <cell r="Q571">
            <v>1196414.58</v>
          </cell>
          <cell r="R571">
            <v>1327574.1299999999</v>
          </cell>
          <cell r="S571">
            <v>1256438.82</v>
          </cell>
          <cell r="T571">
            <v>843320.5</v>
          </cell>
          <cell r="U571">
            <v>2414311.39</v>
          </cell>
          <cell r="V571">
            <v>1000576.54</v>
          </cell>
        </row>
        <row r="572">
          <cell r="B572" t="str">
            <v>CyF_CCE569</v>
          </cell>
          <cell r="C572" t="str">
            <v>Cuñete Pintura Reflectiva Tipo Trafico Negro 5 Galones</v>
          </cell>
          <cell r="D572" t="str">
            <v>UN</v>
          </cell>
          <cell r="E572">
            <v>538592.92000000004</v>
          </cell>
          <cell r="F572">
            <v>923732.53</v>
          </cell>
          <cell r="G572">
            <v>917149.14</v>
          </cell>
          <cell r="H572">
            <v>1005390.4</v>
          </cell>
          <cell r="I572">
            <v>1115608.51</v>
          </cell>
          <cell r="J572">
            <v>1055830.94</v>
          </cell>
          <cell r="K572">
            <v>708672.69</v>
          </cell>
          <cell r="L572">
            <v>2028833.1</v>
          </cell>
          <cell r="M572">
            <v>840820.62</v>
          </cell>
          <cell r="N572">
            <v>640925.56999999995</v>
          </cell>
          <cell r="O572">
            <v>1099241.71</v>
          </cell>
          <cell r="P572">
            <v>1091407.48</v>
          </cell>
          <cell r="Q572">
            <v>1196414.58</v>
          </cell>
          <cell r="R572">
            <v>1327574.1299999999</v>
          </cell>
          <cell r="S572">
            <v>1256438.82</v>
          </cell>
          <cell r="T572">
            <v>843320.5</v>
          </cell>
          <cell r="U572">
            <v>2414311.39</v>
          </cell>
          <cell r="V572">
            <v>1000576.54</v>
          </cell>
        </row>
        <row r="573">
          <cell r="B573" t="str">
            <v>CyF_CCE570</v>
          </cell>
          <cell r="C573" t="str">
            <v>Cuñete Pintura Vinilo T2 Color Blanco</v>
          </cell>
          <cell r="D573" t="str">
            <v>Cuñete</v>
          </cell>
          <cell r="E573">
            <v>210682.26</v>
          </cell>
          <cell r="F573">
            <v>314807.53000000003</v>
          </cell>
          <cell r="G573">
            <v>399804.46</v>
          </cell>
          <cell r="H573">
            <v>389380.28</v>
          </cell>
          <cell r="I573">
            <v>373529.64</v>
          </cell>
          <cell r="J573">
            <v>313082.78999999998</v>
          </cell>
          <cell r="K573">
            <v>354931.82</v>
          </cell>
          <cell r="L573">
            <v>741304.4</v>
          </cell>
          <cell r="M573">
            <v>254056.45</v>
          </cell>
          <cell r="N573">
            <v>250711.89</v>
          </cell>
          <cell r="O573">
            <v>374620.96</v>
          </cell>
          <cell r="P573">
            <v>475767.31</v>
          </cell>
          <cell r="Q573">
            <v>463362.53</v>
          </cell>
          <cell r="R573">
            <v>444500.27</v>
          </cell>
          <cell r="S573">
            <v>372568.52</v>
          </cell>
          <cell r="T573">
            <v>422368.87</v>
          </cell>
          <cell r="U573">
            <v>882152.24</v>
          </cell>
          <cell r="V573">
            <v>302327.18</v>
          </cell>
        </row>
        <row r="574">
          <cell r="B574" t="str">
            <v>CyF_CCE571</v>
          </cell>
          <cell r="C574" t="str">
            <v>Curva Conduit Pvc 1/2"</v>
          </cell>
          <cell r="D574" t="str">
            <v>UN</v>
          </cell>
          <cell r="E574">
            <v>682.81</v>
          </cell>
          <cell r="F574">
            <v>2236.27</v>
          </cell>
          <cell r="G574">
            <v>2228.91</v>
          </cell>
          <cell r="H574">
            <v>2338.62</v>
          </cell>
          <cell r="I574">
            <v>1477.38</v>
          </cell>
          <cell r="J574">
            <v>2651.41</v>
          </cell>
          <cell r="K574">
            <v>1790.05</v>
          </cell>
          <cell r="L574">
            <v>4049.86</v>
          </cell>
          <cell r="M574">
            <v>1746.74</v>
          </cell>
          <cell r="N574">
            <v>812.54</v>
          </cell>
          <cell r="O574">
            <v>2661.16</v>
          </cell>
          <cell r="P574">
            <v>2652.4</v>
          </cell>
          <cell r="Q574">
            <v>2782.96</v>
          </cell>
          <cell r="R574">
            <v>1758.08</v>
          </cell>
          <cell r="S574">
            <v>3155.18</v>
          </cell>
          <cell r="T574">
            <v>2130.16</v>
          </cell>
          <cell r="U574">
            <v>4819.33</v>
          </cell>
          <cell r="V574">
            <v>2078.62</v>
          </cell>
        </row>
        <row r="575">
          <cell r="B575" t="str">
            <v>CyF_CCE572</v>
          </cell>
          <cell r="C575" t="str">
            <v>Curvas Pvc 3/4 . En Presentación Por Unidades.</v>
          </cell>
          <cell r="D575" t="str">
            <v>UN</v>
          </cell>
          <cell r="E575">
            <v>1192.4100000000001</v>
          </cell>
          <cell r="F575">
            <v>3771.22</v>
          </cell>
          <cell r="G575">
            <v>3561.33</v>
          </cell>
          <cell r="H575">
            <v>4287.47</v>
          </cell>
          <cell r="I575">
            <v>2357.12</v>
          </cell>
          <cell r="J575">
            <v>4127.67</v>
          </cell>
          <cell r="K575">
            <v>2877.08</v>
          </cell>
          <cell r="L575">
            <v>6464.95</v>
          </cell>
          <cell r="M575">
            <v>3969.88</v>
          </cell>
          <cell r="N575">
            <v>1418.97</v>
          </cell>
          <cell r="O575">
            <v>4487.75</v>
          </cell>
          <cell r="P575">
            <v>4237.9799999999996</v>
          </cell>
          <cell r="Q575">
            <v>5102.09</v>
          </cell>
          <cell r="R575">
            <v>2804.97</v>
          </cell>
          <cell r="S575">
            <v>4911.93</v>
          </cell>
          <cell r="T575">
            <v>3423.73</v>
          </cell>
          <cell r="U575">
            <v>7693.29</v>
          </cell>
          <cell r="V575">
            <v>4724.16</v>
          </cell>
        </row>
        <row r="576">
          <cell r="B576" t="str">
            <v>CyF_CCE573</v>
          </cell>
          <cell r="C576" t="str">
            <v>Curvas Pvc De 2" Para Alta Presion</v>
          </cell>
          <cell r="D576" t="str">
            <v>UN</v>
          </cell>
          <cell r="E576">
            <v>3399.66</v>
          </cell>
          <cell r="F576">
            <v>21705.79</v>
          </cell>
          <cell r="G576">
            <v>31748.94</v>
          </cell>
          <cell r="H576">
            <v>24360.639999999999</v>
          </cell>
          <cell r="I576">
            <v>14642.36</v>
          </cell>
          <cell r="J576">
            <v>24073.75</v>
          </cell>
          <cell r="K576">
            <v>25609.33</v>
          </cell>
          <cell r="L576">
            <v>57673.49</v>
          </cell>
          <cell r="M576">
            <v>24930.84</v>
          </cell>
          <cell r="N576">
            <v>4045.6</v>
          </cell>
          <cell r="O576">
            <v>25829.89</v>
          </cell>
          <cell r="P576">
            <v>37781.24</v>
          </cell>
          <cell r="Q576">
            <v>28989.16</v>
          </cell>
          <cell r="R576">
            <v>17424.41</v>
          </cell>
          <cell r="S576">
            <v>28647.759999999998</v>
          </cell>
          <cell r="T576">
            <v>30475.1</v>
          </cell>
          <cell r="U576">
            <v>68631.45</v>
          </cell>
          <cell r="V576">
            <v>29667.7</v>
          </cell>
        </row>
        <row r="577">
          <cell r="B577" t="str">
            <v>CyF_CCE574</v>
          </cell>
          <cell r="C577" t="str">
            <v>Diferencial Manual 1/2 Ton X 8 Mt Cadena Izada</v>
          </cell>
          <cell r="D577" t="str">
            <v>UN</v>
          </cell>
          <cell r="E577">
            <v>764562.82</v>
          </cell>
          <cell r="F577">
            <v>1448271.83</v>
          </cell>
          <cell r="G577">
            <v>2305658.75</v>
          </cell>
          <cell r="H577">
            <v>1674062.36</v>
          </cell>
          <cell r="I577">
            <v>1165412.46</v>
          </cell>
          <cell r="J577">
            <v>1557618.56</v>
          </cell>
          <cell r="K577">
            <v>837283.82</v>
          </cell>
          <cell r="L577">
            <v>1833753</v>
          </cell>
          <cell r="M577">
            <v>714419.63</v>
          </cell>
          <cell r="N577">
            <v>909829.76</v>
          </cell>
          <cell r="O577">
            <v>1723443.48</v>
          </cell>
          <cell r="P577">
            <v>2743733.91</v>
          </cell>
          <cell r="Q577">
            <v>1992134.21</v>
          </cell>
          <cell r="R577">
            <v>1386840.83</v>
          </cell>
          <cell r="S577">
            <v>1853566.09</v>
          </cell>
          <cell r="T577">
            <v>996367.75</v>
          </cell>
          <cell r="U577">
            <v>2182166.0699999998</v>
          </cell>
          <cell r="V577">
            <v>850159.36</v>
          </cell>
        </row>
        <row r="578">
          <cell r="B578" t="str">
            <v>CyF_CCE575</v>
          </cell>
          <cell r="C578" t="str">
            <v>Dilatacion En Pvc De 0.5 Cm.</v>
          </cell>
          <cell r="D578" t="str">
            <v>UN</v>
          </cell>
          <cell r="E578">
            <v>7649.6</v>
          </cell>
          <cell r="F578">
            <v>7905.12</v>
          </cell>
          <cell r="G578">
            <v>18900.95</v>
          </cell>
          <cell r="H578">
            <v>487.21</v>
          </cell>
          <cell r="I578">
            <v>4283.1400000000003</v>
          </cell>
          <cell r="J578">
            <v>245.56</v>
          </cell>
          <cell r="K578">
            <v>12860.97</v>
          </cell>
          <cell r="L578">
            <v>9754.01</v>
          </cell>
          <cell r="M578">
            <v>12687.74</v>
          </cell>
          <cell r="N578">
            <v>9103.02</v>
          </cell>
          <cell r="O578">
            <v>9407.09</v>
          </cell>
          <cell r="P578">
            <v>22492.13</v>
          </cell>
          <cell r="Q578">
            <v>579.78</v>
          </cell>
          <cell r="R578">
            <v>5096.9399999999996</v>
          </cell>
          <cell r="S578">
            <v>292.22000000000003</v>
          </cell>
          <cell r="T578">
            <v>15304.55</v>
          </cell>
          <cell r="U578">
            <v>11607.27</v>
          </cell>
          <cell r="V578">
            <v>15098.41</v>
          </cell>
        </row>
        <row r="579">
          <cell r="B579" t="str">
            <v>CyF_CCE576</v>
          </cell>
          <cell r="C579" t="str">
            <v>Dilatador En Acero Inoxidable Para Fijación De Vidrio</v>
          </cell>
          <cell r="D579" t="str">
            <v>UN</v>
          </cell>
          <cell r="E579">
            <v>7649.6</v>
          </cell>
          <cell r="F579">
            <v>38832.639999999999</v>
          </cell>
          <cell r="G579">
            <v>7600.52</v>
          </cell>
          <cell r="H579">
            <v>10913.56</v>
          </cell>
          <cell r="I579">
            <v>3221.32</v>
          </cell>
          <cell r="J579">
            <v>11664.26</v>
          </cell>
          <cell r="K579">
            <v>4244.17</v>
          </cell>
          <cell r="L579">
            <v>39016.03</v>
          </cell>
          <cell r="M579">
            <v>9905.64</v>
          </cell>
          <cell r="N579">
            <v>9103.02</v>
          </cell>
          <cell r="O579">
            <v>46210.84</v>
          </cell>
          <cell r="P579">
            <v>9044.6200000000008</v>
          </cell>
          <cell r="Q579">
            <v>12987.14</v>
          </cell>
          <cell r="R579">
            <v>3833.37</v>
          </cell>
          <cell r="S579">
            <v>13880.47</v>
          </cell>
          <cell r="T579">
            <v>5050.5600000000004</v>
          </cell>
          <cell r="U579">
            <v>46429.08</v>
          </cell>
          <cell r="V579">
            <v>11787.71</v>
          </cell>
        </row>
        <row r="580">
          <cell r="B580" t="str">
            <v>CyF_CCE577</v>
          </cell>
          <cell r="C580" t="str">
            <v>Disco Corte Acero Para Tronzadora Medida De 14"</v>
          </cell>
          <cell r="D580" t="str">
            <v>UN</v>
          </cell>
          <cell r="E580">
            <v>22938.68</v>
          </cell>
          <cell r="F580">
            <v>28593.24</v>
          </cell>
          <cell r="G580">
            <v>37848.120000000003</v>
          </cell>
          <cell r="H580">
            <v>21437.35</v>
          </cell>
          <cell r="I580">
            <v>77494.95</v>
          </cell>
          <cell r="J580">
            <v>21047.58</v>
          </cell>
          <cell r="K580">
            <v>450666.56</v>
          </cell>
          <cell r="L580">
            <v>77641.88</v>
          </cell>
          <cell r="M580">
            <v>61771.34</v>
          </cell>
          <cell r="N580">
            <v>27297.03</v>
          </cell>
          <cell r="O580">
            <v>34025.96</v>
          </cell>
          <cell r="P580">
            <v>45039.26</v>
          </cell>
          <cell r="Q580">
            <v>25510.45</v>
          </cell>
          <cell r="R580">
            <v>92218.99</v>
          </cell>
          <cell r="S580">
            <v>25046.62</v>
          </cell>
          <cell r="T580">
            <v>536293.21</v>
          </cell>
          <cell r="U580">
            <v>92393.84</v>
          </cell>
          <cell r="V580">
            <v>73507.89</v>
          </cell>
        </row>
        <row r="581">
          <cell r="B581" t="str">
            <v>CyF_CCE578</v>
          </cell>
          <cell r="C581" t="str">
            <v>Disco Corte Pulidora De 7".Material: Acero. 100% Granos Firmes Para Mayor Rendimiento De 7"</v>
          </cell>
          <cell r="D581" t="str">
            <v>UN</v>
          </cell>
          <cell r="E581">
            <v>12745.48</v>
          </cell>
          <cell r="F581">
            <v>13522.58</v>
          </cell>
          <cell r="G581">
            <v>17782.169999999998</v>
          </cell>
          <cell r="H581">
            <v>15201.03</v>
          </cell>
          <cell r="I581">
            <v>15837.66</v>
          </cell>
          <cell r="J581">
            <v>14973.31</v>
          </cell>
          <cell r="K581">
            <v>7643.83</v>
          </cell>
          <cell r="L581">
            <v>49050.95</v>
          </cell>
          <cell r="M581">
            <v>11750.84</v>
          </cell>
          <cell r="N581">
            <v>15167.12</v>
          </cell>
          <cell r="O581">
            <v>16091.87</v>
          </cell>
          <cell r="P581">
            <v>21160.78</v>
          </cell>
          <cell r="Q581">
            <v>18089.23</v>
          </cell>
          <cell r="R581">
            <v>18846.82</v>
          </cell>
          <cell r="S581">
            <v>17818.240000000002</v>
          </cell>
          <cell r="T581">
            <v>9096.16</v>
          </cell>
          <cell r="U581">
            <v>58370.63</v>
          </cell>
          <cell r="V581">
            <v>13983.5</v>
          </cell>
        </row>
        <row r="582">
          <cell r="B582" t="str">
            <v>CyF_CCE579</v>
          </cell>
          <cell r="C582" t="str">
            <v>Disco De Acero Diamantado 14" - 24 Segmentos</v>
          </cell>
          <cell r="D582" t="str">
            <v>UN</v>
          </cell>
          <cell r="E582">
            <v>166508.32999999999</v>
          </cell>
          <cell r="F582">
            <v>888072.29</v>
          </cell>
          <cell r="G582">
            <v>2081448.58</v>
          </cell>
          <cell r="H582">
            <v>699637.24</v>
          </cell>
          <cell r="I582">
            <v>1341662.6599999999</v>
          </cell>
          <cell r="J582">
            <v>682097.59</v>
          </cell>
          <cell r="K582">
            <v>1940743.04</v>
          </cell>
          <cell r="L582">
            <v>188057.22</v>
          </cell>
          <cell r="M582">
            <v>555624.42000000004</v>
          </cell>
          <cell r="N582">
            <v>198144.91</v>
          </cell>
          <cell r="O582">
            <v>1056806.03</v>
          </cell>
          <cell r="P582">
            <v>2476923.81</v>
          </cell>
          <cell r="Q582">
            <v>832568.31999999995</v>
          </cell>
          <cell r="R582">
            <v>1596578.57</v>
          </cell>
          <cell r="S582">
            <v>811696.13</v>
          </cell>
          <cell r="T582">
            <v>2309484.2200000002</v>
          </cell>
          <cell r="U582">
            <v>223788.09</v>
          </cell>
          <cell r="V582">
            <v>661193.06000000006</v>
          </cell>
        </row>
        <row r="583">
          <cell r="B583" t="str">
            <v>CyF_CCE580</v>
          </cell>
          <cell r="C583" t="str">
            <v>Discos De Corte Madera 10" X 60</v>
          </cell>
          <cell r="D583" t="str">
            <v>UN</v>
          </cell>
          <cell r="E583">
            <v>54371.48</v>
          </cell>
          <cell r="F583">
            <v>184194.51</v>
          </cell>
          <cell r="G583">
            <v>160621.35</v>
          </cell>
          <cell r="H583">
            <v>206383.25</v>
          </cell>
          <cell r="I583">
            <v>135267.54</v>
          </cell>
          <cell r="J583">
            <v>204629.27</v>
          </cell>
          <cell r="K583">
            <v>475073.39</v>
          </cell>
          <cell r="L583">
            <v>253604.13</v>
          </cell>
          <cell r="M583">
            <v>171440.07</v>
          </cell>
          <cell r="N583">
            <v>64702.06</v>
          </cell>
          <cell r="O583">
            <v>219191.47</v>
          </cell>
          <cell r="P583">
            <v>191139.41</v>
          </cell>
          <cell r="Q583">
            <v>245596.07</v>
          </cell>
          <cell r="R583">
            <v>160968.37</v>
          </cell>
          <cell r="S583">
            <v>243508.83</v>
          </cell>
          <cell r="T583">
            <v>565337.32999999996</v>
          </cell>
          <cell r="U583">
            <v>301788.90999999997</v>
          </cell>
          <cell r="V583">
            <v>204013.68</v>
          </cell>
        </row>
        <row r="584">
          <cell r="B584" t="str">
            <v>CyF_CCE581</v>
          </cell>
          <cell r="C584" t="str">
            <v>Discos De Lija Tipo Velcro Grano 120</v>
          </cell>
          <cell r="D584" t="str">
            <v>UN</v>
          </cell>
          <cell r="E584">
            <v>11047.82</v>
          </cell>
          <cell r="F584">
            <v>3065.89</v>
          </cell>
          <cell r="G584">
            <v>6894.6</v>
          </cell>
          <cell r="H584">
            <v>3488.45</v>
          </cell>
          <cell r="I584">
            <v>7012.4</v>
          </cell>
          <cell r="J584">
            <v>3352.81</v>
          </cell>
          <cell r="K584">
            <v>4724.8900000000003</v>
          </cell>
          <cell r="L584">
            <v>52281.47</v>
          </cell>
          <cell r="M584">
            <v>31600.240000000002</v>
          </cell>
          <cell r="N584">
            <v>13146.91</v>
          </cell>
          <cell r="O584">
            <v>3648.41</v>
          </cell>
          <cell r="P584">
            <v>8204.57</v>
          </cell>
          <cell r="Q584">
            <v>4151.26</v>
          </cell>
          <cell r="R584">
            <v>8344.76</v>
          </cell>
          <cell r="S584">
            <v>3989.84</v>
          </cell>
          <cell r="T584">
            <v>5622.62</v>
          </cell>
          <cell r="U584">
            <v>62214.95</v>
          </cell>
          <cell r="V584">
            <v>37604.29</v>
          </cell>
        </row>
        <row r="585">
          <cell r="B585" t="str">
            <v>CyF_CCE582</v>
          </cell>
          <cell r="C585" t="str">
            <v>Discos De Lija Tipo Velcro Grano 220</v>
          </cell>
          <cell r="D585" t="str">
            <v>UN</v>
          </cell>
          <cell r="E585">
            <v>11047.82</v>
          </cell>
          <cell r="F585">
            <v>5126.3599999999997</v>
          </cell>
          <cell r="G585">
            <v>6894.6</v>
          </cell>
          <cell r="H585">
            <v>5827.06</v>
          </cell>
          <cell r="I585">
            <v>7012.4</v>
          </cell>
          <cell r="J585">
            <v>5611.91</v>
          </cell>
          <cell r="K585">
            <v>4724.8900000000003</v>
          </cell>
          <cell r="L585">
            <v>56183.07</v>
          </cell>
          <cell r="M585">
            <v>33743.980000000003</v>
          </cell>
          <cell r="N585">
            <v>13146.91</v>
          </cell>
          <cell r="O585">
            <v>6100.37</v>
          </cell>
          <cell r="P585">
            <v>8204.57</v>
          </cell>
          <cell r="Q585">
            <v>6934.2</v>
          </cell>
          <cell r="R585">
            <v>8344.76</v>
          </cell>
          <cell r="S585">
            <v>6678.17</v>
          </cell>
          <cell r="T585">
            <v>5622.62</v>
          </cell>
          <cell r="U585">
            <v>66857.850000000006</v>
          </cell>
          <cell r="V585">
            <v>40155.339999999997</v>
          </cell>
        </row>
        <row r="586">
          <cell r="B586" t="str">
            <v>CyF_CCE583</v>
          </cell>
          <cell r="C586" t="str">
            <v>Discos De Lija Tipo Velcro Grano 80</v>
          </cell>
          <cell r="D586" t="str">
            <v>UN</v>
          </cell>
          <cell r="E586">
            <v>11047.82</v>
          </cell>
          <cell r="F586">
            <v>3343.8</v>
          </cell>
          <cell r="G586">
            <v>6894.6</v>
          </cell>
          <cell r="H586">
            <v>3732.05</v>
          </cell>
          <cell r="I586">
            <v>7012.4</v>
          </cell>
          <cell r="J586">
            <v>3729.32</v>
          </cell>
          <cell r="K586">
            <v>4724.8900000000003</v>
          </cell>
          <cell r="L586">
            <v>56183.07</v>
          </cell>
          <cell r="M586">
            <v>33743.980000000003</v>
          </cell>
          <cell r="N586">
            <v>13146.91</v>
          </cell>
          <cell r="O586">
            <v>3979.12</v>
          </cell>
          <cell r="P586">
            <v>8204.57</v>
          </cell>
          <cell r="Q586">
            <v>4441.1400000000003</v>
          </cell>
          <cell r="R586">
            <v>8344.76</v>
          </cell>
          <cell r="S586">
            <v>4437.8900000000003</v>
          </cell>
          <cell r="T586">
            <v>5622.62</v>
          </cell>
          <cell r="U586">
            <v>66857.850000000006</v>
          </cell>
          <cell r="V586">
            <v>40155.339999999997</v>
          </cell>
        </row>
        <row r="587">
          <cell r="B587" t="str">
            <v>CyF_CCE584</v>
          </cell>
          <cell r="C587" t="str">
            <v>Discos Para Corte De Madera 4 1/2 Pulg:</v>
          </cell>
          <cell r="D587" t="str">
            <v>UN</v>
          </cell>
          <cell r="E587">
            <v>13594.32</v>
          </cell>
          <cell r="F587">
            <v>14061.32</v>
          </cell>
          <cell r="G587">
            <v>58902.92</v>
          </cell>
          <cell r="H587">
            <v>15688.23</v>
          </cell>
          <cell r="I587">
            <v>100753.39</v>
          </cell>
          <cell r="J587">
            <v>15688.23</v>
          </cell>
          <cell r="K587">
            <v>2506.08</v>
          </cell>
          <cell r="L587">
            <v>9754.01</v>
          </cell>
          <cell r="M587">
            <v>66693.990000000005</v>
          </cell>
          <cell r="N587">
            <v>16177.24</v>
          </cell>
          <cell r="O587">
            <v>16732.97</v>
          </cell>
          <cell r="P587">
            <v>70094.47</v>
          </cell>
          <cell r="Q587">
            <v>18668.990000000002</v>
          </cell>
          <cell r="R587">
            <v>119896.53</v>
          </cell>
          <cell r="S587">
            <v>18668.990000000002</v>
          </cell>
          <cell r="T587">
            <v>2982.24</v>
          </cell>
          <cell r="U587">
            <v>11607.27</v>
          </cell>
          <cell r="V587">
            <v>79365.850000000006</v>
          </cell>
        </row>
        <row r="588">
          <cell r="B588" t="str">
            <v>CyF_CCE585</v>
          </cell>
          <cell r="C588" t="str">
            <v>Disolvente De Pintura-Thinner X Galón</v>
          </cell>
          <cell r="D588" t="str">
            <v>UN</v>
          </cell>
          <cell r="E588">
            <v>56070.59</v>
          </cell>
          <cell r="F588">
            <v>33749.75</v>
          </cell>
          <cell r="G588">
            <v>34061.56</v>
          </cell>
          <cell r="H588">
            <v>35449.589999999997</v>
          </cell>
          <cell r="I588">
            <v>96619.67</v>
          </cell>
          <cell r="J588">
            <v>35430.1</v>
          </cell>
          <cell r="K588">
            <v>110238.53</v>
          </cell>
          <cell r="L588">
            <v>52281.47</v>
          </cell>
          <cell r="M588">
            <v>50798.58</v>
          </cell>
          <cell r="N588">
            <v>66724</v>
          </cell>
          <cell r="O588">
            <v>40162.199999999997</v>
          </cell>
          <cell r="P588">
            <v>40533.26</v>
          </cell>
          <cell r="Q588">
            <v>42185.01</v>
          </cell>
          <cell r="R588">
            <v>114977.41</v>
          </cell>
          <cell r="S588">
            <v>42161.82</v>
          </cell>
          <cell r="T588">
            <v>131183.85</v>
          </cell>
          <cell r="U588">
            <v>62214.95</v>
          </cell>
          <cell r="V588">
            <v>60450.31</v>
          </cell>
        </row>
        <row r="589">
          <cell r="B589" t="str">
            <v>CyF_CCE586</v>
          </cell>
          <cell r="C589" t="str">
            <v>Disolvente Para Acabados: Para Disolver Esmaltes Barnices Y Anticorrosivos, X 1 Galón ( Varsol)</v>
          </cell>
          <cell r="D589" t="str">
            <v>UN</v>
          </cell>
          <cell r="E589">
            <v>56070.59</v>
          </cell>
          <cell r="F589">
            <v>39433.17</v>
          </cell>
          <cell r="G589">
            <v>50670.11</v>
          </cell>
          <cell r="H589">
            <v>30207.18</v>
          </cell>
          <cell r="I589">
            <v>89447.9</v>
          </cell>
          <cell r="J589">
            <v>28811.32</v>
          </cell>
          <cell r="K589">
            <v>30184.080000000002</v>
          </cell>
          <cell r="L589">
            <v>46819.22</v>
          </cell>
          <cell r="M589">
            <v>52386.55</v>
          </cell>
          <cell r="N589">
            <v>66724</v>
          </cell>
          <cell r="O589">
            <v>46925.47</v>
          </cell>
          <cell r="P589">
            <v>60297.43</v>
          </cell>
          <cell r="Q589">
            <v>35946.54</v>
          </cell>
          <cell r="R589">
            <v>106443</v>
          </cell>
          <cell r="S589">
            <v>34285.47</v>
          </cell>
          <cell r="T589">
            <v>35919.06</v>
          </cell>
          <cell r="U589">
            <v>55714.87</v>
          </cell>
          <cell r="V589">
            <v>62339.99</v>
          </cell>
        </row>
        <row r="590">
          <cell r="B590" t="str">
            <v>CyF_CCE587</v>
          </cell>
          <cell r="C590" t="str">
            <v>Esmaltes De Uso General; Pintura Exterior Para Tejas Fibro Cemento, x Caneca</v>
          </cell>
          <cell r="D590" t="str">
            <v>UN</v>
          </cell>
          <cell r="E590">
            <v>552188.68000000005</v>
          </cell>
          <cell r="F590">
            <v>520620.21</v>
          </cell>
          <cell r="G590">
            <v>649342.46</v>
          </cell>
          <cell r="H590">
            <v>594399.31999999995</v>
          </cell>
          <cell r="I590">
            <v>563581.5</v>
          </cell>
          <cell r="J590">
            <v>567315.18000000005</v>
          </cell>
          <cell r="K590">
            <v>464574.14</v>
          </cell>
          <cell r="L590">
            <v>1459199.18</v>
          </cell>
          <cell r="M590">
            <v>515925.63</v>
          </cell>
          <cell r="N590">
            <v>657104.53</v>
          </cell>
          <cell r="O590">
            <v>619538.05000000005</v>
          </cell>
          <cell r="P590">
            <v>772717.53</v>
          </cell>
          <cell r="Q590">
            <v>707335.19</v>
          </cell>
          <cell r="R590">
            <v>670661.99</v>
          </cell>
          <cell r="S590">
            <v>675105.06</v>
          </cell>
          <cell r="T590">
            <v>552843.23</v>
          </cell>
          <cell r="U590">
            <v>1736447.02</v>
          </cell>
          <cell r="V590">
            <v>613951.5</v>
          </cell>
        </row>
        <row r="591">
          <cell r="B591" t="str">
            <v>CyF_CCE588</v>
          </cell>
          <cell r="C591" t="str">
            <v>Esmaltes De Uso General; Pintura Exterior Para Tejas Techos En General, Un Galon</v>
          </cell>
          <cell r="D591" t="str">
            <v>UN</v>
          </cell>
          <cell r="E591">
            <v>110437.75</v>
          </cell>
          <cell r="F591">
            <v>107937.43</v>
          </cell>
          <cell r="G591">
            <v>148792.54999999999</v>
          </cell>
          <cell r="H591">
            <v>114982.16</v>
          </cell>
          <cell r="I591">
            <v>143236.17000000001</v>
          </cell>
          <cell r="J591">
            <v>114494.95</v>
          </cell>
          <cell r="K591">
            <v>95282.9</v>
          </cell>
          <cell r="L591">
            <v>291839.84000000003</v>
          </cell>
          <cell r="M591">
            <v>127020.29</v>
          </cell>
          <cell r="N591">
            <v>131420.92000000001</v>
          </cell>
          <cell r="O591">
            <v>128445.54</v>
          </cell>
          <cell r="P591">
            <v>177063.13</v>
          </cell>
          <cell r="Q591">
            <v>136828.76999999999</v>
          </cell>
          <cell r="R591">
            <v>170451.04</v>
          </cell>
          <cell r="S591">
            <v>136248.99</v>
          </cell>
          <cell r="T591">
            <v>113386.65</v>
          </cell>
          <cell r="U591">
            <v>347289.41</v>
          </cell>
          <cell r="V591">
            <v>151154.15</v>
          </cell>
        </row>
        <row r="592">
          <cell r="B592" t="str">
            <v>CyF_CCE589</v>
          </cell>
          <cell r="C592" t="str">
            <v>espátula 2"</v>
          </cell>
          <cell r="D592" t="str">
            <v>UN</v>
          </cell>
          <cell r="E592">
            <v>4030.51</v>
          </cell>
          <cell r="F592">
            <v>6932.41</v>
          </cell>
          <cell r="G592">
            <v>7037.52</v>
          </cell>
          <cell r="H592">
            <v>8769.82</v>
          </cell>
          <cell r="I592">
            <v>23507.46</v>
          </cell>
          <cell r="J592">
            <v>6699.17</v>
          </cell>
          <cell r="K592">
            <v>7326.24</v>
          </cell>
          <cell r="L592">
            <v>8973.68</v>
          </cell>
          <cell r="M592">
            <v>4300.18</v>
          </cell>
          <cell r="N592">
            <v>4796.3100000000004</v>
          </cell>
          <cell r="O592">
            <v>8249.57</v>
          </cell>
          <cell r="P592">
            <v>8374.65</v>
          </cell>
          <cell r="Q592">
            <v>10436.09</v>
          </cell>
          <cell r="R592">
            <v>27973.88</v>
          </cell>
          <cell r="S592">
            <v>7972.01</v>
          </cell>
          <cell r="T592">
            <v>8718.23</v>
          </cell>
          <cell r="U592">
            <v>10678.68</v>
          </cell>
          <cell r="V592">
            <v>5117.21</v>
          </cell>
        </row>
        <row r="593">
          <cell r="B593" t="str">
            <v>CyF_CCE590</v>
          </cell>
          <cell r="C593" t="str">
            <v>espátula 4"</v>
          </cell>
          <cell r="D593" t="str">
            <v>UN</v>
          </cell>
          <cell r="E593">
            <v>5098.7700000000004</v>
          </cell>
          <cell r="F593">
            <v>7867.58</v>
          </cell>
          <cell r="G593">
            <v>8445.02</v>
          </cell>
          <cell r="H593">
            <v>9159.6</v>
          </cell>
          <cell r="I593">
            <v>26894.13</v>
          </cell>
          <cell r="J593">
            <v>7771.04</v>
          </cell>
          <cell r="K593">
            <v>9695.16</v>
          </cell>
          <cell r="L593">
            <v>13480.03</v>
          </cell>
          <cell r="M593">
            <v>42715.92</v>
          </cell>
          <cell r="N593">
            <v>6067.54</v>
          </cell>
          <cell r="O593">
            <v>9362.42</v>
          </cell>
          <cell r="P593">
            <v>10049.57</v>
          </cell>
          <cell r="Q593">
            <v>10899.92</v>
          </cell>
          <cell r="R593">
            <v>32004.01</v>
          </cell>
          <cell r="S593">
            <v>9247.5400000000009</v>
          </cell>
          <cell r="T593">
            <v>11537.24</v>
          </cell>
          <cell r="U593">
            <v>16041.24</v>
          </cell>
          <cell r="V593">
            <v>50831.94</v>
          </cell>
        </row>
        <row r="594">
          <cell r="B594" t="str">
            <v>CyF_CCE591</v>
          </cell>
          <cell r="C594" t="str">
            <v>espátula 5"</v>
          </cell>
          <cell r="D594" t="str">
            <v>UN</v>
          </cell>
          <cell r="E594">
            <v>6797.88</v>
          </cell>
          <cell r="F594">
            <v>9859.74</v>
          </cell>
          <cell r="G594">
            <v>17268.259999999998</v>
          </cell>
          <cell r="H594">
            <v>9549.36</v>
          </cell>
          <cell r="I594">
            <v>31077.67</v>
          </cell>
          <cell r="J594">
            <v>8039</v>
          </cell>
          <cell r="K594">
            <v>13486.04</v>
          </cell>
          <cell r="L594">
            <v>16991.47</v>
          </cell>
          <cell r="M594">
            <v>50655.67</v>
          </cell>
          <cell r="N594">
            <v>8089.48</v>
          </cell>
          <cell r="O594">
            <v>11733.09</v>
          </cell>
          <cell r="P594">
            <v>20549.23</v>
          </cell>
          <cell r="Q594">
            <v>11363.74</v>
          </cell>
          <cell r="R594">
            <v>36982.43</v>
          </cell>
          <cell r="S594">
            <v>9566.41</v>
          </cell>
          <cell r="T594">
            <v>16048.39</v>
          </cell>
          <cell r="U594">
            <v>20219.849999999999</v>
          </cell>
          <cell r="V594">
            <v>60280.25</v>
          </cell>
        </row>
        <row r="595">
          <cell r="B595" t="str">
            <v>CyF_CCE592</v>
          </cell>
          <cell r="C595" t="str">
            <v>Espátula Acanalada Sencilla, Con Mango En Acero Inoxidable, De 3"</v>
          </cell>
          <cell r="D595" t="str">
            <v>UN</v>
          </cell>
          <cell r="E595">
            <v>7293.04</v>
          </cell>
          <cell r="F595">
            <v>10917.18</v>
          </cell>
          <cell r="G595">
            <v>22520.05</v>
          </cell>
          <cell r="H595">
            <v>12667.52</v>
          </cell>
          <cell r="I595">
            <v>31077.67</v>
          </cell>
          <cell r="J595">
            <v>11693.1</v>
          </cell>
          <cell r="K595">
            <v>14666.9</v>
          </cell>
          <cell r="L595">
            <v>17814.72</v>
          </cell>
          <cell r="M595">
            <v>14132.78</v>
          </cell>
          <cell r="N595">
            <v>8678.7199999999993</v>
          </cell>
          <cell r="O595">
            <v>12991.44</v>
          </cell>
          <cell r="P595">
            <v>26798.86</v>
          </cell>
          <cell r="Q595">
            <v>15074.35</v>
          </cell>
          <cell r="R595">
            <v>36982.43</v>
          </cell>
          <cell r="S595">
            <v>13914.79</v>
          </cell>
          <cell r="T595">
            <v>17453.61</v>
          </cell>
          <cell r="U595">
            <v>21199.52</v>
          </cell>
          <cell r="V595">
            <v>16818.009999999998</v>
          </cell>
        </row>
        <row r="596">
          <cell r="B596" t="str">
            <v>CyF_CCE593</v>
          </cell>
          <cell r="C596" t="str">
            <v>Espátula Acanalada Sencilla, Con Mango En Acero Inoxidable, De 6"</v>
          </cell>
          <cell r="D596" t="str">
            <v>UN</v>
          </cell>
          <cell r="E596">
            <v>11047.82</v>
          </cell>
          <cell r="F596">
            <v>27104.27</v>
          </cell>
          <cell r="G596">
            <v>48981.1</v>
          </cell>
          <cell r="H596">
            <v>30986.720000000001</v>
          </cell>
          <cell r="I596">
            <v>48927.4</v>
          </cell>
          <cell r="J596">
            <v>29493.9</v>
          </cell>
          <cell r="K596">
            <v>22234.22</v>
          </cell>
          <cell r="L596">
            <v>17814.72</v>
          </cell>
          <cell r="M596">
            <v>17308.68</v>
          </cell>
          <cell r="N596">
            <v>13146.91</v>
          </cell>
          <cell r="O596">
            <v>32254.080000000002</v>
          </cell>
          <cell r="P596">
            <v>58287.51</v>
          </cell>
          <cell r="Q596">
            <v>36874.199999999997</v>
          </cell>
          <cell r="R596">
            <v>58223.61</v>
          </cell>
          <cell r="S596">
            <v>35097.74</v>
          </cell>
          <cell r="T596">
            <v>26458.720000000001</v>
          </cell>
          <cell r="U596">
            <v>21199.52</v>
          </cell>
          <cell r="V596">
            <v>20597.330000000002</v>
          </cell>
        </row>
        <row r="597">
          <cell r="B597" t="str">
            <v>CyF_CCE594</v>
          </cell>
          <cell r="C597" t="str">
            <v>Espátula De 2" Mango Plástico</v>
          </cell>
          <cell r="D597" t="str">
            <v>UN</v>
          </cell>
          <cell r="E597">
            <v>4030.51</v>
          </cell>
          <cell r="F597">
            <v>6135.28</v>
          </cell>
          <cell r="G597">
            <v>5067.0200000000004</v>
          </cell>
          <cell r="H597">
            <v>6820.98</v>
          </cell>
          <cell r="I597">
            <v>13277.73</v>
          </cell>
          <cell r="J597">
            <v>6699.17</v>
          </cell>
          <cell r="K597">
            <v>7326.24</v>
          </cell>
          <cell r="L597">
            <v>8973.68</v>
          </cell>
          <cell r="M597">
            <v>12544.82</v>
          </cell>
          <cell r="N597">
            <v>4796.3100000000004</v>
          </cell>
          <cell r="O597">
            <v>7300.98</v>
          </cell>
          <cell r="P597">
            <v>6029.75</v>
          </cell>
          <cell r="Q597">
            <v>8116.97</v>
          </cell>
          <cell r="R597">
            <v>15800.5</v>
          </cell>
          <cell r="S597">
            <v>7972.01</v>
          </cell>
          <cell r="T597">
            <v>8718.23</v>
          </cell>
          <cell r="U597">
            <v>10678.68</v>
          </cell>
          <cell r="V597">
            <v>14928.34</v>
          </cell>
        </row>
        <row r="598">
          <cell r="B598" t="str">
            <v>CyF_CCE595</v>
          </cell>
          <cell r="C598" t="str">
            <v>Espátula De 3" Mango Plástico</v>
          </cell>
          <cell r="D598" t="str">
            <v>UN</v>
          </cell>
          <cell r="E598">
            <v>4759.53</v>
          </cell>
          <cell r="F598">
            <v>6812.31</v>
          </cell>
          <cell r="G598">
            <v>7037.52</v>
          </cell>
          <cell r="H598">
            <v>7697.95</v>
          </cell>
          <cell r="I598">
            <v>15897.42</v>
          </cell>
          <cell r="J598">
            <v>7503.08</v>
          </cell>
          <cell r="K598">
            <v>8507.1</v>
          </cell>
          <cell r="L598">
            <v>11704.81</v>
          </cell>
          <cell r="M598">
            <v>14132.78</v>
          </cell>
          <cell r="N598">
            <v>5663.84</v>
          </cell>
          <cell r="O598">
            <v>8106.65</v>
          </cell>
          <cell r="P598">
            <v>8374.65</v>
          </cell>
          <cell r="Q598">
            <v>9160.56</v>
          </cell>
          <cell r="R598">
            <v>18917.93</v>
          </cell>
          <cell r="S598">
            <v>8928.67</v>
          </cell>
          <cell r="T598">
            <v>10123.450000000001</v>
          </cell>
          <cell r="U598">
            <v>13928.72</v>
          </cell>
          <cell r="V598">
            <v>16818.009999999998</v>
          </cell>
        </row>
        <row r="599">
          <cell r="B599" t="str">
            <v>CyF_CCE596</v>
          </cell>
          <cell r="C599" t="str">
            <v>Espátula De 5" Mango Plástico</v>
          </cell>
          <cell r="D599" t="str">
            <v>UN</v>
          </cell>
          <cell r="E599">
            <v>6797.88</v>
          </cell>
          <cell r="F599">
            <v>9859.74</v>
          </cell>
          <cell r="G599">
            <v>7882.02</v>
          </cell>
          <cell r="H599">
            <v>8769.82</v>
          </cell>
          <cell r="I599">
            <v>22411.78</v>
          </cell>
          <cell r="J599">
            <v>8039</v>
          </cell>
          <cell r="K599">
            <v>13486.04</v>
          </cell>
          <cell r="L599">
            <v>13480.03</v>
          </cell>
          <cell r="M599">
            <v>50655.67</v>
          </cell>
          <cell r="N599">
            <v>8089.48</v>
          </cell>
          <cell r="O599">
            <v>11733.09</v>
          </cell>
          <cell r="P599">
            <v>9379.6</v>
          </cell>
          <cell r="Q599">
            <v>10436.09</v>
          </cell>
          <cell r="R599">
            <v>26670.02</v>
          </cell>
          <cell r="S599">
            <v>9566.41</v>
          </cell>
          <cell r="T599">
            <v>16048.39</v>
          </cell>
          <cell r="U599">
            <v>16041.24</v>
          </cell>
          <cell r="V599">
            <v>60280.25</v>
          </cell>
        </row>
        <row r="600">
          <cell r="B600" t="str">
            <v>CyF_CCE597</v>
          </cell>
          <cell r="C600" t="str">
            <v>Espátula Flexible De 5" (127 Mm) En Acero Con Mango Plástico</v>
          </cell>
          <cell r="D600" t="str">
            <v>UN</v>
          </cell>
          <cell r="E600">
            <v>6797.88</v>
          </cell>
          <cell r="F600">
            <v>9859.74</v>
          </cell>
          <cell r="G600">
            <v>7882.02</v>
          </cell>
          <cell r="H600">
            <v>8769.82</v>
          </cell>
          <cell r="I600">
            <v>25101.19</v>
          </cell>
          <cell r="J600">
            <v>8039</v>
          </cell>
          <cell r="K600">
            <v>12572.25</v>
          </cell>
          <cell r="L600">
            <v>26140.73</v>
          </cell>
          <cell r="M600">
            <v>50655.67</v>
          </cell>
          <cell r="N600">
            <v>8089.48</v>
          </cell>
          <cell r="O600">
            <v>11733.09</v>
          </cell>
          <cell r="P600">
            <v>9379.6</v>
          </cell>
          <cell r="Q600">
            <v>10436.09</v>
          </cell>
          <cell r="R600">
            <v>29870.42</v>
          </cell>
          <cell r="S600">
            <v>9566.41</v>
          </cell>
          <cell r="T600">
            <v>14960.98</v>
          </cell>
          <cell r="U600">
            <v>31107.47</v>
          </cell>
          <cell r="V600">
            <v>60280.25</v>
          </cell>
        </row>
        <row r="601">
          <cell r="B601" t="str">
            <v>CyF_CCE598</v>
          </cell>
          <cell r="C601" t="str">
            <v>espátula M/Pl 4"</v>
          </cell>
          <cell r="D601" t="str">
            <v>UN</v>
          </cell>
          <cell r="E601">
            <v>9347.26</v>
          </cell>
          <cell r="F601">
            <v>7867.58</v>
          </cell>
          <cell r="G601">
            <v>7037.52</v>
          </cell>
          <cell r="H601">
            <v>8039</v>
          </cell>
          <cell r="I601">
            <v>21714.52</v>
          </cell>
          <cell r="J601">
            <v>7771.04</v>
          </cell>
          <cell r="K601">
            <v>9695.16</v>
          </cell>
          <cell r="L601">
            <v>17557.21</v>
          </cell>
          <cell r="M601">
            <v>42715.92</v>
          </cell>
          <cell r="N601">
            <v>11123.24</v>
          </cell>
          <cell r="O601">
            <v>9362.42</v>
          </cell>
          <cell r="P601">
            <v>8374.65</v>
          </cell>
          <cell r="Q601">
            <v>9566.41</v>
          </cell>
          <cell r="R601">
            <v>25840.28</v>
          </cell>
          <cell r="S601">
            <v>9247.5400000000009</v>
          </cell>
          <cell r="T601">
            <v>11537.24</v>
          </cell>
          <cell r="U601">
            <v>20893.080000000002</v>
          </cell>
          <cell r="V601">
            <v>50831.94</v>
          </cell>
        </row>
        <row r="602">
          <cell r="B602" t="str">
            <v>CyF_CCE599</v>
          </cell>
          <cell r="C602" t="str">
            <v>Estoperol Sin Espigo Redondo (11,5X3,2 Cm) Color Amarillo (Incluye Pegante Tipo Pintuco O Similar)</v>
          </cell>
          <cell r="D602" t="str">
            <v>UN</v>
          </cell>
          <cell r="E602">
            <v>84952.55</v>
          </cell>
          <cell r="F602">
            <v>9946.36</v>
          </cell>
          <cell r="G602">
            <v>160173.84</v>
          </cell>
          <cell r="H602">
            <v>10718.68</v>
          </cell>
          <cell r="I602">
            <v>137857.34</v>
          </cell>
          <cell r="J602">
            <v>9744.25</v>
          </cell>
          <cell r="K602">
            <v>27559.63</v>
          </cell>
          <cell r="L602">
            <v>313259.64</v>
          </cell>
          <cell r="M602">
            <v>60342.18</v>
          </cell>
          <cell r="N602">
            <v>101093.53</v>
          </cell>
          <cell r="O602">
            <v>11836.17</v>
          </cell>
          <cell r="P602">
            <v>190606.87</v>
          </cell>
          <cell r="Q602">
            <v>12755.23</v>
          </cell>
          <cell r="R602">
            <v>164050.23000000001</v>
          </cell>
          <cell r="S602">
            <v>11595.66</v>
          </cell>
          <cell r="T602">
            <v>32795.96</v>
          </cell>
          <cell r="U602">
            <v>372778.97</v>
          </cell>
          <cell r="V602">
            <v>71807.19</v>
          </cell>
        </row>
        <row r="603">
          <cell r="B603" t="str">
            <v>CyF_CCE600</v>
          </cell>
          <cell r="C603" t="str">
            <v>Estuco -5 Galones</v>
          </cell>
          <cell r="D603" t="str">
            <v>UN</v>
          </cell>
          <cell r="E603">
            <v>64564.7</v>
          </cell>
          <cell r="F603">
            <v>84706.5</v>
          </cell>
          <cell r="G603">
            <v>152342.34</v>
          </cell>
          <cell r="H603">
            <v>96468.09</v>
          </cell>
          <cell r="I603">
            <v>175708.33</v>
          </cell>
          <cell r="J603">
            <v>92546.41</v>
          </cell>
          <cell r="K603">
            <v>116476.28</v>
          </cell>
          <cell r="L603">
            <v>175572.09</v>
          </cell>
          <cell r="M603">
            <v>104169.65</v>
          </cell>
          <cell r="N603">
            <v>76831.990000000005</v>
          </cell>
          <cell r="O603">
            <v>100800.74</v>
          </cell>
          <cell r="P603">
            <v>181287.38</v>
          </cell>
          <cell r="Q603">
            <v>114797.03</v>
          </cell>
          <cell r="R603">
            <v>209092.91</v>
          </cell>
          <cell r="S603">
            <v>110130.23</v>
          </cell>
          <cell r="T603">
            <v>138606.76999999999</v>
          </cell>
          <cell r="U603">
            <v>208930.79</v>
          </cell>
          <cell r="V603">
            <v>123961.88</v>
          </cell>
        </row>
        <row r="604">
          <cell r="B604" t="str">
            <v>CyF_CCE601</v>
          </cell>
          <cell r="C604" t="str">
            <v>Estuco Acrilico X 5 Kl</v>
          </cell>
          <cell r="D604" t="str">
            <v>UN</v>
          </cell>
          <cell r="E604">
            <v>100244.53</v>
          </cell>
          <cell r="F604">
            <v>36394.519999999997</v>
          </cell>
          <cell r="G604">
            <v>42343.47</v>
          </cell>
          <cell r="H604">
            <v>51254.77</v>
          </cell>
          <cell r="I604">
            <v>29045.67</v>
          </cell>
          <cell r="J604">
            <v>29956.17</v>
          </cell>
          <cell r="K604">
            <v>86814.78</v>
          </cell>
          <cell r="L604">
            <v>13265.45</v>
          </cell>
          <cell r="M604">
            <v>7939.77</v>
          </cell>
          <cell r="N604">
            <v>119290.99</v>
          </cell>
          <cell r="O604">
            <v>43309.48</v>
          </cell>
          <cell r="P604">
            <v>50388.73</v>
          </cell>
          <cell r="Q604">
            <v>60993.18</v>
          </cell>
          <cell r="R604">
            <v>34564.35</v>
          </cell>
          <cell r="S604">
            <v>35647.839999999997</v>
          </cell>
          <cell r="T604">
            <v>103309.59</v>
          </cell>
          <cell r="U604">
            <v>15785.89</v>
          </cell>
          <cell r="V604">
            <v>9448.33</v>
          </cell>
        </row>
        <row r="605">
          <cell r="B605" t="str">
            <v>CyF_CCE602</v>
          </cell>
          <cell r="C605" t="str">
            <v>Estuco Acrílico, Para Resane De Paredes Presentacion X Cuñete</v>
          </cell>
          <cell r="D605" t="str">
            <v>UN</v>
          </cell>
          <cell r="E605">
            <v>100244.53</v>
          </cell>
          <cell r="F605">
            <v>121388.2</v>
          </cell>
          <cell r="G605">
            <v>193500.62</v>
          </cell>
          <cell r="H605">
            <v>178319.8</v>
          </cell>
          <cell r="I605">
            <v>178298.15</v>
          </cell>
          <cell r="J605">
            <v>92546.41</v>
          </cell>
          <cell r="K605">
            <v>116476.28</v>
          </cell>
          <cell r="L605">
            <v>175572.09</v>
          </cell>
          <cell r="M605">
            <v>144821.23000000001</v>
          </cell>
          <cell r="N605">
            <v>119290.99</v>
          </cell>
          <cell r="O605">
            <v>144451.96</v>
          </cell>
          <cell r="P605">
            <v>230265.74</v>
          </cell>
          <cell r="Q605">
            <v>212200.56</v>
          </cell>
          <cell r="R605">
            <v>212174.8</v>
          </cell>
          <cell r="S605">
            <v>110130.23</v>
          </cell>
          <cell r="T605">
            <v>138606.76999999999</v>
          </cell>
          <cell r="U605">
            <v>208930.79</v>
          </cell>
          <cell r="V605">
            <v>172337.26</v>
          </cell>
        </row>
        <row r="606">
          <cell r="B606" t="str">
            <v>CyF_CCE603</v>
          </cell>
          <cell r="C606" t="str">
            <v>Estuco Interior 45Kl Blanco - (Para Uso De Interiores Domésticos Ó Comerciales)</v>
          </cell>
          <cell r="D606" t="str">
            <v>UN</v>
          </cell>
          <cell r="E606">
            <v>101945.09</v>
          </cell>
          <cell r="F606">
            <v>105536.46</v>
          </cell>
          <cell r="G606">
            <v>259973.73</v>
          </cell>
          <cell r="H606">
            <v>142948.17000000001</v>
          </cell>
          <cell r="I606">
            <v>203140.36</v>
          </cell>
          <cell r="J606">
            <v>92546.41</v>
          </cell>
          <cell r="K606">
            <v>116476.28</v>
          </cell>
          <cell r="L606">
            <v>136165.91</v>
          </cell>
          <cell r="M606">
            <v>76856.88</v>
          </cell>
          <cell r="N606">
            <v>121314.66</v>
          </cell>
          <cell r="O606">
            <v>125588.39</v>
          </cell>
          <cell r="P606">
            <v>309368.74</v>
          </cell>
          <cell r="Q606">
            <v>170108.32</v>
          </cell>
          <cell r="R606">
            <v>241737.03</v>
          </cell>
          <cell r="S606">
            <v>110130.23</v>
          </cell>
          <cell r="T606">
            <v>138606.76999999999</v>
          </cell>
          <cell r="U606">
            <v>162037.43</v>
          </cell>
          <cell r="V606">
            <v>91459.69</v>
          </cell>
        </row>
        <row r="607">
          <cell r="B607" t="str">
            <v>CyF_CCE604</v>
          </cell>
          <cell r="C607" t="str">
            <v>Estuco Liso 25Kl - (Para Uso En Pañetes, Frisos Y Repellos De Construcción)</v>
          </cell>
          <cell r="D607" t="str">
            <v>UN</v>
          </cell>
          <cell r="E607">
            <v>63981.47</v>
          </cell>
          <cell r="F607">
            <v>68901.490000000005</v>
          </cell>
          <cell r="G607">
            <v>70730.27</v>
          </cell>
          <cell r="H607">
            <v>85749.42</v>
          </cell>
          <cell r="I607">
            <v>75502.789999999994</v>
          </cell>
          <cell r="J607">
            <v>67997.72</v>
          </cell>
          <cell r="K607">
            <v>68153.460000000006</v>
          </cell>
          <cell r="L607">
            <v>132654.47</v>
          </cell>
          <cell r="M607">
            <v>46844.58</v>
          </cell>
          <cell r="N607">
            <v>76137.95</v>
          </cell>
          <cell r="O607">
            <v>81992.77</v>
          </cell>
          <cell r="P607">
            <v>84169.02</v>
          </cell>
          <cell r="Q607">
            <v>102041.81</v>
          </cell>
          <cell r="R607">
            <v>89848.320000000007</v>
          </cell>
          <cell r="S607">
            <v>80917.289999999994</v>
          </cell>
          <cell r="T607">
            <v>81102.62</v>
          </cell>
          <cell r="U607">
            <v>157858.82</v>
          </cell>
          <cell r="V607">
            <v>55745.05</v>
          </cell>
        </row>
        <row r="608">
          <cell r="B608" t="str">
            <v>CyF_CCE605</v>
          </cell>
          <cell r="C608" t="str">
            <v>Estuco Listo Con Base En Cemento, En Presentación De 30 Kg.</v>
          </cell>
          <cell r="D608" t="str">
            <v>UN</v>
          </cell>
          <cell r="E608">
            <v>100244.53</v>
          </cell>
          <cell r="F608">
            <v>102983.85</v>
          </cell>
          <cell r="G608">
            <v>193500.62</v>
          </cell>
          <cell r="H608">
            <v>116736.14</v>
          </cell>
          <cell r="I608">
            <v>175708.33</v>
          </cell>
          <cell r="J608">
            <v>113062.54</v>
          </cell>
          <cell r="K608">
            <v>147945.16</v>
          </cell>
          <cell r="L608">
            <v>175572.09</v>
          </cell>
          <cell r="M608">
            <v>140057.37</v>
          </cell>
          <cell r="N608">
            <v>119290.99</v>
          </cell>
          <cell r="O608">
            <v>122550.78</v>
          </cell>
          <cell r="P608">
            <v>230265.74</v>
          </cell>
          <cell r="Q608">
            <v>138916.01</v>
          </cell>
          <cell r="R608">
            <v>209092.91</v>
          </cell>
          <cell r="S608">
            <v>134544.42000000001</v>
          </cell>
          <cell r="T608">
            <v>176054.74</v>
          </cell>
          <cell r="U608">
            <v>208930.79</v>
          </cell>
          <cell r="V608">
            <v>166668.26999999999</v>
          </cell>
        </row>
        <row r="609">
          <cell r="B609" t="str">
            <v>CyF_CCE606</v>
          </cell>
          <cell r="C609" t="str">
            <v>Estuco Listo Con Base En Cemento, En Presentación De 6 Kg.</v>
          </cell>
          <cell r="D609" t="str">
            <v>UN</v>
          </cell>
          <cell r="E609">
            <v>30583.96</v>
          </cell>
          <cell r="F609">
            <v>35151.480000000003</v>
          </cell>
          <cell r="G609">
            <v>58191.23</v>
          </cell>
          <cell r="H609">
            <v>32156.03</v>
          </cell>
          <cell r="I609">
            <v>46218.07</v>
          </cell>
          <cell r="J609">
            <v>32816.199999999997</v>
          </cell>
          <cell r="K609">
            <v>40696.32</v>
          </cell>
          <cell r="L609">
            <v>38235.71</v>
          </cell>
          <cell r="M609">
            <v>39540.01</v>
          </cell>
          <cell r="N609">
            <v>36394.910000000003</v>
          </cell>
          <cell r="O609">
            <v>41830.26</v>
          </cell>
          <cell r="P609">
            <v>69247.56</v>
          </cell>
          <cell r="Q609">
            <v>38265.68</v>
          </cell>
          <cell r="R609">
            <v>54999.5</v>
          </cell>
          <cell r="S609">
            <v>39051.279999999999</v>
          </cell>
          <cell r="T609">
            <v>48428.62</v>
          </cell>
          <cell r="U609">
            <v>45500.49</v>
          </cell>
          <cell r="V609">
            <v>47052.61</v>
          </cell>
        </row>
        <row r="610">
          <cell r="B610" t="str">
            <v>CyF_CCE607</v>
          </cell>
          <cell r="C610" t="str">
            <v>Estuco Panel 10Kl Blanco - (Masilla En Polvo Para Paneles)</v>
          </cell>
          <cell r="D610" t="str">
            <v>UN</v>
          </cell>
          <cell r="E610">
            <v>42477.71</v>
          </cell>
          <cell r="F610">
            <v>41805</v>
          </cell>
          <cell r="G610">
            <v>44195.6</v>
          </cell>
          <cell r="H610">
            <v>37028.15</v>
          </cell>
          <cell r="I610">
            <v>37219.480000000003</v>
          </cell>
          <cell r="J610">
            <v>33311.31</v>
          </cell>
          <cell r="K610">
            <v>29554.68</v>
          </cell>
          <cell r="L610">
            <v>50720.82</v>
          </cell>
          <cell r="M610">
            <v>34776.15</v>
          </cell>
          <cell r="N610">
            <v>50548.47</v>
          </cell>
          <cell r="O610">
            <v>49747.95</v>
          </cell>
          <cell r="P610">
            <v>52592.76</v>
          </cell>
          <cell r="Q610">
            <v>44063.5</v>
          </cell>
          <cell r="R610">
            <v>44291.18</v>
          </cell>
          <cell r="S610">
            <v>39640.46</v>
          </cell>
          <cell r="T610">
            <v>35170.07</v>
          </cell>
          <cell r="U610">
            <v>60357.78</v>
          </cell>
          <cell r="V610">
            <v>41383.620000000003</v>
          </cell>
        </row>
        <row r="611">
          <cell r="B611" t="str">
            <v>CyF_CCE608</v>
          </cell>
          <cell r="C611" t="str">
            <v>Estuco Panel 25Kl Blanco - (Masilla En Polvo Para Paneles)</v>
          </cell>
          <cell r="D611" t="str">
            <v>UN</v>
          </cell>
          <cell r="E611">
            <v>84952.55</v>
          </cell>
          <cell r="F611">
            <v>69172.58</v>
          </cell>
          <cell r="G611">
            <v>101058.72</v>
          </cell>
          <cell r="H611">
            <v>83800.56</v>
          </cell>
          <cell r="I611">
            <v>85106.98</v>
          </cell>
          <cell r="J611">
            <v>70551.5</v>
          </cell>
          <cell r="K611">
            <v>69475.789999999994</v>
          </cell>
          <cell r="L611">
            <v>132654.47</v>
          </cell>
          <cell r="M611">
            <v>84002.67</v>
          </cell>
          <cell r="N611">
            <v>101093.53</v>
          </cell>
          <cell r="O611">
            <v>82315.37</v>
          </cell>
          <cell r="P611">
            <v>120259.88</v>
          </cell>
          <cell r="Q611">
            <v>99722.67</v>
          </cell>
          <cell r="R611">
            <v>101277.31</v>
          </cell>
          <cell r="S611">
            <v>83956.29</v>
          </cell>
          <cell r="T611">
            <v>82676.19</v>
          </cell>
          <cell r="U611">
            <v>157858.82</v>
          </cell>
          <cell r="V611">
            <v>99963.18</v>
          </cell>
        </row>
        <row r="612">
          <cell r="B612" t="str">
            <v>CyF_CCE609</v>
          </cell>
          <cell r="C612" t="str">
            <v>Estuco Para Interiores - (Estuco Plastico O Equivalente)</v>
          </cell>
          <cell r="D612" t="str">
            <v>GAL</v>
          </cell>
          <cell r="E612">
            <v>25489.51</v>
          </cell>
          <cell r="F612">
            <v>35151.480000000003</v>
          </cell>
          <cell r="G612">
            <v>53226.71</v>
          </cell>
          <cell r="H612">
            <v>40730.97</v>
          </cell>
          <cell r="I612">
            <v>48927.4</v>
          </cell>
          <cell r="J612">
            <v>29956.17</v>
          </cell>
          <cell r="K612">
            <v>46098.25</v>
          </cell>
          <cell r="L612">
            <v>46819.22</v>
          </cell>
          <cell r="M612">
            <v>31600.240000000002</v>
          </cell>
          <cell r="N612">
            <v>30332.52</v>
          </cell>
          <cell r="O612">
            <v>41830.26</v>
          </cell>
          <cell r="P612">
            <v>63339.78</v>
          </cell>
          <cell r="Q612">
            <v>48469.85</v>
          </cell>
          <cell r="R612">
            <v>58223.61</v>
          </cell>
          <cell r="S612">
            <v>35647.839999999997</v>
          </cell>
          <cell r="T612">
            <v>54856.92</v>
          </cell>
          <cell r="U612">
            <v>55714.87</v>
          </cell>
          <cell r="V612">
            <v>37604.29</v>
          </cell>
        </row>
        <row r="613">
          <cell r="B613" t="str">
            <v>CyF_CCE610</v>
          </cell>
          <cell r="C613" t="str">
            <v>Estuco Plástico Acrílico - (Presentación Por 1 Galón)</v>
          </cell>
          <cell r="D613" t="str">
            <v>UN</v>
          </cell>
          <cell r="E613">
            <v>30583.96</v>
          </cell>
          <cell r="F613">
            <v>35151.480000000003</v>
          </cell>
          <cell r="G613">
            <v>43762.52</v>
          </cell>
          <cell r="H613">
            <v>40730.97</v>
          </cell>
          <cell r="I613">
            <v>48807.87</v>
          </cell>
          <cell r="J613">
            <v>34128.85</v>
          </cell>
          <cell r="K613">
            <v>46098.25</v>
          </cell>
          <cell r="L613">
            <v>85835.24</v>
          </cell>
          <cell r="M613">
            <v>31600.240000000002</v>
          </cell>
          <cell r="N613">
            <v>36394.910000000003</v>
          </cell>
          <cell r="O613">
            <v>41830.26</v>
          </cell>
          <cell r="P613">
            <v>52077.4</v>
          </cell>
          <cell r="Q613">
            <v>48469.85</v>
          </cell>
          <cell r="R613">
            <v>58081.37</v>
          </cell>
          <cell r="S613">
            <v>40613.33</v>
          </cell>
          <cell r="T613">
            <v>54856.92</v>
          </cell>
          <cell r="U613">
            <v>102143.94</v>
          </cell>
          <cell r="V613">
            <v>37604.29</v>
          </cell>
        </row>
        <row r="614">
          <cell r="B614" t="str">
            <v>CyF_CCE611</v>
          </cell>
          <cell r="C614" t="str">
            <v>Estuco Plástico Acrílico - (Presentación Por 5 Galón)</v>
          </cell>
          <cell r="D614" t="str">
            <v>UN</v>
          </cell>
          <cell r="E614">
            <v>100244.53</v>
          </cell>
          <cell r="F614">
            <v>111267.79</v>
          </cell>
          <cell r="G614">
            <v>259973.73</v>
          </cell>
          <cell r="H614">
            <v>120633.83</v>
          </cell>
          <cell r="I614">
            <v>139251.85</v>
          </cell>
          <cell r="J614">
            <v>127649.69</v>
          </cell>
          <cell r="K614">
            <v>140070.35999999999</v>
          </cell>
          <cell r="L614">
            <v>253604.13</v>
          </cell>
          <cell r="M614">
            <v>140057.37</v>
          </cell>
          <cell r="N614">
            <v>119290.99</v>
          </cell>
          <cell r="O614">
            <v>132408.67000000001</v>
          </cell>
          <cell r="P614">
            <v>309368.74</v>
          </cell>
          <cell r="Q614">
            <v>143554.26</v>
          </cell>
          <cell r="R614">
            <v>165709.70000000001</v>
          </cell>
          <cell r="S614">
            <v>151903.13</v>
          </cell>
          <cell r="T614">
            <v>166683.73000000001</v>
          </cell>
          <cell r="U614">
            <v>301788.90999999997</v>
          </cell>
          <cell r="V614">
            <v>166668.26999999999</v>
          </cell>
        </row>
        <row r="615">
          <cell r="B615" t="str">
            <v>CyF_CCE612</v>
          </cell>
          <cell r="C615" t="str">
            <v>Estuco Plástico X Kilo</v>
          </cell>
          <cell r="D615" t="str">
            <v>UN</v>
          </cell>
          <cell r="E615">
            <v>6458.64</v>
          </cell>
          <cell r="F615">
            <v>12746.93</v>
          </cell>
          <cell r="G615">
            <v>9224.5499999999993</v>
          </cell>
          <cell r="H615">
            <v>15395.92</v>
          </cell>
          <cell r="I615">
            <v>15738.05</v>
          </cell>
          <cell r="J615">
            <v>12667.52</v>
          </cell>
          <cell r="K615">
            <v>5248.9</v>
          </cell>
          <cell r="L615">
            <v>8973.68</v>
          </cell>
          <cell r="M615">
            <v>12544.82</v>
          </cell>
          <cell r="N615">
            <v>7685.78</v>
          </cell>
          <cell r="O615">
            <v>15168.85</v>
          </cell>
          <cell r="P615">
            <v>10977.21</v>
          </cell>
          <cell r="Q615">
            <v>18321.14</v>
          </cell>
          <cell r="R615">
            <v>18728.28</v>
          </cell>
          <cell r="S615">
            <v>15074.35</v>
          </cell>
          <cell r="T615">
            <v>6246.19</v>
          </cell>
          <cell r="U615">
            <v>10678.68</v>
          </cell>
          <cell r="V615">
            <v>14928.34</v>
          </cell>
        </row>
        <row r="616">
          <cell r="B616" t="str">
            <v>CyF_CCE613</v>
          </cell>
          <cell r="C616" t="str">
            <v>Estuco Plástico. 1/4 galón</v>
          </cell>
          <cell r="D616" t="str">
            <v>UN</v>
          </cell>
          <cell r="E616">
            <v>8498.43</v>
          </cell>
          <cell r="F616">
            <v>12576.58</v>
          </cell>
          <cell r="G616">
            <v>17979.95</v>
          </cell>
          <cell r="H616">
            <v>15395.92</v>
          </cell>
          <cell r="I616">
            <v>19722.36</v>
          </cell>
          <cell r="J616">
            <v>12667.52</v>
          </cell>
          <cell r="K616">
            <v>13745.88</v>
          </cell>
          <cell r="L616">
            <v>30432.49</v>
          </cell>
          <cell r="M616">
            <v>15720.72</v>
          </cell>
          <cell r="N616">
            <v>10113.129999999999</v>
          </cell>
          <cell r="O616">
            <v>14966.13</v>
          </cell>
          <cell r="P616">
            <v>21396.14</v>
          </cell>
          <cell r="Q616">
            <v>18321.14</v>
          </cell>
          <cell r="R616">
            <v>23469.61</v>
          </cell>
          <cell r="S616">
            <v>15074.35</v>
          </cell>
          <cell r="T616">
            <v>16357.6</v>
          </cell>
          <cell r="U616">
            <v>36214.660000000003</v>
          </cell>
          <cell r="V616">
            <v>18707.66</v>
          </cell>
        </row>
        <row r="617">
          <cell r="B617" t="str">
            <v>CyF_CCE614</v>
          </cell>
          <cell r="C617" t="str">
            <v>Fijador Ala Canaleta 43.</v>
          </cell>
          <cell r="D617" t="str">
            <v>UN</v>
          </cell>
          <cell r="E617">
            <v>11896.65</v>
          </cell>
          <cell r="F617">
            <v>3089.29</v>
          </cell>
          <cell r="G617">
            <v>5967.81</v>
          </cell>
          <cell r="H617">
            <v>876.99</v>
          </cell>
          <cell r="I617">
            <v>3801.04</v>
          </cell>
          <cell r="J617">
            <v>735.69</v>
          </cell>
          <cell r="K617">
            <v>5196.93</v>
          </cell>
          <cell r="L617">
            <v>1755.72</v>
          </cell>
          <cell r="M617">
            <v>3493.49</v>
          </cell>
          <cell r="N617">
            <v>14157.01</v>
          </cell>
          <cell r="O617">
            <v>3676.26</v>
          </cell>
          <cell r="P617">
            <v>7101.69</v>
          </cell>
          <cell r="Q617">
            <v>1043.6199999999999</v>
          </cell>
          <cell r="R617">
            <v>4523.24</v>
          </cell>
          <cell r="S617">
            <v>875.47</v>
          </cell>
          <cell r="T617">
            <v>6184.35</v>
          </cell>
          <cell r="U617">
            <v>2089.31</v>
          </cell>
          <cell r="V617">
            <v>4157.25</v>
          </cell>
        </row>
        <row r="618">
          <cell r="B618" t="str">
            <v>CyF_CCE615</v>
          </cell>
          <cell r="C618" t="str">
            <v>Filtro En "Yee" 3" Rosca Interna No Bridado En Hf. Incluye Canastilla En Acero O Similar.</v>
          </cell>
          <cell r="D618" t="str">
            <v>UN</v>
          </cell>
          <cell r="E618">
            <v>764562.82</v>
          </cell>
          <cell r="F618">
            <v>1861411.85</v>
          </cell>
          <cell r="G618">
            <v>1053938.22</v>
          </cell>
          <cell r="H618">
            <v>964680.88</v>
          </cell>
          <cell r="I618">
            <v>852870.75</v>
          </cell>
          <cell r="J618">
            <v>959126.66</v>
          </cell>
          <cell r="K618">
            <v>816286.75</v>
          </cell>
          <cell r="L618">
            <v>1983908.94</v>
          </cell>
          <cell r="M618">
            <v>956105.94</v>
          </cell>
          <cell r="N618">
            <v>909829.76</v>
          </cell>
          <cell r="O618">
            <v>2215080.1</v>
          </cell>
          <cell r="P618">
            <v>1254186.48</v>
          </cell>
          <cell r="Q618">
            <v>1147970.25</v>
          </cell>
          <cell r="R618">
            <v>1014916.19</v>
          </cell>
          <cell r="S618">
            <v>1141360.73</v>
          </cell>
          <cell r="T618">
            <v>971381.23</v>
          </cell>
          <cell r="U618">
            <v>2360851.64</v>
          </cell>
          <cell r="V618">
            <v>1137766.07</v>
          </cell>
        </row>
        <row r="619">
          <cell r="B619" t="str">
            <v>CyF_CCE616</v>
          </cell>
          <cell r="C619" t="str">
            <v>Filtro En Y 6" Bridado Hierro Ductil</v>
          </cell>
          <cell r="D619" t="str">
            <v>UN</v>
          </cell>
          <cell r="E619">
            <v>2038832.28</v>
          </cell>
          <cell r="F619">
            <v>1962795.35</v>
          </cell>
          <cell r="G619">
            <v>2920119.68</v>
          </cell>
          <cell r="H619">
            <v>2095014.02</v>
          </cell>
          <cell r="I619">
            <v>2459189.61</v>
          </cell>
          <cell r="J619">
            <v>2085269.78</v>
          </cell>
          <cell r="K619">
            <v>1929165.43</v>
          </cell>
          <cell r="L619">
            <v>3516757.01</v>
          </cell>
          <cell r="M619">
            <v>1960223.6</v>
          </cell>
          <cell r="N619">
            <v>2426210.41</v>
          </cell>
          <cell r="O619">
            <v>2335726.4700000002</v>
          </cell>
          <cell r="P619">
            <v>3474942.42</v>
          </cell>
          <cell r="Q619">
            <v>2493066.6800000002</v>
          </cell>
          <cell r="R619">
            <v>2926435.64</v>
          </cell>
          <cell r="S619">
            <v>2481471.04</v>
          </cell>
          <cell r="T619">
            <v>2295706.86</v>
          </cell>
          <cell r="U619">
            <v>4184940.84</v>
          </cell>
          <cell r="V619">
            <v>2332666.08</v>
          </cell>
        </row>
        <row r="620">
          <cell r="B620" t="str">
            <v>CyF_CCE617</v>
          </cell>
          <cell r="C620" t="str">
            <v>Filtro En Y Cuerpo En Bronce De 2 1/2", Malla En Acero Inox 304 Rosca Npt. Presion Max 250 Psi.</v>
          </cell>
          <cell r="D620" t="str">
            <v>UN</v>
          </cell>
          <cell r="E620">
            <v>577669.54</v>
          </cell>
          <cell r="F620">
            <v>730743.78</v>
          </cell>
          <cell r="G620">
            <v>642834.75</v>
          </cell>
          <cell r="H620">
            <v>758102.76</v>
          </cell>
          <cell r="I620">
            <v>794002.48</v>
          </cell>
          <cell r="J620">
            <v>741732.4</v>
          </cell>
          <cell r="K620">
            <v>695548.99</v>
          </cell>
          <cell r="L620">
            <v>1569804.04</v>
          </cell>
          <cell r="M620">
            <v>604374.55000000005</v>
          </cell>
          <cell r="N620">
            <v>687426.75</v>
          </cell>
          <cell r="O620">
            <v>869585.1</v>
          </cell>
          <cell r="P620">
            <v>764973.35</v>
          </cell>
          <cell r="Q620">
            <v>902142.28</v>
          </cell>
          <cell r="R620">
            <v>944862.95</v>
          </cell>
          <cell r="S620">
            <v>882661.56</v>
          </cell>
          <cell r="T620">
            <v>827703.3</v>
          </cell>
          <cell r="U620">
            <v>1868066.81</v>
          </cell>
          <cell r="V620">
            <v>719205.71</v>
          </cell>
        </row>
        <row r="621">
          <cell r="B621" t="str">
            <v>CyF_CCE618</v>
          </cell>
          <cell r="C621" t="str">
            <v>Filtro En Y Cuerpo En Bronce De 3", Malla En Acero Inox 304 Rosca Npt. Presion Max 250 Psi.</v>
          </cell>
          <cell r="D621" t="str">
            <v>UN</v>
          </cell>
          <cell r="E621">
            <v>764562.82</v>
          </cell>
          <cell r="F621">
            <v>1184886.51</v>
          </cell>
          <cell r="G621">
            <v>1016949.04</v>
          </cell>
          <cell r="H621">
            <v>1108895.8</v>
          </cell>
          <cell r="I621">
            <v>1256093.49</v>
          </cell>
          <cell r="J621">
            <v>1100065.06</v>
          </cell>
          <cell r="K621">
            <v>816286.75</v>
          </cell>
          <cell r="L621">
            <v>1983908.94</v>
          </cell>
          <cell r="M621">
            <v>956105.94</v>
          </cell>
          <cell r="N621">
            <v>909829.76</v>
          </cell>
          <cell r="O621">
            <v>1410014.95</v>
          </cell>
          <cell r="P621">
            <v>1210169.3600000001</v>
          </cell>
          <cell r="Q621">
            <v>1319586</v>
          </cell>
          <cell r="R621">
            <v>1494751.25</v>
          </cell>
          <cell r="S621">
            <v>1309077.42</v>
          </cell>
          <cell r="T621">
            <v>971381.23</v>
          </cell>
          <cell r="U621">
            <v>2360851.64</v>
          </cell>
          <cell r="V621">
            <v>1137766.07</v>
          </cell>
        </row>
        <row r="622">
          <cell r="B622" t="str">
            <v>CyF_CCE619</v>
          </cell>
          <cell r="C622" t="str">
            <v>Fleje 12 X 10 En 1/4</v>
          </cell>
          <cell r="D622" t="str">
            <v>UN</v>
          </cell>
          <cell r="E622">
            <v>5098.7700000000004</v>
          </cell>
          <cell r="F622">
            <v>3103.72</v>
          </cell>
          <cell r="G622">
            <v>2815</v>
          </cell>
          <cell r="H622">
            <v>1753.96</v>
          </cell>
          <cell r="I622">
            <v>2888.63</v>
          </cell>
          <cell r="J622">
            <v>1753.96</v>
          </cell>
          <cell r="K622">
            <v>2493.08</v>
          </cell>
          <cell r="L622">
            <v>9059.5300000000007</v>
          </cell>
          <cell r="M622">
            <v>119414</v>
          </cell>
          <cell r="N622">
            <v>6067.54</v>
          </cell>
          <cell r="O622">
            <v>3693.43</v>
          </cell>
          <cell r="P622">
            <v>3349.85</v>
          </cell>
          <cell r="Q622">
            <v>2087.21</v>
          </cell>
          <cell r="R622">
            <v>3437.47</v>
          </cell>
          <cell r="S622">
            <v>2087.21</v>
          </cell>
          <cell r="T622">
            <v>2966.77</v>
          </cell>
          <cell r="U622">
            <v>10780.84</v>
          </cell>
          <cell r="V622">
            <v>142102.66</v>
          </cell>
        </row>
        <row r="623">
          <cell r="B623" t="str">
            <v>CyF_CCE620</v>
          </cell>
          <cell r="C623" t="str">
            <v>Fleje 20 X 20 1/4"</v>
          </cell>
          <cell r="D623" t="str">
            <v>UN</v>
          </cell>
          <cell r="E623">
            <v>5098.7700000000004</v>
          </cell>
          <cell r="F623">
            <v>4114.24</v>
          </cell>
          <cell r="G623">
            <v>4504.01</v>
          </cell>
          <cell r="H623">
            <v>2923.27</v>
          </cell>
          <cell r="I623">
            <v>3117.73</v>
          </cell>
          <cell r="J623">
            <v>2806.35</v>
          </cell>
          <cell r="K623">
            <v>4462.1499999999996</v>
          </cell>
          <cell r="L623">
            <v>9059.5300000000007</v>
          </cell>
          <cell r="M623">
            <v>2540.7199999999998</v>
          </cell>
          <cell r="N623">
            <v>6067.54</v>
          </cell>
          <cell r="O623">
            <v>4895.95</v>
          </cell>
          <cell r="P623">
            <v>5359.77</v>
          </cell>
          <cell r="Q623">
            <v>3478.69</v>
          </cell>
          <cell r="R623">
            <v>3710.1</v>
          </cell>
          <cell r="S623">
            <v>3339.56</v>
          </cell>
          <cell r="T623">
            <v>5309.96</v>
          </cell>
          <cell r="U623">
            <v>10780.84</v>
          </cell>
          <cell r="V623">
            <v>3023.46</v>
          </cell>
        </row>
        <row r="624">
          <cell r="B624" t="str">
            <v>CyF_CCE621</v>
          </cell>
          <cell r="C624" t="str">
            <v>Flejes ¼ “ 15 Cm Largo X 10 Cm De Ancho En Hierro</v>
          </cell>
          <cell r="D624" t="str">
            <v>UN</v>
          </cell>
          <cell r="E624">
            <v>5098.7700000000004</v>
          </cell>
          <cell r="F624">
            <v>2780.36</v>
          </cell>
          <cell r="G624">
            <v>2956.48</v>
          </cell>
          <cell r="H624">
            <v>1753.96</v>
          </cell>
          <cell r="I624">
            <v>2185.4</v>
          </cell>
          <cell r="J624">
            <v>1753.96</v>
          </cell>
          <cell r="K624">
            <v>2887.19</v>
          </cell>
          <cell r="L624">
            <v>12485.12</v>
          </cell>
          <cell r="M624">
            <v>104487.25</v>
          </cell>
          <cell r="N624">
            <v>6067.54</v>
          </cell>
          <cell r="O624">
            <v>3308.63</v>
          </cell>
          <cell r="P624">
            <v>3518.21</v>
          </cell>
          <cell r="Q624">
            <v>2087.21</v>
          </cell>
          <cell r="R624">
            <v>2600.63</v>
          </cell>
          <cell r="S624">
            <v>2087.21</v>
          </cell>
          <cell r="T624">
            <v>3435.76</v>
          </cell>
          <cell r="U624">
            <v>14857.29</v>
          </cell>
          <cell r="V624">
            <v>124339.83</v>
          </cell>
        </row>
        <row r="625">
          <cell r="B625" t="str">
            <v>CyF_CCE622</v>
          </cell>
          <cell r="C625" t="str">
            <v>Flejes 3/8'' 10X20 Cm En Hierro</v>
          </cell>
          <cell r="D625" t="str">
            <v>UN</v>
          </cell>
          <cell r="E625">
            <v>6797.88</v>
          </cell>
          <cell r="F625">
            <v>4265.82</v>
          </cell>
          <cell r="G625">
            <v>6193.01</v>
          </cell>
          <cell r="H625">
            <v>3995.15</v>
          </cell>
          <cell r="I625">
            <v>3291.05</v>
          </cell>
          <cell r="J625">
            <v>4022.43</v>
          </cell>
          <cell r="K625">
            <v>5511.64</v>
          </cell>
          <cell r="L625">
            <v>6979.97</v>
          </cell>
          <cell r="M625">
            <v>5716.63</v>
          </cell>
          <cell r="N625">
            <v>8089.48</v>
          </cell>
          <cell r="O625">
            <v>5076.33</v>
          </cell>
          <cell r="P625">
            <v>7369.68</v>
          </cell>
          <cell r="Q625">
            <v>4754.2299999999996</v>
          </cell>
          <cell r="R625">
            <v>3916.35</v>
          </cell>
          <cell r="S625">
            <v>4786.6899999999996</v>
          </cell>
          <cell r="T625">
            <v>6558.85</v>
          </cell>
          <cell r="U625">
            <v>8306.16</v>
          </cell>
          <cell r="V625">
            <v>6802.79</v>
          </cell>
        </row>
        <row r="626">
          <cell r="B626" t="str">
            <v>CyF_CCE623</v>
          </cell>
          <cell r="C626" t="str">
            <v>Flejes De 1/2" Medidas 25 Cm X 25 Cm</v>
          </cell>
          <cell r="D626" t="str">
            <v>UN</v>
          </cell>
          <cell r="E626">
            <v>5098.7700000000004</v>
          </cell>
          <cell r="F626">
            <v>10052.530000000001</v>
          </cell>
          <cell r="G626">
            <v>16890.04</v>
          </cell>
          <cell r="H626">
            <v>11205.9</v>
          </cell>
          <cell r="I626">
            <v>17829.82</v>
          </cell>
          <cell r="J626">
            <v>11225.37</v>
          </cell>
          <cell r="K626">
            <v>17848.59</v>
          </cell>
          <cell r="L626">
            <v>12485.12</v>
          </cell>
          <cell r="M626">
            <v>7939.77</v>
          </cell>
          <cell r="N626">
            <v>6067.54</v>
          </cell>
          <cell r="O626">
            <v>11962.51</v>
          </cell>
          <cell r="P626">
            <v>20099.150000000001</v>
          </cell>
          <cell r="Q626">
            <v>13335.02</v>
          </cell>
          <cell r="R626">
            <v>21217.49</v>
          </cell>
          <cell r="S626">
            <v>13358.19</v>
          </cell>
          <cell r="T626">
            <v>21239.82</v>
          </cell>
          <cell r="U626">
            <v>14857.29</v>
          </cell>
          <cell r="V626">
            <v>9448.33</v>
          </cell>
        </row>
        <row r="627">
          <cell r="B627" t="str">
            <v>CyF_CCE624</v>
          </cell>
          <cell r="C627" t="str">
            <v>Flejes 1/4" De 7 X 14</v>
          </cell>
          <cell r="D627" t="str">
            <v>UN</v>
          </cell>
          <cell r="E627">
            <v>5098.7700000000004</v>
          </cell>
          <cell r="F627">
            <v>3103.72</v>
          </cell>
          <cell r="G627">
            <v>2815</v>
          </cell>
          <cell r="H627">
            <v>1851.4</v>
          </cell>
          <cell r="I627">
            <v>2749.18</v>
          </cell>
          <cell r="J627">
            <v>1753.96</v>
          </cell>
          <cell r="K627">
            <v>2624.45</v>
          </cell>
          <cell r="L627">
            <v>8973.68</v>
          </cell>
          <cell r="M627">
            <v>3175.91</v>
          </cell>
          <cell r="N627">
            <v>6067.54</v>
          </cell>
          <cell r="O627">
            <v>3693.43</v>
          </cell>
          <cell r="P627">
            <v>3349.85</v>
          </cell>
          <cell r="Q627">
            <v>2203.17</v>
          </cell>
          <cell r="R627">
            <v>3271.52</v>
          </cell>
          <cell r="S627">
            <v>2087.21</v>
          </cell>
          <cell r="T627">
            <v>3123.1</v>
          </cell>
          <cell r="U627">
            <v>10678.68</v>
          </cell>
          <cell r="V627">
            <v>3779.33</v>
          </cell>
        </row>
        <row r="628">
          <cell r="B628" t="str">
            <v>CyF_CCE625</v>
          </cell>
          <cell r="C628" t="str">
            <v>Flejes En Barra Corrugada 1/4" Medidas 0.25X025 M</v>
          </cell>
          <cell r="D628" t="str">
            <v>UN</v>
          </cell>
          <cell r="E628">
            <v>6797.88</v>
          </cell>
          <cell r="F628">
            <v>4114.24</v>
          </cell>
          <cell r="G628">
            <v>6193.01</v>
          </cell>
          <cell r="H628">
            <v>3507.93</v>
          </cell>
          <cell r="I628">
            <v>17829.82</v>
          </cell>
          <cell r="J628">
            <v>3507.93</v>
          </cell>
          <cell r="K628">
            <v>17848.59</v>
          </cell>
          <cell r="L628">
            <v>10311.59</v>
          </cell>
          <cell r="M628">
            <v>104487.25</v>
          </cell>
          <cell r="N628">
            <v>8089.48</v>
          </cell>
          <cell r="O628">
            <v>4895.95</v>
          </cell>
          <cell r="P628">
            <v>7369.68</v>
          </cell>
          <cell r="Q628">
            <v>4174.4399999999996</v>
          </cell>
          <cell r="R628">
            <v>21217.49</v>
          </cell>
          <cell r="S628">
            <v>4174.4399999999996</v>
          </cell>
          <cell r="T628">
            <v>21239.82</v>
          </cell>
          <cell r="U628">
            <v>12270.79</v>
          </cell>
          <cell r="V628">
            <v>124339.83</v>
          </cell>
        </row>
        <row r="629">
          <cell r="B629" t="str">
            <v>CyF_CCE626</v>
          </cell>
          <cell r="C629" t="str">
            <v>Gancho Canaleta 90 Fibrocemento.</v>
          </cell>
          <cell r="D629" t="str">
            <v>UN</v>
          </cell>
          <cell r="E629">
            <v>13594.32</v>
          </cell>
          <cell r="F629">
            <v>7779.52</v>
          </cell>
          <cell r="G629">
            <v>81466.28</v>
          </cell>
          <cell r="H629">
            <v>1520.1</v>
          </cell>
          <cell r="I629">
            <v>5323.05</v>
          </cell>
          <cell r="J629">
            <v>1493.3</v>
          </cell>
          <cell r="K629">
            <v>1960.4</v>
          </cell>
          <cell r="L629">
            <v>2731.13</v>
          </cell>
          <cell r="M629">
            <v>14291.57</v>
          </cell>
          <cell r="N629">
            <v>16177.24</v>
          </cell>
          <cell r="O629">
            <v>9257.6299999999992</v>
          </cell>
          <cell r="P629">
            <v>96944.87</v>
          </cell>
          <cell r="Q629">
            <v>1808.92</v>
          </cell>
          <cell r="R629">
            <v>6334.43</v>
          </cell>
          <cell r="S629">
            <v>1777.03</v>
          </cell>
          <cell r="T629">
            <v>2332.88</v>
          </cell>
          <cell r="U629">
            <v>3250.04</v>
          </cell>
          <cell r="V629">
            <v>17006.97</v>
          </cell>
        </row>
        <row r="630">
          <cell r="B630" t="str">
            <v>CyF_CCE627</v>
          </cell>
          <cell r="C630" t="str">
            <v>Gancho De Amarre Para Teja - Paquete Por 20 Unidades</v>
          </cell>
          <cell r="D630" t="str">
            <v>UN</v>
          </cell>
          <cell r="E630">
            <v>16992.54</v>
          </cell>
          <cell r="F630">
            <v>16630.189999999999</v>
          </cell>
          <cell r="G630">
            <v>21394.04</v>
          </cell>
          <cell r="H630">
            <v>17734.53</v>
          </cell>
          <cell r="I630">
            <v>15738.05</v>
          </cell>
          <cell r="J630">
            <v>11839.26</v>
          </cell>
          <cell r="K630">
            <v>39213.75</v>
          </cell>
          <cell r="L630">
            <v>48508.62</v>
          </cell>
          <cell r="M630">
            <v>25248.44</v>
          </cell>
          <cell r="N630">
            <v>20221.12</v>
          </cell>
          <cell r="O630">
            <v>19789.93</v>
          </cell>
          <cell r="P630">
            <v>25458.91</v>
          </cell>
          <cell r="Q630">
            <v>21104.09</v>
          </cell>
          <cell r="R630">
            <v>18728.28</v>
          </cell>
          <cell r="S630">
            <v>14088.72</v>
          </cell>
          <cell r="T630">
            <v>46664.36</v>
          </cell>
          <cell r="U630">
            <v>57725.26</v>
          </cell>
          <cell r="V630">
            <v>30045.64</v>
          </cell>
        </row>
        <row r="631">
          <cell r="B631" t="str">
            <v>CyF_CCE628</v>
          </cell>
          <cell r="C631" t="str">
            <v>Gancho Galvanizado Para Teja: Gancho De 250Mm, 14 X 16 Cm Calibre 12, Para Teja.</v>
          </cell>
          <cell r="D631" t="str">
            <v>UN</v>
          </cell>
          <cell r="E631">
            <v>851.72</v>
          </cell>
          <cell r="F631">
            <v>1350.45</v>
          </cell>
          <cell r="G631">
            <v>3525.25</v>
          </cell>
          <cell r="H631">
            <v>1520.1</v>
          </cell>
          <cell r="I631">
            <v>2968.31</v>
          </cell>
          <cell r="J631">
            <v>1493.3</v>
          </cell>
          <cell r="K631">
            <v>3297.17</v>
          </cell>
          <cell r="L631">
            <v>3417.8</v>
          </cell>
          <cell r="M631">
            <v>2381.92</v>
          </cell>
          <cell r="N631">
            <v>1013.55</v>
          </cell>
          <cell r="O631">
            <v>1607.04</v>
          </cell>
          <cell r="P631">
            <v>4195.05</v>
          </cell>
          <cell r="Q631">
            <v>1808.92</v>
          </cell>
          <cell r="R631">
            <v>3532.29</v>
          </cell>
          <cell r="S631">
            <v>1777.03</v>
          </cell>
          <cell r="T631">
            <v>3923.63</v>
          </cell>
          <cell r="U631">
            <v>4067.18</v>
          </cell>
          <cell r="V631">
            <v>2834.48</v>
          </cell>
        </row>
        <row r="632">
          <cell r="B632" t="str">
            <v>CyF_CCE629</v>
          </cell>
          <cell r="C632" t="str">
            <v>Grapa Para Cerca 1"/4 , Fabricada En Acero Bajo Carbono Y Galvanizada</v>
          </cell>
          <cell r="D632" t="str">
            <v>UN</v>
          </cell>
          <cell r="E632">
            <v>11896.65</v>
          </cell>
          <cell r="F632">
            <v>15529.68</v>
          </cell>
          <cell r="G632">
            <v>16890.04</v>
          </cell>
          <cell r="H632">
            <v>17344.77</v>
          </cell>
          <cell r="I632">
            <v>1364.63</v>
          </cell>
          <cell r="J632">
            <v>17308.23</v>
          </cell>
          <cell r="K632">
            <v>19627.09</v>
          </cell>
          <cell r="L632">
            <v>9059.5300000000007</v>
          </cell>
          <cell r="M632">
            <v>14132.78</v>
          </cell>
          <cell r="N632">
            <v>14157.01</v>
          </cell>
          <cell r="O632">
            <v>18480.32</v>
          </cell>
          <cell r="P632">
            <v>20099.150000000001</v>
          </cell>
          <cell r="Q632">
            <v>20640.28</v>
          </cell>
          <cell r="R632">
            <v>1623.91</v>
          </cell>
          <cell r="S632">
            <v>20596.79</v>
          </cell>
          <cell r="T632">
            <v>23356.240000000002</v>
          </cell>
          <cell r="U632">
            <v>10780.84</v>
          </cell>
          <cell r="V632">
            <v>16818.009999999998</v>
          </cell>
        </row>
        <row r="633">
          <cell r="B633" t="str">
            <v>CyF_CCE630</v>
          </cell>
          <cell r="C633" t="str">
            <v>Gravilla * Bulto 40 Kg *</v>
          </cell>
          <cell r="D633" t="str">
            <v>UN</v>
          </cell>
          <cell r="E633">
            <v>8498.43</v>
          </cell>
          <cell r="F633">
            <v>38754.82</v>
          </cell>
          <cell r="G633">
            <v>18297.53</v>
          </cell>
          <cell r="H633">
            <v>45797.99</v>
          </cell>
          <cell r="I633">
            <v>41038.449999999997</v>
          </cell>
          <cell r="J633">
            <v>40679.71</v>
          </cell>
          <cell r="K633">
            <v>41995.56</v>
          </cell>
          <cell r="L633">
            <v>210686.51</v>
          </cell>
          <cell r="M633">
            <v>32711.81</v>
          </cell>
          <cell r="N633">
            <v>10113.129999999999</v>
          </cell>
          <cell r="O633">
            <v>46118.239999999998</v>
          </cell>
          <cell r="P633">
            <v>21774.06</v>
          </cell>
          <cell r="Q633">
            <v>54499.61</v>
          </cell>
          <cell r="R633">
            <v>48835.76</v>
          </cell>
          <cell r="S633">
            <v>48408.85</v>
          </cell>
          <cell r="T633">
            <v>49974.720000000001</v>
          </cell>
          <cell r="U633">
            <v>250716.95</v>
          </cell>
          <cell r="V633">
            <v>38927.050000000003</v>
          </cell>
        </row>
        <row r="634">
          <cell r="B634" t="str">
            <v>CyF_CCE631</v>
          </cell>
          <cell r="C634" t="str">
            <v>Gravilla De 1/2" Triturado</v>
          </cell>
          <cell r="D634" t="str">
            <v>M3</v>
          </cell>
          <cell r="E634">
            <v>186894.74</v>
          </cell>
          <cell r="F634">
            <v>229833.51</v>
          </cell>
          <cell r="G634">
            <v>394100.84</v>
          </cell>
          <cell r="H634">
            <v>272839.03000000003</v>
          </cell>
          <cell r="I634">
            <v>190051.88</v>
          </cell>
          <cell r="J634">
            <v>240012.6</v>
          </cell>
          <cell r="K634">
            <v>380583.03</v>
          </cell>
          <cell r="L634">
            <v>468192.25</v>
          </cell>
          <cell r="M634">
            <v>230253.05</v>
          </cell>
          <cell r="N634">
            <v>222404.74</v>
          </cell>
          <cell r="O634">
            <v>273501.88</v>
          </cell>
          <cell r="P634">
            <v>468980</v>
          </cell>
          <cell r="Q634">
            <v>324678.45</v>
          </cell>
          <cell r="R634">
            <v>226161.74</v>
          </cell>
          <cell r="S634">
            <v>285614.99</v>
          </cell>
          <cell r="T634">
            <v>452893.81</v>
          </cell>
          <cell r="U634">
            <v>557148.78</v>
          </cell>
          <cell r="V634">
            <v>274001.13</v>
          </cell>
        </row>
        <row r="635">
          <cell r="B635" t="str">
            <v>CyF_CCE632</v>
          </cell>
          <cell r="C635" t="str">
            <v>Gravilla De Rio</v>
          </cell>
          <cell r="D635" t="str">
            <v>M3</v>
          </cell>
          <cell r="E635">
            <v>186894.74</v>
          </cell>
          <cell r="F635">
            <v>267422.63</v>
          </cell>
          <cell r="G635">
            <v>394100.84</v>
          </cell>
          <cell r="H635">
            <v>292327.53999999998</v>
          </cell>
          <cell r="I635">
            <v>189255.02</v>
          </cell>
          <cell r="J635">
            <v>304400.67</v>
          </cell>
          <cell r="K635">
            <v>419954.12</v>
          </cell>
          <cell r="L635">
            <v>468192.25</v>
          </cell>
          <cell r="M635">
            <v>1365638.77</v>
          </cell>
          <cell r="N635">
            <v>222404.74</v>
          </cell>
          <cell r="O635">
            <v>318232.93</v>
          </cell>
          <cell r="P635">
            <v>468980</v>
          </cell>
          <cell r="Q635">
            <v>347869.77</v>
          </cell>
          <cell r="R635">
            <v>225213.47</v>
          </cell>
          <cell r="S635">
            <v>362236.8</v>
          </cell>
          <cell r="T635">
            <v>499745.4</v>
          </cell>
          <cell r="U635">
            <v>557148.78</v>
          </cell>
          <cell r="V635">
            <v>1625110.14</v>
          </cell>
        </row>
        <row r="636">
          <cell r="B636" t="str">
            <v>CyF_CCE633</v>
          </cell>
          <cell r="C636" t="str">
            <v>Gravilla Lavada De Rio M3: Piedra De Rio Natural, Más Resistente Al Desgaste</v>
          </cell>
          <cell r="D636" t="str">
            <v>M3</v>
          </cell>
          <cell r="E636">
            <v>186894.74</v>
          </cell>
          <cell r="F636">
            <v>267422.63</v>
          </cell>
          <cell r="G636">
            <v>394100.84</v>
          </cell>
          <cell r="H636">
            <v>292327.53999999998</v>
          </cell>
          <cell r="I636">
            <v>183278.54</v>
          </cell>
          <cell r="J636">
            <v>304400.67</v>
          </cell>
          <cell r="K636">
            <v>419954.12</v>
          </cell>
          <cell r="L636">
            <v>468192.25</v>
          </cell>
          <cell r="M636">
            <v>1365638.77</v>
          </cell>
          <cell r="N636">
            <v>222404.74</v>
          </cell>
          <cell r="O636">
            <v>318232.93</v>
          </cell>
          <cell r="P636">
            <v>468980</v>
          </cell>
          <cell r="Q636">
            <v>347869.77</v>
          </cell>
          <cell r="R636">
            <v>218101.46</v>
          </cell>
          <cell r="S636">
            <v>362236.8</v>
          </cell>
          <cell r="T636">
            <v>499745.4</v>
          </cell>
          <cell r="U636">
            <v>557148.78</v>
          </cell>
          <cell r="V636">
            <v>1625110.14</v>
          </cell>
        </row>
        <row r="637">
          <cell r="B637" t="str">
            <v>CyF_CCE634</v>
          </cell>
          <cell r="C637" t="str">
            <v>Gravilla Mona</v>
          </cell>
          <cell r="D637" t="str">
            <v>M3</v>
          </cell>
          <cell r="E637">
            <v>186894.74</v>
          </cell>
          <cell r="F637">
            <v>267422.63</v>
          </cell>
          <cell r="G637">
            <v>394100.84</v>
          </cell>
          <cell r="H637">
            <v>292327.53999999998</v>
          </cell>
          <cell r="I637">
            <v>188258.94</v>
          </cell>
          <cell r="J637">
            <v>304400.67</v>
          </cell>
          <cell r="K637">
            <v>393706.73</v>
          </cell>
          <cell r="L637">
            <v>546224.29</v>
          </cell>
          <cell r="M637">
            <v>15879.52</v>
          </cell>
          <cell r="N637">
            <v>222404.74</v>
          </cell>
          <cell r="O637">
            <v>318232.93</v>
          </cell>
          <cell r="P637">
            <v>468980</v>
          </cell>
          <cell r="Q637">
            <v>347869.77</v>
          </cell>
          <cell r="R637">
            <v>224028.14</v>
          </cell>
          <cell r="S637">
            <v>362236.8</v>
          </cell>
          <cell r="T637">
            <v>468511.01</v>
          </cell>
          <cell r="U637">
            <v>650006.91</v>
          </cell>
          <cell r="V637">
            <v>18896.63</v>
          </cell>
        </row>
        <row r="638">
          <cell r="B638" t="str">
            <v>CyF_CCE635</v>
          </cell>
          <cell r="C638" t="str">
            <v>Gravilla Mona ( 25 Kilos )</v>
          </cell>
          <cell r="D638" t="str">
            <v>UN</v>
          </cell>
          <cell r="E638">
            <v>42477.71</v>
          </cell>
          <cell r="F638">
            <v>32211.11</v>
          </cell>
          <cell r="G638">
            <v>21112.55</v>
          </cell>
          <cell r="H638">
            <v>38002.57</v>
          </cell>
          <cell r="I638">
            <v>28886.28</v>
          </cell>
          <cell r="J638">
            <v>33873.449999999997</v>
          </cell>
          <cell r="K638">
            <v>22716.38</v>
          </cell>
          <cell r="L638">
            <v>234096.12</v>
          </cell>
          <cell r="M638">
            <v>20643.37</v>
          </cell>
          <cell r="N638">
            <v>50548.47</v>
          </cell>
          <cell r="O638">
            <v>38331.22</v>
          </cell>
          <cell r="P638">
            <v>25123.93</v>
          </cell>
          <cell r="Q638">
            <v>45223.06</v>
          </cell>
          <cell r="R638">
            <v>34374.67</v>
          </cell>
          <cell r="S638">
            <v>40309.410000000003</v>
          </cell>
          <cell r="T638">
            <v>27032.49</v>
          </cell>
          <cell r="U638">
            <v>278574.38</v>
          </cell>
          <cell r="V638">
            <v>24565.61</v>
          </cell>
        </row>
        <row r="639">
          <cell r="B639" t="str">
            <v>CyF_CCE636</v>
          </cell>
          <cell r="C639" t="str">
            <v>Gravilla Tipo 3/4 Lavada De Rio De 3/4 X 1 M3</v>
          </cell>
          <cell r="D639" t="str">
            <v>UN</v>
          </cell>
          <cell r="E639">
            <v>186894.74</v>
          </cell>
          <cell r="F639">
            <v>275283</v>
          </cell>
          <cell r="G639">
            <v>394100.84</v>
          </cell>
          <cell r="H639">
            <v>309867.19</v>
          </cell>
          <cell r="I639">
            <v>70123.97</v>
          </cell>
          <cell r="J639">
            <v>304400.67</v>
          </cell>
          <cell r="K639">
            <v>419954.12</v>
          </cell>
          <cell r="L639">
            <v>195080.11</v>
          </cell>
          <cell r="M639">
            <v>206433.76</v>
          </cell>
          <cell r="N639">
            <v>222404.74</v>
          </cell>
          <cell r="O639">
            <v>327586.77</v>
          </cell>
          <cell r="P639">
            <v>468980</v>
          </cell>
          <cell r="Q639">
            <v>368741.96</v>
          </cell>
          <cell r="R639">
            <v>83447.520000000004</v>
          </cell>
          <cell r="S639">
            <v>362236.8</v>
          </cell>
          <cell r="T639">
            <v>499745.4</v>
          </cell>
          <cell r="U639">
            <v>232145.33</v>
          </cell>
          <cell r="V639">
            <v>245656.17</v>
          </cell>
        </row>
        <row r="640">
          <cell r="B640" t="str">
            <v>CyF_CCE637</v>
          </cell>
          <cell r="C640" t="str">
            <v>Gravilla Tipo 3/4 Triturado De 3/4 X 1 M3</v>
          </cell>
          <cell r="D640" t="str">
            <v>UN</v>
          </cell>
          <cell r="E640">
            <v>186894.74</v>
          </cell>
          <cell r="F640">
            <v>275283</v>
          </cell>
          <cell r="G640">
            <v>394100.84</v>
          </cell>
          <cell r="H640">
            <v>309867.19</v>
          </cell>
          <cell r="I640">
            <v>76897.3</v>
          </cell>
          <cell r="J640">
            <v>304400.67</v>
          </cell>
          <cell r="K640">
            <v>419954.12</v>
          </cell>
          <cell r="L640">
            <v>195080.11</v>
          </cell>
          <cell r="M640">
            <v>206433.76</v>
          </cell>
          <cell r="N640">
            <v>222404.74</v>
          </cell>
          <cell r="O640">
            <v>327586.77</v>
          </cell>
          <cell r="P640">
            <v>468980</v>
          </cell>
          <cell r="Q640">
            <v>368741.96</v>
          </cell>
          <cell r="R640">
            <v>91507.79</v>
          </cell>
          <cell r="S640">
            <v>362236.8</v>
          </cell>
          <cell r="T640">
            <v>499745.4</v>
          </cell>
          <cell r="U640">
            <v>232145.33</v>
          </cell>
          <cell r="V640">
            <v>245656.17</v>
          </cell>
        </row>
        <row r="641">
          <cell r="B641" t="str">
            <v>CyF_CCE638</v>
          </cell>
          <cell r="C641" t="str">
            <v>Gravilla Triturada De Planta</v>
          </cell>
          <cell r="D641" t="str">
            <v>M3</v>
          </cell>
          <cell r="E641">
            <v>186894.74</v>
          </cell>
          <cell r="F641">
            <v>240177.76</v>
          </cell>
          <cell r="G641">
            <v>394100.84</v>
          </cell>
          <cell r="H641">
            <v>290378.69</v>
          </cell>
          <cell r="I641">
            <v>184872.27</v>
          </cell>
          <cell r="J641">
            <v>245555.14</v>
          </cell>
          <cell r="K641">
            <v>380583.03</v>
          </cell>
          <cell r="L641">
            <v>195080.11</v>
          </cell>
          <cell r="M641">
            <v>238192.81</v>
          </cell>
          <cell r="N641">
            <v>222404.74</v>
          </cell>
          <cell r="O641">
            <v>285811.53000000003</v>
          </cell>
          <cell r="P641">
            <v>468980</v>
          </cell>
          <cell r="Q641">
            <v>345550.64</v>
          </cell>
          <cell r="R641">
            <v>219998</v>
          </cell>
          <cell r="S641">
            <v>292210.62</v>
          </cell>
          <cell r="T641">
            <v>452893.81</v>
          </cell>
          <cell r="U641">
            <v>232145.33</v>
          </cell>
          <cell r="V641">
            <v>283449.44</v>
          </cell>
        </row>
        <row r="642">
          <cell r="B642" t="str">
            <v>CyF_CCE639</v>
          </cell>
          <cell r="C642" t="str">
            <v>Gravilla; Gravilla Triturada X M3</v>
          </cell>
          <cell r="D642" t="str">
            <v>UN</v>
          </cell>
          <cell r="E642">
            <v>186894.74</v>
          </cell>
          <cell r="F642">
            <v>240177.76</v>
          </cell>
          <cell r="G642">
            <v>394100.84</v>
          </cell>
          <cell r="H642">
            <v>290378.69</v>
          </cell>
          <cell r="I642">
            <v>185270.7</v>
          </cell>
          <cell r="J642">
            <v>245555.14</v>
          </cell>
          <cell r="K642">
            <v>419954.12</v>
          </cell>
          <cell r="L642">
            <v>195080.11</v>
          </cell>
          <cell r="M642">
            <v>238192.81</v>
          </cell>
          <cell r="N642">
            <v>222404.74</v>
          </cell>
          <cell r="O642">
            <v>285811.53000000003</v>
          </cell>
          <cell r="P642">
            <v>468980</v>
          </cell>
          <cell r="Q642">
            <v>345550.64</v>
          </cell>
          <cell r="R642">
            <v>220472.13</v>
          </cell>
          <cell r="S642">
            <v>292210.62</v>
          </cell>
          <cell r="T642">
            <v>499745.4</v>
          </cell>
          <cell r="U642">
            <v>232145.33</v>
          </cell>
          <cell r="V642">
            <v>283449.44</v>
          </cell>
        </row>
        <row r="643">
          <cell r="B643" t="str">
            <v>CyF_CCE640</v>
          </cell>
          <cell r="C643" t="str">
            <v>Hoja De Segueta Bimetálica</v>
          </cell>
          <cell r="D643" t="str">
            <v>UN</v>
          </cell>
          <cell r="E643">
            <v>5098.7700000000004</v>
          </cell>
          <cell r="F643">
            <v>8943.35</v>
          </cell>
          <cell r="G643">
            <v>7319.02</v>
          </cell>
          <cell r="H643">
            <v>10718.68</v>
          </cell>
          <cell r="I643">
            <v>11853.35</v>
          </cell>
          <cell r="J643">
            <v>9237.5400000000009</v>
          </cell>
          <cell r="K643">
            <v>5055.46</v>
          </cell>
          <cell r="L643">
            <v>9016.6</v>
          </cell>
          <cell r="M643">
            <v>9527.7099999999991</v>
          </cell>
          <cell r="N643">
            <v>6067.54</v>
          </cell>
          <cell r="O643">
            <v>10642.59</v>
          </cell>
          <cell r="P643">
            <v>8709.6299999999992</v>
          </cell>
          <cell r="Q643">
            <v>12755.23</v>
          </cell>
          <cell r="R643">
            <v>14105.49</v>
          </cell>
          <cell r="S643">
            <v>10992.67</v>
          </cell>
          <cell r="T643">
            <v>6016</v>
          </cell>
          <cell r="U643">
            <v>10729.75</v>
          </cell>
          <cell r="V643">
            <v>11337.97</v>
          </cell>
        </row>
        <row r="644">
          <cell r="B644" t="str">
            <v>CyF_CCE641</v>
          </cell>
          <cell r="C644" t="str">
            <v>Hoja De Segueta Bimetalica 12 Pulgadas</v>
          </cell>
          <cell r="D644" t="str">
            <v>UN</v>
          </cell>
          <cell r="E644">
            <v>5098.7700000000004</v>
          </cell>
          <cell r="F644">
            <v>8943.35</v>
          </cell>
          <cell r="G644">
            <v>7319.02</v>
          </cell>
          <cell r="H644">
            <v>10718.68</v>
          </cell>
          <cell r="I644">
            <v>11853.35</v>
          </cell>
          <cell r="J644">
            <v>9237.5400000000009</v>
          </cell>
          <cell r="K644">
            <v>64147.49</v>
          </cell>
          <cell r="L644">
            <v>9016.6</v>
          </cell>
          <cell r="M644">
            <v>9527.7099999999991</v>
          </cell>
          <cell r="N644">
            <v>6067.54</v>
          </cell>
          <cell r="O644">
            <v>10642.59</v>
          </cell>
          <cell r="P644">
            <v>8709.6299999999992</v>
          </cell>
          <cell r="Q644">
            <v>12755.23</v>
          </cell>
          <cell r="R644">
            <v>14105.49</v>
          </cell>
          <cell r="S644">
            <v>10992.67</v>
          </cell>
          <cell r="T644">
            <v>76335.509999999995</v>
          </cell>
          <cell r="U644">
            <v>10729.75</v>
          </cell>
          <cell r="V644">
            <v>11337.97</v>
          </cell>
        </row>
        <row r="645">
          <cell r="B645" t="str">
            <v>CyF_CCE642</v>
          </cell>
          <cell r="C645" t="str">
            <v>Hoja De Segueta De 10" De Longitud Y 18 Dientes</v>
          </cell>
          <cell r="D645" t="str">
            <v>UN</v>
          </cell>
          <cell r="E645">
            <v>5098.7700000000004</v>
          </cell>
          <cell r="F645">
            <v>8943.35</v>
          </cell>
          <cell r="G645">
            <v>7319.02</v>
          </cell>
          <cell r="H645">
            <v>10718.68</v>
          </cell>
          <cell r="I645">
            <v>5976.47</v>
          </cell>
          <cell r="J645">
            <v>9237.5400000000009</v>
          </cell>
          <cell r="K645">
            <v>5055.46</v>
          </cell>
          <cell r="L645">
            <v>16862.73</v>
          </cell>
          <cell r="M645">
            <v>9527.7099999999991</v>
          </cell>
          <cell r="N645">
            <v>6067.54</v>
          </cell>
          <cell r="O645">
            <v>10642.59</v>
          </cell>
          <cell r="P645">
            <v>8709.6299999999992</v>
          </cell>
          <cell r="Q645">
            <v>12755.23</v>
          </cell>
          <cell r="R645">
            <v>7112</v>
          </cell>
          <cell r="S645">
            <v>10992.67</v>
          </cell>
          <cell r="T645">
            <v>6016</v>
          </cell>
          <cell r="U645">
            <v>20066.650000000001</v>
          </cell>
          <cell r="V645">
            <v>11337.97</v>
          </cell>
        </row>
        <row r="646">
          <cell r="B646" t="str">
            <v>CyF_CCE643</v>
          </cell>
          <cell r="C646" t="str">
            <v>Hoja De Segueta De 12" De Longitud Y 18 Dientes Por Pulgada</v>
          </cell>
          <cell r="D646" t="str">
            <v>UN</v>
          </cell>
          <cell r="E646">
            <v>5098.7700000000004</v>
          </cell>
          <cell r="F646">
            <v>8943.35</v>
          </cell>
          <cell r="G646">
            <v>7319.02</v>
          </cell>
          <cell r="H646">
            <v>10718.68</v>
          </cell>
          <cell r="I646">
            <v>6074.09</v>
          </cell>
          <cell r="J646">
            <v>9237.5400000000009</v>
          </cell>
          <cell r="K646">
            <v>5055.46</v>
          </cell>
          <cell r="L646">
            <v>9059.5300000000007</v>
          </cell>
          <cell r="M646">
            <v>9527.7099999999991</v>
          </cell>
          <cell r="N646">
            <v>6067.54</v>
          </cell>
          <cell r="O646">
            <v>10642.59</v>
          </cell>
          <cell r="P646">
            <v>8709.6299999999992</v>
          </cell>
          <cell r="Q646">
            <v>12755.23</v>
          </cell>
          <cell r="R646">
            <v>7228.17</v>
          </cell>
          <cell r="S646">
            <v>10992.67</v>
          </cell>
          <cell r="T646">
            <v>6016</v>
          </cell>
          <cell r="U646">
            <v>10780.84</v>
          </cell>
          <cell r="V646">
            <v>11337.97</v>
          </cell>
        </row>
        <row r="647">
          <cell r="B647" t="str">
            <v>CyF_CCE644</v>
          </cell>
          <cell r="C647" t="str">
            <v>Iluminarias Led Bombillo - Mini Tubular, Vidrio, 5 Watts - Blanca.</v>
          </cell>
          <cell r="D647" t="str">
            <v>UN</v>
          </cell>
          <cell r="E647">
            <v>6797.88</v>
          </cell>
          <cell r="F647">
            <v>8717.36</v>
          </cell>
          <cell r="G647">
            <v>41148.160000000003</v>
          </cell>
          <cell r="H647">
            <v>10718.68</v>
          </cell>
          <cell r="I647">
            <v>129490.27</v>
          </cell>
          <cell r="J647">
            <v>8733.2800000000007</v>
          </cell>
          <cell r="K647">
            <v>22310.73</v>
          </cell>
          <cell r="L647">
            <v>115487.42</v>
          </cell>
          <cell r="M647">
            <v>17467.47</v>
          </cell>
          <cell r="N647">
            <v>8089.48</v>
          </cell>
          <cell r="O647">
            <v>10373.66</v>
          </cell>
          <cell r="P647">
            <v>48966.31</v>
          </cell>
          <cell r="Q647">
            <v>12755.23</v>
          </cell>
          <cell r="R647">
            <v>154093.42000000001</v>
          </cell>
          <cell r="S647">
            <v>10392.6</v>
          </cell>
          <cell r="T647">
            <v>26549.77</v>
          </cell>
          <cell r="U647">
            <v>137430.03</v>
          </cell>
          <cell r="V647">
            <v>20786.29</v>
          </cell>
        </row>
        <row r="648">
          <cell r="B648" t="str">
            <v>CyF_CCE645</v>
          </cell>
          <cell r="C648" t="str">
            <v>Iluminarias Led Bombillo Ahorrador Espiral 20W - (Color Blanca, 110 - 120V)</v>
          </cell>
          <cell r="D648" t="str">
            <v>UN</v>
          </cell>
          <cell r="E648">
            <v>7649.6</v>
          </cell>
          <cell r="F648">
            <v>12123.3</v>
          </cell>
          <cell r="G648">
            <v>30752.86</v>
          </cell>
          <cell r="H648">
            <v>12764.97</v>
          </cell>
          <cell r="I648">
            <v>31774.93</v>
          </cell>
          <cell r="J648">
            <v>12773.54</v>
          </cell>
          <cell r="K648">
            <v>24409.71</v>
          </cell>
          <cell r="L648">
            <v>86615.56</v>
          </cell>
          <cell r="M648">
            <v>28583.14</v>
          </cell>
          <cell r="N648">
            <v>9103.02</v>
          </cell>
          <cell r="O648">
            <v>14426.73</v>
          </cell>
          <cell r="P648">
            <v>36595.9</v>
          </cell>
          <cell r="Q648">
            <v>15190.31</v>
          </cell>
          <cell r="R648">
            <v>37812.17</v>
          </cell>
          <cell r="S648">
            <v>15200.51</v>
          </cell>
          <cell r="T648">
            <v>29047.55</v>
          </cell>
          <cell r="U648">
            <v>103072.52</v>
          </cell>
          <cell r="V648">
            <v>34013.94</v>
          </cell>
        </row>
        <row r="649">
          <cell r="B649" t="str">
            <v>CyF_CCE646</v>
          </cell>
          <cell r="C649" t="str">
            <v>Iluminarias Led Bombillo Ahorrador Espiral 25W - (Color Blanca, 110 - 120V)</v>
          </cell>
          <cell r="D649" t="str">
            <v>UN</v>
          </cell>
          <cell r="E649">
            <v>7649.6</v>
          </cell>
          <cell r="F649">
            <v>14609.15</v>
          </cell>
          <cell r="G649">
            <v>46128.57</v>
          </cell>
          <cell r="H649">
            <v>12764.97</v>
          </cell>
          <cell r="I649">
            <v>25798.45</v>
          </cell>
          <cell r="J649">
            <v>12773.54</v>
          </cell>
          <cell r="K649">
            <v>31496.32</v>
          </cell>
          <cell r="L649">
            <v>81803.59</v>
          </cell>
          <cell r="M649">
            <v>41286.75</v>
          </cell>
          <cell r="N649">
            <v>9103.02</v>
          </cell>
          <cell r="O649">
            <v>17384.89</v>
          </cell>
          <cell r="P649">
            <v>54893</v>
          </cell>
          <cell r="Q649">
            <v>15190.31</v>
          </cell>
          <cell r="R649">
            <v>30700.16</v>
          </cell>
          <cell r="S649">
            <v>15200.51</v>
          </cell>
          <cell r="T649">
            <v>37480.620000000003</v>
          </cell>
          <cell r="U649">
            <v>97346.27</v>
          </cell>
          <cell r="V649">
            <v>49131.23</v>
          </cell>
        </row>
        <row r="650">
          <cell r="B650" t="str">
            <v>CyF_CCE647</v>
          </cell>
          <cell r="C650" t="str">
            <v>Iluminarias Led Bombillo Ahorrador Espiral 32W - (Color Blanca, 110 - 120V)</v>
          </cell>
          <cell r="D650" t="str">
            <v>UN</v>
          </cell>
          <cell r="E650">
            <v>11896.65</v>
          </cell>
          <cell r="F650">
            <v>20527.89</v>
          </cell>
          <cell r="G650">
            <v>60440.34</v>
          </cell>
          <cell r="H650">
            <v>14713.82</v>
          </cell>
          <cell r="I650">
            <v>31476.09</v>
          </cell>
          <cell r="J650">
            <v>14737.98</v>
          </cell>
          <cell r="K650">
            <v>37494.44</v>
          </cell>
          <cell r="L650">
            <v>112792.71</v>
          </cell>
          <cell r="M650">
            <v>30171.09</v>
          </cell>
          <cell r="N650">
            <v>14157.01</v>
          </cell>
          <cell r="O650">
            <v>24428.19</v>
          </cell>
          <cell r="P650">
            <v>71924</v>
          </cell>
          <cell r="Q650">
            <v>17509.45</v>
          </cell>
          <cell r="R650">
            <v>37456.550000000003</v>
          </cell>
          <cell r="S650">
            <v>17538.2</v>
          </cell>
          <cell r="T650">
            <v>44618.38</v>
          </cell>
          <cell r="U650">
            <v>134223.32</v>
          </cell>
          <cell r="V650">
            <v>35903.599999999999</v>
          </cell>
        </row>
        <row r="651">
          <cell r="B651" t="str">
            <v>CyF_CCE648</v>
          </cell>
          <cell r="C651" t="str">
            <v>Iluminarias Led Bombillo Ahorrador Espiral 45W - (Color Blanca, 110 - 120V)</v>
          </cell>
          <cell r="D651" t="str">
            <v>UN</v>
          </cell>
          <cell r="E651">
            <v>20390.75</v>
          </cell>
          <cell r="F651">
            <v>49471.93</v>
          </cell>
          <cell r="G651">
            <v>70138.39</v>
          </cell>
          <cell r="H651">
            <v>38002.57</v>
          </cell>
          <cell r="I651">
            <v>51596.9</v>
          </cell>
          <cell r="J651">
            <v>38322.97</v>
          </cell>
          <cell r="K651">
            <v>59581.41</v>
          </cell>
          <cell r="L651">
            <v>166224.9</v>
          </cell>
          <cell r="M651">
            <v>42874.7</v>
          </cell>
          <cell r="N651">
            <v>24264.99</v>
          </cell>
          <cell r="O651">
            <v>58871.6</v>
          </cell>
          <cell r="P651">
            <v>83464.679999999993</v>
          </cell>
          <cell r="Q651">
            <v>45223.06</v>
          </cell>
          <cell r="R651">
            <v>61400.31</v>
          </cell>
          <cell r="S651">
            <v>45604.33</v>
          </cell>
          <cell r="T651">
            <v>70901.88</v>
          </cell>
          <cell r="U651">
            <v>197807.63</v>
          </cell>
          <cell r="V651">
            <v>51020.89</v>
          </cell>
        </row>
        <row r="652">
          <cell r="B652" t="str">
            <v>CyF_CCE649</v>
          </cell>
          <cell r="C652" t="str">
            <v>Iluminarias Led Bombillo Ahorrador Espiral 65W - (Color Blanca, 110 - 120V)</v>
          </cell>
          <cell r="D652" t="str">
            <v>UN</v>
          </cell>
          <cell r="E652">
            <v>32283.07</v>
          </cell>
          <cell r="F652">
            <v>67821.789999999994</v>
          </cell>
          <cell r="G652">
            <v>175587.08</v>
          </cell>
          <cell r="H652">
            <v>76005.16</v>
          </cell>
          <cell r="I652">
            <v>68729.45</v>
          </cell>
          <cell r="J652">
            <v>75332.72</v>
          </cell>
          <cell r="K652">
            <v>78216.740000000005</v>
          </cell>
          <cell r="L652">
            <v>273272.12</v>
          </cell>
          <cell r="M652">
            <v>47638.559999999998</v>
          </cell>
          <cell r="N652">
            <v>38416.85</v>
          </cell>
          <cell r="O652">
            <v>80707.929999999993</v>
          </cell>
          <cell r="P652">
            <v>208948.63</v>
          </cell>
          <cell r="Q652">
            <v>90446.14</v>
          </cell>
          <cell r="R652">
            <v>81788.05</v>
          </cell>
          <cell r="S652">
            <v>89645.94</v>
          </cell>
          <cell r="T652">
            <v>93077.92</v>
          </cell>
          <cell r="U652">
            <v>325193.82</v>
          </cell>
          <cell r="V652">
            <v>56689.89</v>
          </cell>
        </row>
        <row r="653">
          <cell r="B653" t="str">
            <v>CyF_CCE650</v>
          </cell>
          <cell r="C653" t="str">
            <v>Iluminarias Led Bombillo Ahorrador Miniespiral 10W - (Color Blanca, 110 - 120V)</v>
          </cell>
          <cell r="D653" t="str">
            <v>UN</v>
          </cell>
          <cell r="E653">
            <v>6797.88</v>
          </cell>
          <cell r="F653">
            <v>11834.56</v>
          </cell>
          <cell r="G653">
            <v>18568.939999999999</v>
          </cell>
          <cell r="H653">
            <v>14616.37</v>
          </cell>
          <cell r="I653">
            <v>31874.53</v>
          </cell>
          <cell r="J653">
            <v>11791.33</v>
          </cell>
          <cell r="K653">
            <v>18372.599999999999</v>
          </cell>
          <cell r="L653">
            <v>41864.19</v>
          </cell>
          <cell r="M653">
            <v>47638.559999999998</v>
          </cell>
          <cell r="N653">
            <v>8089.48</v>
          </cell>
          <cell r="O653">
            <v>14083.13</v>
          </cell>
          <cell r="P653">
            <v>22097.040000000001</v>
          </cell>
          <cell r="Q653">
            <v>17393.48</v>
          </cell>
          <cell r="R653">
            <v>37930.69</v>
          </cell>
          <cell r="S653">
            <v>14031.68</v>
          </cell>
          <cell r="T653">
            <v>21863.39</v>
          </cell>
          <cell r="U653">
            <v>49818.39</v>
          </cell>
          <cell r="V653">
            <v>56689.89</v>
          </cell>
        </row>
        <row r="654">
          <cell r="B654" t="str">
            <v>CyF_CCE651</v>
          </cell>
          <cell r="C654" t="str">
            <v>Iluminarias Led Bombillo De 150W</v>
          </cell>
          <cell r="D654" t="str">
            <v>UN</v>
          </cell>
          <cell r="E654">
            <v>203885.82</v>
          </cell>
          <cell r="F654">
            <v>332330.2</v>
          </cell>
          <cell r="G654">
            <v>351735.71</v>
          </cell>
          <cell r="H654">
            <v>387821.21</v>
          </cell>
          <cell r="I654">
            <v>330299.8</v>
          </cell>
          <cell r="J654">
            <v>353742.05</v>
          </cell>
          <cell r="K654">
            <v>320214.86</v>
          </cell>
          <cell r="L654">
            <v>1540900.56</v>
          </cell>
          <cell r="M654">
            <v>214373.53</v>
          </cell>
          <cell r="N654">
            <v>242624.13</v>
          </cell>
          <cell r="O654">
            <v>395472.94</v>
          </cell>
          <cell r="P654">
            <v>418565.49</v>
          </cell>
          <cell r="Q654">
            <v>461507.24</v>
          </cell>
          <cell r="R654">
            <v>393056.76</v>
          </cell>
          <cell r="S654">
            <v>420953.04</v>
          </cell>
          <cell r="T654">
            <v>381055.68</v>
          </cell>
          <cell r="U654">
            <v>1833671.67</v>
          </cell>
          <cell r="V654">
            <v>255104.5</v>
          </cell>
        </row>
        <row r="655">
          <cell r="B655" t="str">
            <v>CyF_CCE652</v>
          </cell>
          <cell r="C655" t="str">
            <v>Iluminarias Led Bombillo Halogeno Dicroico Mr 16 50W X 12 V</v>
          </cell>
          <cell r="D655" t="str">
            <v>UN</v>
          </cell>
          <cell r="E655">
            <v>18691.650000000001</v>
          </cell>
          <cell r="F655">
            <v>14710.22</v>
          </cell>
          <cell r="G655">
            <v>27587.06</v>
          </cell>
          <cell r="H655">
            <v>8769.82</v>
          </cell>
          <cell r="I655">
            <v>19523.14</v>
          </cell>
          <cell r="J655">
            <v>8844.66</v>
          </cell>
          <cell r="K655">
            <v>11811.48</v>
          </cell>
          <cell r="L655">
            <v>2021029.89</v>
          </cell>
          <cell r="M655">
            <v>190554.25</v>
          </cell>
          <cell r="N655">
            <v>22243.06</v>
          </cell>
          <cell r="O655">
            <v>17505.16</v>
          </cell>
          <cell r="P655">
            <v>32828.6</v>
          </cell>
          <cell r="Q655">
            <v>10436.09</v>
          </cell>
          <cell r="R655">
            <v>23232.54</v>
          </cell>
          <cell r="S655">
            <v>10525.15</v>
          </cell>
          <cell r="T655">
            <v>14055.66</v>
          </cell>
          <cell r="U655">
            <v>2405025.5699999998</v>
          </cell>
          <cell r="V655">
            <v>226759.56</v>
          </cell>
        </row>
        <row r="656">
          <cell r="B656" t="str">
            <v>CyF_CCE653</v>
          </cell>
          <cell r="C656" t="str">
            <v>Iluminarias Led Bombillo Led 3,5 W T = 100 - 240 V Aclarar</v>
          </cell>
          <cell r="D656" t="str">
            <v>UN</v>
          </cell>
          <cell r="E656">
            <v>6797.88</v>
          </cell>
          <cell r="F656">
            <v>21053.360000000001</v>
          </cell>
          <cell r="G656">
            <v>20549.55</v>
          </cell>
          <cell r="H656">
            <v>10718.68</v>
          </cell>
          <cell r="I656">
            <v>34862.76</v>
          </cell>
          <cell r="J656">
            <v>9761.4</v>
          </cell>
          <cell r="K656">
            <v>11811.48</v>
          </cell>
          <cell r="L656">
            <v>422972.69</v>
          </cell>
          <cell r="M656">
            <v>5399.04</v>
          </cell>
          <cell r="N656">
            <v>8089.48</v>
          </cell>
          <cell r="O656">
            <v>25053.5</v>
          </cell>
          <cell r="P656">
            <v>24453.96</v>
          </cell>
          <cell r="Q656">
            <v>12755.23</v>
          </cell>
          <cell r="R656">
            <v>41486.68</v>
          </cell>
          <cell r="S656">
            <v>11616.07</v>
          </cell>
          <cell r="T656">
            <v>14055.66</v>
          </cell>
          <cell r="U656">
            <v>503337.5</v>
          </cell>
          <cell r="V656">
            <v>6424.86</v>
          </cell>
        </row>
        <row r="657">
          <cell r="B657" t="str">
            <v>CyF_CCE654</v>
          </cell>
          <cell r="C657" t="str">
            <v>Impermeabilizante A Base De Agua Siliconado Color Trasparente Presentacion Para Techos Por Galon</v>
          </cell>
          <cell r="D657" t="str">
            <v>UN</v>
          </cell>
          <cell r="E657">
            <v>88352.21</v>
          </cell>
          <cell r="F657">
            <v>140206.06</v>
          </cell>
          <cell r="G657">
            <v>158645.07999999999</v>
          </cell>
          <cell r="H657">
            <v>102314.64</v>
          </cell>
          <cell r="I657">
            <v>249019.76</v>
          </cell>
          <cell r="J657">
            <v>99636.91</v>
          </cell>
          <cell r="K657">
            <v>101799.27</v>
          </cell>
          <cell r="L657">
            <v>230974.85</v>
          </cell>
          <cell r="M657">
            <v>137993.03</v>
          </cell>
          <cell r="N657">
            <v>105139.13</v>
          </cell>
          <cell r="O657">
            <v>166845.21</v>
          </cell>
          <cell r="P657">
            <v>188787.65</v>
          </cell>
          <cell r="Q657">
            <v>121754.42</v>
          </cell>
          <cell r="R657">
            <v>296333.51</v>
          </cell>
          <cell r="S657">
            <v>118567.92</v>
          </cell>
          <cell r="T657">
            <v>121141.13</v>
          </cell>
          <cell r="U657">
            <v>274860.07</v>
          </cell>
          <cell r="V657">
            <v>164211.71</v>
          </cell>
        </row>
        <row r="658">
          <cell r="B658" t="str">
            <v>CyF_CCE655</v>
          </cell>
          <cell r="C658" t="str">
            <v>Impermeabilizante Acrilico Color Gris X Galon</v>
          </cell>
          <cell r="D658" t="str">
            <v>UN</v>
          </cell>
          <cell r="E658">
            <v>64564.7</v>
          </cell>
          <cell r="F658">
            <v>104189.28</v>
          </cell>
          <cell r="G658">
            <v>144061.9</v>
          </cell>
          <cell r="H658">
            <v>116736.14</v>
          </cell>
          <cell r="I658">
            <v>127298.9</v>
          </cell>
          <cell r="J658">
            <v>115752.36</v>
          </cell>
          <cell r="K658">
            <v>156433.48000000001</v>
          </cell>
          <cell r="L658">
            <v>177561.92</v>
          </cell>
          <cell r="M658">
            <v>96706.28</v>
          </cell>
          <cell r="N658">
            <v>76831.990000000005</v>
          </cell>
          <cell r="O658">
            <v>123985.24</v>
          </cell>
          <cell r="P658">
            <v>171433.66</v>
          </cell>
          <cell r="Q658">
            <v>138916.01</v>
          </cell>
          <cell r="R658">
            <v>151485.69</v>
          </cell>
          <cell r="S658">
            <v>137745.31</v>
          </cell>
          <cell r="T658">
            <v>186155.84</v>
          </cell>
          <cell r="U658">
            <v>211298.68</v>
          </cell>
          <cell r="V658">
            <v>115080.47</v>
          </cell>
        </row>
        <row r="659">
          <cell r="B659" t="str">
            <v>CyF_CCE656</v>
          </cell>
          <cell r="C659" t="str">
            <v>Impermeabilizante Acrílico Cualquier Color X Galón</v>
          </cell>
          <cell r="D659" t="str">
            <v>UN</v>
          </cell>
          <cell r="E659">
            <v>64564.7</v>
          </cell>
          <cell r="F659">
            <v>104189.28</v>
          </cell>
          <cell r="G659">
            <v>144061.9</v>
          </cell>
          <cell r="H659">
            <v>116736.14</v>
          </cell>
          <cell r="I659">
            <v>127298.9</v>
          </cell>
          <cell r="J659">
            <v>115752.36</v>
          </cell>
          <cell r="K659">
            <v>136484.48000000001</v>
          </cell>
          <cell r="L659">
            <v>177561.92</v>
          </cell>
          <cell r="M659">
            <v>96706.28</v>
          </cell>
          <cell r="N659">
            <v>76831.990000000005</v>
          </cell>
          <cell r="O659">
            <v>123985.24</v>
          </cell>
          <cell r="P659">
            <v>171433.66</v>
          </cell>
          <cell r="Q659">
            <v>138916.01</v>
          </cell>
          <cell r="R659">
            <v>151485.69</v>
          </cell>
          <cell r="S659">
            <v>137745.31</v>
          </cell>
          <cell r="T659">
            <v>162416.53</v>
          </cell>
          <cell r="U659">
            <v>211298.68</v>
          </cell>
          <cell r="V659">
            <v>115080.47</v>
          </cell>
        </row>
        <row r="660">
          <cell r="B660" t="str">
            <v>CyF_CCE657</v>
          </cell>
          <cell r="C660" t="str">
            <v>Impermeabilizante Base Agua Siliconado. Uso Ladrillo A La Vista 1 Componente Transparente* Gln</v>
          </cell>
          <cell r="D660" t="str">
            <v>UN</v>
          </cell>
          <cell r="E660">
            <v>88352.21</v>
          </cell>
          <cell r="F660">
            <v>140201.73000000001</v>
          </cell>
          <cell r="G660">
            <v>158645.07999999999</v>
          </cell>
          <cell r="H660">
            <v>101145.33</v>
          </cell>
          <cell r="I660">
            <v>144590.82999999999</v>
          </cell>
          <cell r="J660">
            <v>99636.91</v>
          </cell>
          <cell r="K660">
            <v>101799.27</v>
          </cell>
          <cell r="L660">
            <v>177561.92</v>
          </cell>
          <cell r="M660">
            <v>137993.03</v>
          </cell>
          <cell r="N660">
            <v>105139.13</v>
          </cell>
          <cell r="O660">
            <v>166840.06</v>
          </cell>
          <cell r="P660">
            <v>188787.65</v>
          </cell>
          <cell r="Q660">
            <v>120362.94</v>
          </cell>
          <cell r="R660">
            <v>172063.09</v>
          </cell>
          <cell r="S660">
            <v>118567.92</v>
          </cell>
          <cell r="T660">
            <v>121141.13</v>
          </cell>
          <cell r="U660">
            <v>211298.68</v>
          </cell>
          <cell r="V660">
            <v>164211.71</v>
          </cell>
        </row>
        <row r="661">
          <cell r="B661" t="str">
            <v>CyF_CCE658</v>
          </cell>
          <cell r="C661" t="str">
            <v>Impermeabilizante Base De Agua Siliconado Color Trasparente Para Cubiertas Y Terrazas. X Cuñete</v>
          </cell>
          <cell r="D661" t="str">
            <v>UN</v>
          </cell>
          <cell r="E661">
            <v>375487.14</v>
          </cell>
          <cell r="F661">
            <v>537401.94999999995</v>
          </cell>
          <cell r="G661">
            <v>562800.53</v>
          </cell>
          <cell r="H661">
            <v>574910.81999999995</v>
          </cell>
          <cell r="I661">
            <v>722954.16</v>
          </cell>
          <cell r="J661">
            <v>552253.11</v>
          </cell>
          <cell r="K661">
            <v>197339.13</v>
          </cell>
          <cell r="L661">
            <v>731420.34</v>
          </cell>
          <cell r="M661">
            <v>576426.59</v>
          </cell>
          <cell r="N661">
            <v>446829.7</v>
          </cell>
          <cell r="O661">
            <v>639508.31999999995</v>
          </cell>
          <cell r="P661">
            <v>669732.63</v>
          </cell>
          <cell r="Q661">
            <v>684143.88</v>
          </cell>
          <cell r="R661">
            <v>860315.45</v>
          </cell>
          <cell r="S661">
            <v>657181.19999999995</v>
          </cell>
          <cell r="T661">
            <v>234833.56</v>
          </cell>
          <cell r="U661">
            <v>870390.2</v>
          </cell>
          <cell r="V661">
            <v>685947.64</v>
          </cell>
        </row>
        <row r="662">
          <cell r="B662" t="str">
            <v>CyF_CCE659</v>
          </cell>
          <cell r="C662" t="str">
            <v>Impermeabilizante Base De Agua Siliconado Color Trasparente Para Cubiertas Y Terrazas. X Galón</v>
          </cell>
          <cell r="D662" t="str">
            <v>UN</v>
          </cell>
          <cell r="E662">
            <v>88352.21</v>
          </cell>
          <cell r="F662">
            <v>141820.01</v>
          </cell>
          <cell r="G662">
            <v>158645.07999999999</v>
          </cell>
          <cell r="H662">
            <v>108940.73</v>
          </cell>
          <cell r="I662">
            <v>144590.82999999999</v>
          </cell>
          <cell r="J662">
            <v>99636.91</v>
          </cell>
          <cell r="K662">
            <v>101799.27</v>
          </cell>
          <cell r="L662">
            <v>230974.85</v>
          </cell>
          <cell r="M662">
            <v>137993.03</v>
          </cell>
          <cell r="N662">
            <v>105139.13</v>
          </cell>
          <cell r="O662">
            <v>168765.81</v>
          </cell>
          <cell r="P662">
            <v>188787.65</v>
          </cell>
          <cell r="Q662">
            <v>129639.47</v>
          </cell>
          <cell r="R662">
            <v>172063.09</v>
          </cell>
          <cell r="S662">
            <v>118567.92</v>
          </cell>
          <cell r="T662">
            <v>121141.13</v>
          </cell>
          <cell r="U662">
            <v>274860.07</v>
          </cell>
          <cell r="V662">
            <v>164211.71</v>
          </cell>
        </row>
        <row r="663">
          <cell r="B663" t="str">
            <v>CyF_CCE660</v>
          </cell>
          <cell r="C663" t="str">
            <v>Impermeabilizante Con Acrílico Para Techo X Cuñete Cualquier Color</v>
          </cell>
          <cell r="D663" t="str">
            <v>UN</v>
          </cell>
          <cell r="E663">
            <v>375487.14</v>
          </cell>
          <cell r="F663">
            <v>433890.54</v>
          </cell>
          <cell r="G663">
            <v>468295.72</v>
          </cell>
          <cell r="H663">
            <v>486238.14</v>
          </cell>
          <cell r="I663">
            <v>529714.82999999996</v>
          </cell>
          <cell r="J663">
            <v>481947.36</v>
          </cell>
          <cell r="K663">
            <v>197339.13</v>
          </cell>
          <cell r="L663">
            <v>1154874.22</v>
          </cell>
          <cell r="M663">
            <v>576426.59</v>
          </cell>
          <cell r="N663">
            <v>446829.7</v>
          </cell>
          <cell r="O663">
            <v>516329.74</v>
          </cell>
          <cell r="P663">
            <v>557271.91</v>
          </cell>
          <cell r="Q663">
            <v>578623.39</v>
          </cell>
          <cell r="R663">
            <v>630360.65</v>
          </cell>
          <cell r="S663">
            <v>573517.36</v>
          </cell>
          <cell r="T663">
            <v>234833.56</v>
          </cell>
          <cell r="U663">
            <v>1374300.32</v>
          </cell>
          <cell r="V663">
            <v>685947.64</v>
          </cell>
        </row>
        <row r="664">
          <cell r="B664" t="str">
            <v>CyF_CCE661</v>
          </cell>
          <cell r="C664" t="str">
            <v>Impermeabilizante Ed-9 X 1/1</v>
          </cell>
          <cell r="D664" t="str">
            <v>GAL</v>
          </cell>
          <cell r="E664">
            <v>112138.28</v>
          </cell>
          <cell r="F664">
            <v>32358.84</v>
          </cell>
          <cell r="G664">
            <v>42343.47</v>
          </cell>
          <cell r="H664">
            <v>37028.15</v>
          </cell>
          <cell r="I664">
            <v>46218.07</v>
          </cell>
          <cell r="J664">
            <v>35177.53</v>
          </cell>
          <cell r="K664">
            <v>39480.83</v>
          </cell>
          <cell r="L664">
            <v>86615.56</v>
          </cell>
          <cell r="M664">
            <v>28424.35</v>
          </cell>
          <cell r="N664">
            <v>133444.54999999999</v>
          </cell>
          <cell r="O664">
            <v>38507.019999999997</v>
          </cell>
          <cell r="P664">
            <v>50388.73</v>
          </cell>
          <cell r="Q664">
            <v>44063.5</v>
          </cell>
          <cell r="R664">
            <v>54999.5</v>
          </cell>
          <cell r="S664">
            <v>41861.26</v>
          </cell>
          <cell r="T664">
            <v>46982.19</v>
          </cell>
          <cell r="U664">
            <v>103072.52</v>
          </cell>
          <cell r="V664">
            <v>33824.980000000003</v>
          </cell>
        </row>
        <row r="665">
          <cell r="B665" t="str">
            <v>CyF_CCE662</v>
          </cell>
          <cell r="C665" t="str">
            <v>Impermeabilizante Integral Mezclas De Concreto X 4,5 Kg</v>
          </cell>
          <cell r="D665" t="str">
            <v>UN</v>
          </cell>
          <cell r="E665">
            <v>135924.37</v>
          </cell>
          <cell r="F665">
            <v>97729.79</v>
          </cell>
          <cell r="G665">
            <v>221629.03</v>
          </cell>
          <cell r="H665">
            <v>37028.15</v>
          </cell>
          <cell r="I665">
            <v>186645.29</v>
          </cell>
          <cell r="J665">
            <v>35764.71</v>
          </cell>
          <cell r="K665">
            <v>149613.95000000001</v>
          </cell>
          <cell r="L665">
            <v>96239.52</v>
          </cell>
          <cell r="M665">
            <v>148791.10999999999</v>
          </cell>
          <cell r="N665">
            <v>161750</v>
          </cell>
          <cell r="O665">
            <v>116298.45</v>
          </cell>
          <cell r="P665">
            <v>263738.55</v>
          </cell>
          <cell r="Q665">
            <v>44063.5</v>
          </cell>
          <cell r="R665">
            <v>222107.9</v>
          </cell>
          <cell r="S665">
            <v>42560</v>
          </cell>
          <cell r="T665">
            <v>178040.6</v>
          </cell>
          <cell r="U665">
            <v>114525.03</v>
          </cell>
          <cell r="V665">
            <v>177061.42</v>
          </cell>
        </row>
        <row r="666">
          <cell r="B666" t="str">
            <v>CyF_CCE663</v>
          </cell>
          <cell r="C666" t="str">
            <v>Impermeabilizante Para Uso En Cubiertas X Galón</v>
          </cell>
          <cell r="D666" t="str">
            <v>UN</v>
          </cell>
          <cell r="E666">
            <v>64564.7</v>
          </cell>
          <cell r="F666">
            <v>96059.96</v>
          </cell>
          <cell r="G666">
            <v>158645.07999999999</v>
          </cell>
          <cell r="H666">
            <v>107186.76</v>
          </cell>
          <cell r="I666">
            <v>101689.72</v>
          </cell>
          <cell r="J666">
            <v>107161.91</v>
          </cell>
          <cell r="K666">
            <v>39480.83</v>
          </cell>
          <cell r="L666">
            <v>177561.92</v>
          </cell>
          <cell r="M666">
            <v>93530.37</v>
          </cell>
          <cell r="N666">
            <v>76831.990000000005</v>
          </cell>
          <cell r="O666">
            <v>114311.35</v>
          </cell>
          <cell r="P666">
            <v>188787.65</v>
          </cell>
          <cell r="Q666">
            <v>127552.24</v>
          </cell>
          <cell r="R666">
            <v>121010.77</v>
          </cell>
          <cell r="S666">
            <v>127522.67</v>
          </cell>
          <cell r="T666">
            <v>46982.19</v>
          </cell>
          <cell r="U666">
            <v>211298.68</v>
          </cell>
          <cell r="V666">
            <v>111301.14</v>
          </cell>
        </row>
        <row r="667">
          <cell r="B667" t="str">
            <v>CyF_CCE664</v>
          </cell>
          <cell r="C667" t="str">
            <v>Inmunizante Maderas</v>
          </cell>
          <cell r="D667" t="str">
            <v>GAL</v>
          </cell>
          <cell r="E667">
            <v>135924.37</v>
          </cell>
          <cell r="F667">
            <v>132902.96</v>
          </cell>
          <cell r="G667">
            <v>143363.19</v>
          </cell>
          <cell r="H667">
            <v>154933.6</v>
          </cell>
          <cell r="I667">
            <v>107377.32</v>
          </cell>
          <cell r="J667">
            <v>141626.75</v>
          </cell>
          <cell r="K667">
            <v>81366.66</v>
          </cell>
          <cell r="L667">
            <v>110675.44</v>
          </cell>
          <cell r="M667">
            <v>118778.82</v>
          </cell>
          <cell r="N667">
            <v>161750</v>
          </cell>
          <cell r="O667">
            <v>158154.51999999999</v>
          </cell>
          <cell r="P667">
            <v>170602.2</v>
          </cell>
          <cell r="Q667">
            <v>184370.98</v>
          </cell>
          <cell r="R667">
            <v>127779.01</v>
          </cell>
          <cell r="S667">
            <v>168535.83</v>
          </cell>
          <cell r="T667">
            <v>96826.33</v>
          </cell>
          <cell r="U667">
            <v>131703.76999999999</v>
          </cell>
          <cell r="V667">
            <v>141346.79999999999</v>
          </cell>
        </row>
        <row r="668">
          <cell r="B668" t="str">
            <v>CyF_CCE665</v>
          </cell>
          <cell r="C668" t="str">
            <v>Interruptor Doble Blanco - (En Pvc Y Plástico, De Dos Placas, Blanco)</v>
          </cell>
          <cell r="D668" t="str">
            <v>UN</v>
          </cell>
          <cell r="E668">
            <v>8498.43</v>
          </cell>
          <cell r="F668">
            <v>10766.32</v>
          </cell>
          <cell r="G668">
            <v>18805.68</v>
          </cell>
          <cell r="H668">
            <v>11498.21</v>
          </cell>
          <cell r="I668">
            <v>15538.84</v>
          </cell>
          <cell r="J668">
            <v>11003.01</v>
          </cell>
          <cell r="K668">
            <v>7275.71</v>
          </cell>
          <cell r="L668">
            <v>16841.91</v>
          </cell>
          <cell r="M668">
            <v>13338.8</v>
          </cell>
          <cell r="N668">
            <v>10113.129999999999</v>
          </cell>
          <cell r="O668">
            <v>12811.92</v>
          </cell>
          <cell r="P668">
            <v>22378.76</v>
          </cell>
          <cell r="Q668">
            <v>13682.87</v>
          </cell>
          <cell r="R668">
            <v>18491.22</v>
          </cell>
          <cell r="S668">
            <v>13093.58</v>
          </cell>
          <cell r="T668">
            <v>8658.09</v>
          </cell>
          <cell r="U668">
            <v>20041.87</v>
          </cell>
          <cell r="V668">
            <v>15873.17</v>
          </cell>
        </row>
        <row r="669">
          <cell r="B669" t="str">
            <v>CyF_CCE666</v>
          </cell>
          <cell r="C669" t="str">
            <v>Interruptor Electrico Breaker De 1 Polo X 60 Amperios Atornillable.</v>
          </cell>
          <cell r="D669" t="str">
            <v>UN</v>
          </cell>
          <cell r="E669">
            <v>40778.61</v>
          </cell>
          <cell r="F669">
            <v>18708.96</v>
          </cell>
          <cell r="G669">
            <v>162158.78</v>
          </cell>
          <cell r="H669">
            <v>20560.38</v>
          </cell>
          <cell r="I669">
            <v>25698.83</v>
          </cell>
          <cell r="J669">
            <v>19559.84</v>
          </cell>
          <cell r="K669">
            <v>73529.399999999994</v>
          </cell>
          <cell r="L669">
            <v>80873.55</v>
          </cell>
          <cell r="M669">
            <v>103216.88</v>
          </cell>
          <cell r="N669">
            <v>48526.55</v>
          </cell>
          <cell r="O669">
            <v>22263.66</v>
          </cell>
          <cell r="P669">
            <v>192968.95</v>
          </cell>
          <cell r="Q669">
            <v>24466.85</v>
          </cell>
          <cell r="R669">
            <v>30581.61</v>
          </cell>
          <cell r="S669">
            <v>23276.21</v>
          </cell>
          <cell r="T669">
            <v>87499.99</v>
          </cell>
          <cell r="U669">
            <v>96239.52</v>
          </cell>
          <cell r="V669">
            <v>122828.09</v>
          </cell>
        </row>
        <row r="670">
          <cell r="B670" t="str">
            <v>CyF_CCE667</v>
          </cell>
          <cell r="C670" t="str">
            <v>Interruptor Electrico Breaker De 50 Amp</v>
          </cell>
          <cell r="D670" t="str">
            <v>UN</v>
          </cell>
          <cell r="E670">
            <v>22089.85</v>
          </cell>
          <cell r="F670">
            <v>18708.96</v>
          </cell>
          <cell r="G670">
            <v>114847.91</v>
          </cell>
          <cell r="H670">
            <v>20560.38</v>
          </cell>
          <cell r="I670">
            <v>29045.67</v>
          </cell>
          <cell r="J670">
            <v>19559.84</v>
          </cell>
          <cell r="K670">
            <v>303997.55</v>
          </cell>
          <cell r="L670">
            <v>60655.16</v>
          </cell>
          <cell r="M670">
            <v>20484.580000000002</v>
          </cell>
          <cell r="N670">
            <v>26286.92</v>
          </cell>
          <cell r="O670">
            <v>22263.66</v>
          </cell>
          <cell r="P670">
            <v>136669.01</v>
          </cell>
          <cell r="Q670">
            <v>24466.85</v>
          </cell>
          <cell r="R670">
            <v>34564.35</v>
          </cell>
          <cell r="S670">
            <v>23276.21</v>
          </cell>
          <cell r="T670">
            <v>361757.08</v>
          </cell>
          <cell r="U670">
            <v>72179.64</v>
          </cell>
          <cell r="V670">
            <v>24376.65</v>
          </cell>
        </row>
        <row r="671">
          <cell r="B671" t="str">
            <v>CyF_CCE668</v>
          </cell>
          <cell r="C671" t="str">
            <v>Interruptor Electrico Breaker De Atornillar Eléctrico De 20 Amperios Unipolar</v>
          </cell>
          <cell r="D671" t="str">
            <v>UN</v>
          </cell>
          <cell r="E671">
            <v>40778.61</v>
          </cell>
          <cell r="F671">
            <v>18450.55</v>
          </cell>
          <cell r="G671">
            <v>114847.91</v>
          </cell>
          <cell r="H671">
            <v>20560.38</v>
          </cell>
          <cell r="I671">
            <v>42931.01</v>
          </cell>
          <cell r="J671">
            <v>20610.259999999998</v>
          </cell>
          <cell r="K671">
            <v>51443.88</v>
          </cell>
          <cell r="L671">
            <v>44480.44</v>
          </cell>
          <cell r="M671">
            <v>71457.850000000006</v>
          </cell>
          <cell r="N671">
            <v>48526.55</v>
          </cell>
          <cell r="O671">
            <v>21956.15</v>
          </cell>
          <cell r="P671">
            <v>136669.01</v>
          </cell>
          <cell r="Q671">
            <v>24466.85</v>
          </cell>
          <cell r="R671">
            <v>51087.9</v>
          </cell>
          <cell r="S671">
            <v>24526.21</v>
          </cell>
          <cell r="T671">
            <v>61218.22</v>
          </cell>
          <cell r="U671">
            <v>52931.72</v>
          </cell>
          <cell r="V671">
            <v>85034.84</v>
          </cell>
        </row>
        <row r="672">
          <cell r="B672" t="str">
            <v>CyF_CCE669</v>
          </cell>
          <cell r="C672" t="str">
            <v>Interruptor Electrico Breaker Eléctrico Industrial De 100 A 125 Amperios, 3 Polos,</v>
          </cell>
          <cell r="D672" t="str">
            <v>UN</v>
          </cell>
          <cell r="E672">
            <v>322817.65999999997</v>
          </cell>
          <cell r="F672">
            <v>219260.79999999999</v>
          </cell>
          <cell r="G672">
            <v>469644.04</v>
          </cell>
          <cell r="H672">
            <v>243606.28</v>
          </cell>
          <cell r="I672">
            <v>428313.98</v>
          </cell>
          <cell r="J672">
            <v>245653.35</v>
          </cell>
          <cell r="K672">
            <v>984870.96</v>
          </cell>
          <cell r="L672">
            <v>1415287.05</v>
          </cell>
          <cell r="M672">
            <v>103216.88</v>
          </cell>
          <cell r="N672">
            <v>384153.02</v>
          </cell>
          <cell r="O672">
            <v>260920.35</v>
          </cell>
          <cell r="P672">
            <v>558876.41</v>
          </cell>
          <cell r="Q672">
            <v>289891.46999999997</v>
          </cell>
          <cell r="R672">
            <v>509693.64</v>
          </cell>
          <cell r="S672">
            <v>292327.49</v>
          </cell>
          <cell r="T672">
            <v>1171996.44</v>
          </cell>
          <cell r="U672">
            <v>1684191.59</v>
          </cell>
          <cell r="V672">
            <v>122828.09</v>
          </cell>
        </row>
        <row r="673">
          <cell r="B673" t="str">
            <v>CyF_CCE670</v>
          </cell>
          <cell r="C673" t="str">
            <v>Interruptor Electrico Breaker Industriales De 20 Amperios</v>
          </cell>
          <cell r="D673" t="str">
            <v>UN</v>
          </cell>
          <cell r="E673">
            <v>22089.85</v>
          </cell>
          <cell r="F673">
            <v>219260.79999999999</v>
          </cell>
          <cell r="G673">
            <v>343004.86</v>
          </cell>
          <cell r="H673">
            <v>243606.28</v>
          </cell>
          <cell r="I673">
            <v>241983.45</v>
          </cell>
          <cell r="J673">
            <v>245653.35</v>
          </cell>
          <cell r="K673">
            <v>51443.88</v>
          </cell>
          <cell r="L673">
            <v>48524.12</v>
          </cell>
          <cell r="M673">
            <v>92101.22</v>
          </cell>
          <cell r="N673">
            <v>26286.92</v>
          </cell>
          <cell r="O673">
            <v>260920.35</v>
          </cell>
          <cell r="P673">
            <v>408175.78</v>
          </cell>
          <cell r="Q673">
            <v>289891.46999999997</v>
          </cell>
          <cell r="R673">
            <v>287960.31</v>
          </cell>
          <cell r="S673">
            <v>292327.49</v>
          </cell>
          <cell r="T673">
            <v>61218.22</v>
          </cell>
          <cell r="U673">
            <v>57743.7</v>
          </cell>
          <cell r="V673">
            <v>109600.45</v>
          </cell>
        </row>
        <row r="674">
          <cell r="B674" t="str">
            <v>CyF_CCE671</v>
          </cell>
          <cell r="C674" t="str">
            <v>Interruptor Electrico Breaker Monopolar De Enchufar De 20 Amp</v>
          </cell>
          <cell r="D674" t="str">
            <v>UN</v>
          </cell>
          <cell r="E674">
            <v>22089.85</v>
          </cell>
          <cell r="F674">
            <v>18406.87</v>
          </cell>
          <cell r="G674">
            <v>29569.119999999999</v>
          </cell>
          <cell r="H674">
            <v>20462.93</v>
          </cell>
          <cell r="I674">
            <v>25659</v>
          </cell>
          <cell r="J674">
            <v>20610.259999999998</v>
          </cell>
          <cell r="K674">
            <v>19436.53</v>
          </cell>
          <cell r="L674">
            <v>48524.12</v>
          </cell>
          <cell r="M674">
            <v>31759.040000000001</v>
          </cell>
          <cell r="N674">
            <v>26286.92</v>
          </cell>
          <cell r="O674">
            <v>21904.18</v>
          </cell>
          <cell r="P674">
            <v>35187.25</v>
          </cell>
          <cell r="Q674">
            <v>24350.89</v>
          </cell>
          <cell r="R674">
            <v>30534.21</v>
          </cell>
          <cell r="S674">
            <v>24526.21</v>
          </cell>
          <cell r="T674">
            <v>23129.47</v>
          </cell>
          <cell r="U674">
            <v>57743.7</v>
          </cell>
          <cell r="V674">
            <v>37793.26</v>
          </cell>
        </row>
        <row r="675">
          <cell r="B675" t="str">
            <v>CyF_CCE672</v>
          </cell>
          <cell r="C675" t="str">
            <v>Interruptor Electrico Breaker Monopolar De Enchufar De 30 Amp</v>
          </cell>
          <cell r="D675" t="str">
            <v>UN</v>
          </cell>
          <cell r="E675">
            <v>22089.85</v>
          </cell>
          <cell r="F675">
            <v>19671.509999999998</v>
          </cell>
          <cell r="G675">
            <v>29569.119999999999</v>
          </cell>
          <cell r="H675">
            <v>22411.78</v>
          </cell>
          <cell r="I675">
            <v>25027.48</v>
          </cell>
          <cell r="J675">
            <v>21483.34</v>
          </cell>
          <cell r="K675">
            <v>19436.53</v>
          </cell>
          <cell r="L675">
            <v>48524.12</v>
          </cell>
          <cell r="M675">
            <v>20484.580000000002</v>
          </cell>
          <cell r="N675">
            <v>26286.92</v>
          </cell>
          <cell r="O675">
            <v>23409.1</v>
          </cell>
          <cell r="P675">
            <v>35187.25</v>
          </cell>
          <cell r="Q675">
            <v>26670.02</v>
          </cell>
          <cell r="R675">
            <v>29782.7</v>
          </cell>
          <cell r="S675">
            <v>25565.17</v>
          </cell>
          <cell r="T675">
            <v>23129.47</v>
          </cell>
          <cell r="U675">
            <v>57743.7</v>
          </cell>
          <cell r="V675">
            <v>24376.65</v>
          </cell>
        </row>
        <row r="676">
          <cell r="B676" t="str">
            <v>CyF_CCE673</v>
          </cell>
          <cell r="C676" t="str">
            <v>Juego De Bisagras De Pivote Para Puerta</v>
          </cell>
          <cell r="D676" t="str">
            <v>UN</v>
          </cell>
          <cell r="E676">
            <v>22089.85</v>
          </cell>
          <cell r="F676">
            <v>18952.939999999999</v>
          </cell>
          <cell r="G676">
            <v>340334.21</v>
          </cell>
          <cell r="H676">
            <v>21242.48</v>
          </cell>
          <cell r="I676">
            <v>47413.36</v>
          </cell>
          <cell r="J676">
            <v>21047.58</v>
          </cell>
          <cell r="K676">
            <v>17028.62</v>
          </cell>
          <cell r="L676">
            <v>33683.839999999997</v>
          </cell>
          <cell r="M676">
            <v>192142.19</v>
          </cell>
          <cell r="N676">
            <v>26286.92</v>
          </cell>
          <cell r="O676">
            <v>22554</v>
          </cell>
          <cell r="P676">
            <v>404997.71</v>
          </cell>
          <cell r="Q676">
            <v>25278.55</v>
          </cell>
          <cell r="R676">
            <v>56421.9</v>
          </cell>
          <cell r="S676">
            <v>25046.62</v>
          </cell>
          <cell r="T676">
            <v>20264.060000000001</v>
          </cell>
          <cell r="U676">
            <v>40083.769999999997</v>
          </cell>
          <cell r="V676">
            <v>228649.21</v>
          </cell>
        </row>
        <row r="677">
          <cell r="B677" t="str">
            <v>CyF_CCE674</v>
          </cell>
          <cell r="C677" t="str">
            <v>Juego De Bisagras De Semiparche - Presentación Por Dos Unidades.</v>
          </cell>
          <cell r="D677" t="str">
            <v>UN</v>
          </cell>
          <cell r="E677">
            <v>7649.6</v>
          </cell>
          <cell r="F677">
            <v>22283.3</v>
          </cell>
          <cell r="G677">
            <v>69901.649999999994</v>
          </cell>
          <cell r="H677">
            <v>14616.37</v>
          </cell>
          <cell r="I677">
            <v>58868.28</v>
          </cell>
          <cell r="J677">
            <v>14936.77</v>
          </cell>
          <cell r="K677">
            <v>5370.16</v>
          </cell>
          <cell r="L677">
            <v>33683.839999999997</v>
          </cell>
          <cell r="M677">
            <v>47003.38</v>
          </cell>
          <cell r="N677">
            <v>9103.02</v>
          </cell>
          <cell r="O677">
            <v>26517.13</v>
          </cell>
          <cell r="P677">
            <v>83182.960000000006</v>
          </cell>
          <cell r="Q677">
            <v>17393.48</v>
          </cell>
          <cell r="R677">
            <v>70053.25</v>
          </cell>
          <cell r="S677">
            <v>17774.759999999998</v>
          </cell>
          <cell r="T677">
            <v>6390.49</v>
          </cell>
          <cell r="U677">
            <v>40083.769999999997</v>
          </cell>
          <cell r="V677">
            <v>55934.02</v>
          </cell>
        </row>
        <row r="678">
          <cell r="B678" t="str">
            <v>CyF_CCE675</v>
          </cell>
          <cell r="C678" t="str">
            <v>Juego De Tornilleria Y Empaques Para Brida De 3"</v>
          </cell>
          <cell r="D678" t="str">
            <v>UN</v>
          </cell>
          <cell r="E678">
            <v>40778.61</v>
          </cell>
          <cell r="F678">
            <v>32957.22</v>
          </cell>
          <cell r="G678">
            <v>73894.62</v>
          </cell>
          <cell r="H678">
            <v>34884.410000000003</v>
          </cell>
          <cell r="I678">
            <v>40679.870000000003</v>
          </cell>
          <cell r="J678">
            <v>34761.26</v>
          </cell>
          <cell r="K678">
            <v>45037.21</v>
          </cell>
          <cell r="L678">
            <v>115487.42</v>
          </cell>
          <cell r="M678">
            <v>33346.99</v>
          </cell>
          <cell r="N678">
            <v>48526.55</v>
          </cell>
          <cell r="O678">
            <v>39219.089999999997</v>
          </cell>
          <cell r="P678">
            <v>87934.6</v>
          </cell>
          <cell r="Q678">
            <v>41512.449999999997</v>
          </cell>
          <cell r="R678">
            <v>48409.05</v>
          </cell>
          <cell r="S678">
            <v>41365.9</v>
          </cell>
          <cell r="T678">
            <v>53594.28</v>
          </cell>
          <cell r="U678">
            <v>137430.03</v>
          </cell>
          <cell r="V678">
            <v>39682.92</v>
          </cell>
        </row>
        <row r="679">
          <cell r="B679" t="str">
            <v>CyF_CCE676</v>
          </cell>
          <cell r="C679" t="str">
            <v>Juego De Tornilleria Y Empaques Para Brida De 6"</v>
          </cell>
          <cell r="D679" t="str">
            <v>UN</v>
          </cell>
          <cell r="E679">
            <v>93448.09</v>
          </cell>
          <cell r="F679">
            <v>97413.3</v>
          </cell>
          <cell r="G679">
            <v>203610.1</v>
          </cell>
          <cell r="H679">
            <v>110110.03</v>
          </cell>
          <cell r="I679">
            <v>117917.83</v>
          </cell>
          <cell r="J679">
            <v>107258.48</v>
          </cell>
          <cell r="K679">
            <v>130552.76</v>
          </cell>
          <cell r="L679">
            <v>115487.42</v>
          </cell>
          <cell r="M679">
            <v>95277.13</v>
          </cell>
          <cell r="N679">
            <v>111203.23</v>
          </cell>
          <cell r="O679">
            <v>115921.83</v>
          </cell>
          <cell r="P679">
            <v>242296.02</v>
          </cell>
          <cell r="Q679">
            <v>131030.94</v>
          </cell>
          <cell r="R679">
            <v>140322.22</v>
          </cell>
          <cell r="S679">
            <v>127637.59</v>
          </cell>
          <cell r="T679">
            <v>155357.78</v>
          </cell>
          <cell r="U679">
            <v>137430.03</v>
          </cell>
          <cell r="V679">
            <v>113379.78</v>
          </cell>
        </row>
        <row r="680">
          <cell r="B680" t="str">
            <v>CyF_CCE677</v>
          </cell>
          <cell r="C680" t="str">
            <v>Laca Catalizada Brillante Para Madera Resinas Alquidicas Y Nitrogenadas</v>
          </cell>
          <cell r="D680" t="str">
            <v>GAL</v>
          </cell>
          <cell r="E680">
            <v>76458.44</v>
          </cell>
          <cell r="F680">
            <v>82782.83</v>
          </cell>
          <cell r="G680">
            <v>186642.11</v>
          </cell>
          <cell r="H680">
            <v>77759.13</v>
          </cell>
          <cell r="I680">
            <v>157181.26</v>
          </cell>
          <cell r="J680">
            <v>73471.66</v>
          </cell>
          <cell r="K680">
            <v>96473.86</v>
          </cell>
          <cell r="L680">
            <v>202102.99</v>
          </cell>
          <cell r="M680">
            <v>125289.43</v>
          </cell>
          <cell r="N680">
            <v>90985.54</v>
          </cell>
          <cell r="O680">
            <v>98511.57</v>
          </cell>
          <cell r="P680">
            <v>222104.11</v>
          </cell>
          <cell r="Q680">
            <v>92533.36</v>
          </cell>
          <cell r="R680">
            <v>187045.7</v>
          </cell>
          <cell r="S680">
            <v>87431.28</v>
          </cell>
          <cell r="T680">
            <v>114803.89</v>
          </cell>
          <cell r="U680">
            <v>240502.56</v>
          </cell>
          <cell r="V680">
            <v>149094.42000000001</v>
          </cell>
        </row>
        <row r="681">
          <cell r="B681" t="str">
            <v>CyF_CCE678</v>
          </cell>
          <cell r="C681" t="str">
            <v>Laca Para Madera</v>
          </cell>
          <cell r="D681" t="str">
            <v>GAL</v>
          </cell>
          <cell r="E681">
            <v>76458.44</v>
          </cell>
          <cell r="F681">
            <v>67773.789999999994</v>
          </cell>
          <cell r="G681">
            <v>106970.22</v>
          </cell>
          <cell r="H681">
            <v>77759.13</v>
          </cell>
          <cell r="I681">
            <v>157181.26</v>
          </cell>
          <cell r="J681">
            <v>73471.66</v>
          </cell>
          <cell r="K681">
            <v>100046.76</v>
          </cell>
          <cell r="L681">
            <v>202102.99</v>
          </cell>
          <cell r="M681">
            <v>125289.43</v>
          </cell>
          <cell r="N681">
            <v>90985.54</v>
          </cell>
          <cell r="O681">
            <v>80650.81</v>
          </cell>
          <cell r="P681">
            <v>127294.56</v>
          </cell>
          <cell r="Q681">
            <v>92533.36</v>
          </cell>
          <cell r="R681">
            <v>187045.7</v>
          </cell>
          <cell r="S681">
            <v>87431.28</v>
          </cell>
          <cell r="T681">
            <v>119055.64</v>
          </cell>
          <cell r="U681">
            <v>240502.56</v>
          </cell>
          <cell r="V681">
            <v>149094.42000000001</v>
          </cell>
        </row>
        <row r="682">
          <cell r="B682" t="str">
            <v>CyF_CCE679</v>
          </cell>
          <cell r="C682" t="str">
            <v>Laca Para Madera Acabado Brillante</v>
          </cell>
          <cell r="D682" t="str">
            <v>GAL</v>
          </cell>
          <cell r="E682">
            <v>76458.44</v>
          </cell>
          <cell r="F682">
            <v>67773.789999999994</v>
          </cell>
          <cell r="G682">
            <v>106970.22</v>
          </cell>
          <cell r="H682">
            <v>77759.13</v>
          </cell>
          <cell r="I682">
            <v>157181.26</v>
          </cell>
          <cell r="J682">
            <v>73471.66</v>
          </cell>
          <cell r="K682">
            <v>100046.76</v>
          </cell>
          <cell r="L682">
            <v>202102.99</v>
          </cell>
          <cell r="M682">
            <v>125289.43</v>
          </cell>
          <cell r="N682">
            <v>90985.54</v>
          </cell>
          <cell r="O682">
            <v>80650.81</v>
          </cell>
          <cell r="P682">
            <v>127294.56</v>
          </cell>
          <cell r="Q682">
            <v>92533.36</v>
          </cell>
          <cell r="R682">
            <v>187045.7</v>
          </cell>
          <cell r="S682">
            <v>87431.28</v>
          </cell>
          <cell r="T682">
            <v>119055.64</v>
          </cell>
          <cell r="U682">
            <v>240502.56</v>
          </cell>
          <cell r="V682">
            <v>149094.42000000001</v>
          </cell>
        </row>
        <row r="683">
          <cell r="B683" t="str">
            <v>CyF_CCE680</v>
          </cell>
          <cell r="C683" t="str">
            <v>Laca Semimate Catalizada Para Madera Galón</v>
          </cell>
          <cell r="D683" t="str">
            <v>UN</v>
          </cell>
          <cell r="E683">
            <v>76458.44</v>
          </cell>
          <cell r="F683">
            <v>82782.83</v>
          </cell>
          <cell r="G683">
            <v>106970.22</v>
          </cell>
          <cell r="H683">
            <v>84774.98</v>
          </cell>
          <cell r="I683">
            <v>147220.49</v>
          </cell>
          <cell r="J683">
            <v>82115.98</v>
          </cell>
          <cell r="K683">
            <v>109574.46</v>
          </cell>
          <cell r="L683">
            <v>202102.99</v>
          </cell>
          <cell r="M683">
            <v>125289.43</v>
          </cell>
          <cell r="N683">
            <v>90985.54</v>
          </cell>
          <cell r="O683">
            <v>98511.57</v>
          </cell>
          <cell r="P683">
            <v>127294.56</v>
          </cell>
          <cell r="Q683">
            <v>100882.23</v>
          </cell>
          <cell r="R683">
            <v>175192.38</v>
          </cell>
          <cell r="S683">
            <v>97718.02</v>
          </cell>
          <cell r="T683">
            <v>130393.61</v>
          </cell>
          <cell r="U683">
            <v>240502.56</v>
          </cell>
          <cell r="V683">
            <v>149094.42000000001</v>
          </cell>
        </row>
        <row r="684">
          <cell r="B684" t="str">
            <v>CyF_CCE681</v>
          </cell>
          <cell r="C684" t="str">
            <v>Ladrillo Adobe De Arcilla 10X20X40 Cms</v>
          </cell>
          <cell r="D684" t="str">
            <v>UN</v>
          </cell>
          <cell r="E684">
            <v>3129.71</v>
          </cell>
          <cell r="F684">
            <v>4691.67</v>
          </cell>
          <cell r="G684">
            <v>5489.98</v>
          </cell>
          <cell r="H684">
            <v>2923.27</v>
          </cell>
          <cell r="I684">
            <v>3884.71</v>
          </cell>
          <cell r="J684">
            <v>2923.27</v>
          </cell>
          <cell r="K684">
            <v>2755.82</v>
          </cell>
          <cell r="L684">
            <v>13281.06</v>
          </cell>
          <cell r="M684">
            <v>1905.55</v>
          </cell>
          <cell r="N684">
            <v>3724.35</v>
          </cell>
          <cell r="O684">
            <v>5583.09</v>
          </cell>
          <cell r="P684">
            <v>6533.08</v>
          </cell>
          <cell r="Q684">
            <v>3478.69</v>
          </cell>
          <cell r="R684">
            <v>4622.8</v>
          </cell>
          <cell r="S684">
            <v>3478.69</v>
          </cell>
          <cell r="T684">
            <v>3279.43</v>
          </cell>
          <cell r="U684">
            <v>15804.46</v>
          </cell>
          <cell r="V684">
            <v>2267.6</v>
          </cell>
        </row>
        <row r="685">
          <cell r="B685" t="str">
            <v>CyF_CCE682</v>
          </cell>
          <cell r="C685" t="str">
            <v>Ladrillo Adoquín 05X 0,10 Mts</v>
          </cell>
          <cell r="D685" t="str">
            <v>UN</v>
          </cell>
          <cell r="E685">
            <v>4091.14</v>
          </cell>
          <cell r="F685">
            <v>1638.48</v>
          </cell>
          <cell r="G685">
            <v>2815</v>
          </cell>
          <cell r="H685">
            <v>1071.8599999999999</v>
          </cell>
          <cell r="I685">
            <v>1693.34</v>
          </cell>
          <cell r="J685">
            <v>1047.51</v>
          </cell>
          <cell r="K685">
            <v>2598.4699999999998</v>
          </cell>
          <cell r="L685">
            <v>13281.06</v>
          </cell>
          <cell r="M685">
            <v>1746.74</v>
          </cell>
          <cell r="N685">
            <v>4868.46</v>
          </cell>
          <cell r="O685">
            <v>1949.79</v>
          </cell>
          <cell r="P685">
            <v>3349.85</v>
          </cell>
          <cell r="Q685">
            <v>1275.51</v>
          </cell>
          <cell r="R685">
            <v>2015.07</v>
          </cell>
          <cell r="S685">
            <v>1246.54</v>
          </cell>
          <cell r="T685">
            <v>3092.18</v>
          </cell>
          <cell r="U685">
            <v>15804.46</v>
          </cell>
          <cell r="V685">
            <v>2078.62</v>
          </cell>
        </row>
        <row r="686">
          <cell r="B686" t="str">
            <v>CyF_CCE683</v>
          </cell>
          <cell r="C686" t="str">
            <v>Ladrillo Bocadillo Hueco Vert 25X12X6Cm - (Para Construcción, Color Naranja)</v>
          </cell>
          <cell r="D686" t="str">
            <v>UN</v>
          </cell>
          <cell r="E686">
            <v>4091.14</v>
          </cell>
          <cell r="F686">
            <v>4691.67</v>
          </cell>
          <cell r="G686">
            <v>4504.01</v>
          </cell>
          <cell r="H686">
            <v>1734.48</v>
          </cell>
          <cell r="I686">
            <v>2904.58</v>
          </cell>
          <cell r="J686">
            <v>1705.25</v>
          </cell>
          <cell r="K686">
            <v>2230.36</v>
          </cell>
          <cell r="L686">
            <v>6929.24</v>
          </cell>
          <cell r="M686">
            <v>1063.93</v>
          </cell>
          <cell r="N686">
            <v>4868.46</v>
          </cell>
          <cell r="O686">
            <v>5583.09</v>
          </cell>
          <cell r="P686">
            <v>5359.77</v>
          </cell>
          <cell r="Q686">
            <v>2064.0300000000002</v>
          </cell>
          <cell r="R686">
            <v>3456.45</v>
          </cell>
          <cell r="S686">
            <v>2029.25</v>
          </cell>
          <cell r="T686">
            <v>2654.13</v>
          </cell>
          <cell r="U686">
            <v>8245.7999999999993</v>
          </cell>
          <cell r="V686">
            <v>1266.08</v>
          </cell>
        </row>
        <row r="687">
          <cell r="B687" t="str">
            <v>CyF_CCE684</v>
          </cell>
          <cell r="C687" t="str">
            <v>Ladrillo Bocadillo Macizo 5X10X22Cm - (Para Construcción, Color Naranja)</v>
          </cell>
          <cell r="D687" t="str">
            <v>UN</v>
          </cell>
          <cell r="E687">
            <v>4091.14</v>
          </cell>
          <cell r="F687">
            <v>4691.67</v>
          </cell>
          <cell r="G687">
            <v>3659.51</v>
          </cell>
          <cell r="H687">
            <v>1734.48</v>
          </cell>
          <cell r="I687">
            <v>2589.8000000000002</v>
          </cell>
          <cell r="J687">
            <v>1583.44</v>
          </cell>
          <cell r="K687">
            <v>2361.71</v>
          </cell>
          <cell r="L687">
            <v>6929.24</v>
          </cell>
          <cell r="M687">
            <v>1746.74</v>
          </cell>
          <cell r="N687">
            <v>4868.46</v>
          </cell>
          <cell r="O687">
            <v>5583.09</v>
          </cell>
          <cell r="P687">
            <v>4354.82</v>
          </cell>
          <cell r="Q687">
            <v>2064.0300000000002</v>
          </cell>
          <cell r="R687">
            <v>3081.86</v>
          </cell>
          <cell r="S687">
            <v>1884.29</v>
          </cell>
          <cell r="T687">
            <v>2810.43</v>
          </cell>
          <cell r="U687">
            <v>8245.7999999999993</v>
          </cell>
          <cell r="V687">
            <v>2078.62</v>
          </cell>
        </row>
        <row r="688">
          <cell r="B688" t="str">
            <v>CyF_CCE685</v>
          </cell>
          <cell r="C688" t="str">
            <v>Ladrillo Catalán Horizontal 10X15X30Cm - (Para Construcción, Color Naranja)</v>
          </cell>
          <cell r="D688" t="str">
            <v>UN</v>
          </cell>
          <cell r="E688">
            <v>4091.14</v>
          </cell>
          <cell r="F688">
            <v>4691.67</v>
          </cell>
          <cell r="G688">
            <v>3800.97</v>
          </cell>
          <cell r="H688">
            <v>3410.48</v>
          </cell>
          <cell r="I688">
            <v>2689.41</v>
          </cell>
          <cell r="J688">
            <v>3410.48</v>
          </cell>
          <cell r="K688">
            <v>3544.02</v>
          </cell>
          <cell r="L688">
            <v>18732.060000000001</v>
          </cell>
          <cell r="M688">
            <v>2143.7399999999998</v>
          </cell>
          <cell r="N688">
            <v>4868.46</v>
          </cell>
          <cell r="O688">
            <v>5583.09</v>
          </cell>
          <cell r="P688">
            <v>4523.1499999999996</v>
          </cell>
          <cell r="Q688">
            <v>4058.47</v>
          </cell>
          <cell r="R688">
            <v>3200.4</v>
          </cell>
          <cell r="S688">
            <v>4058.47</v>
          </cell>
          <cell r="T688">
            <v>4217.38</v>
          </cell>
          <cell r="U688">
            <v>22291.15</v>
          </cell>
          <cell r="V688">
            <v>2551.0500000000002</v>
          </cell>
        </row>
        <row r="689">
          <cell r="B689" t="str">
            <v>CyF_CCE686</v>
          </cell>
          <cell r="C689" t="str">
            <v>Ladrillo Común Recocido 20X10X6Cm - (Para Construcción, Color Naranja)</v>
          </cell>
          <cell r="D689" t="str">
            <v>UN</v>
          </cell>
          <cell r="E689">
            <v>4091.14</v>
          </cell>
          <cell r="F689">
            <v>1648.49</v>
          </cell>
          <cell r="G689">
            <v>1943.07</v>
          </cell>
          <cell r="H689">
            <v>1851.4</v>
          </cell>
          <cell r="I689">
            <v>1753.1</v>
          </cell>
          <cell r="J689">
            <v>1827.05</v>
          </cell>
          <cell r="K689">
            <v>1574.96</v>
          </cell>
          <cell r="L689">
            <v>7119.8</v>
          </cell>
          <cell r="M689">
            <v>1095.69</v>
          </cell>
          <cell r="N689">
            <v>4868.46</v>
          </cell>
          <cell r="O689">
            <v>1961.7</v>
          </cell>
          <cell r="P689">
            <v>2312.25</v>
          </cell>
          <cell r="Q689">
            <v>2203.17</v>
          </cell>
          <cell r="R689">
            <v>2086.19</v>
          </cell>
          <cell r="S689">
            <v>2174.19</v>
          </cell>
          <cell r="T689">
            <v>1874.2</v>
          </cell>
          <cell r="U689">
            <v>8472.56</v>
          </cell>
          <cell r="V689">
            <v>1303.8699999999999</v>
          </cell>
        </row>
        <row r="690">
          <cell r="B690" t="str">
            <v>CyF_CCE687</v>
          </cell>
          <cell r="C690" t="str">
            <v>Ladrillo Común; Ladrillo Hor 3 Huecos 9X20X40Cm - (Para Construcción En Paredes)</v>
          </cell>
          <cell r="D690" t="str">
            <v>UN</v>
          </cell>
          <cell r="E690">
            <v>4091.14</v>
          </cell>
          <cell r="F690">
            <v>4691.67</v>
          </cell>
          <cell r="G690">
            <v>5489.98</v>
          </cell>
          <cell r="H690">
            <v>2923.27</v>
          </cell>
          <cell r="I690">
            <v>1908.49</v>
          </cell>
          <cell r="J690">
            <v>2923.27</v>
          </cell>
          <cell r="K690">
            <v>1811.71</v>
          </cell>
          <cell r="L690">
            <v>7056.28</v>
          </cell>
          <cell r="M690">
            <v>2064.34</v>
          </cell>
          <cell r="N690">
            <v>4868.46</v>
          </cell>
          <cell r="O690">
            <v>5583.09</v>
          </cell>
          <cell r="P690">
            <v>6533.08</v>
          </cell>
          <cell r="Q690">
            <v>3478.69</v>
          </cell>
          <cell r="R690">
            <v>2271.1</v>
          </cell>
          <cell r="S690">
            <v>3478.69</v>
          </cell>
          <cell r="T690">
            <v>2155.9299999999998</v>
          </cell>
          <cell r="U690">
            <v>8396.9699999999993</v>
          </cell>
          <cell r="V690">
            <v>2456.56</v>
          </cell>
        </row>
        <row r="691">
          <cell r="B691" t="str">
            <v>CyF_CCE688</v>
          </cell>
          <cell r="C691" t="str">
            <v>Ladrillo Estructural 25X12X6Cm - (Para Construcción, Color Naranja)</v>
          </cell>
          <cell r="D691" t="str">
            <v>UN</v>
          </cell>
          <cell r="E691">
            <v>4091.14</v>
          </cell>
          <cell r="F691">
            <v>4691.67</v>
          </cell>
          <cell r="G691">
            <v>2533.5</v>
          </cell>
          <cell r="H691">
            <v>1851.4</v>
          </cell>
          <cell r="I691">
            <v>1952.32</v>
          </cell>
          <cell r="J691">
            <v>1827.05</v>
          </cell>
          <cell r="K691">
            <v>2230.36</v>
          </cell>
          <cell r="L691">
            <v>6351.8</v>
          </cell>
          <cell r="M691">
            <v>1190.96</v>
          </cell>
          <cell r="N691">
            <v>4868.46</v>
          </cell>
          <cell r="O691">
            <v>5583.09</v>
          </cell>
          <cell r="P691">
            <v>3014.87</v>
          </cell>
          <cell r="Q691">
            <v>2203.17</v>
          </cell>
          <cell r="R691">
            <v>2323.2600000000002</v>
          </cell>
          <cell r="S691">
            <v>2174.19</v>
          </cell>
          <cell r="T691">
            <v>2654.13</v>
          </cell>
          <cell r="U691">
            <v>7558.64</v>
          </cell>
          <cell r="V691">
            <v>1417.24</v>
          </cell>
        </row>
        <row r="692">
          <cell r="B692" t="str">
            <v>CyF_CCE689</v>
          </cell>
          <cell r="C692" t="str">
            <v>Ladrillo Estructural Portante Prensado 30 X 6 Cm. (29 X 12 X 9 Cm) Arcilla .</v>
          </cell>
          <cell r="D692" t="str">
            <v>UN</v>
          </cell>
          <cell r="E692">
            <v>4091.14</v>
          </cell>
          <cell r="F692">
            <v>4691.67</v>
          </cell>
          <cell r="G692">
            <v>4222.51</v>
          </cell>
          <cell r="H692">
            <v>3098.66</v>
          </cell>
          <cell r="I692">
            <v>2789.02</v>
          </cell>
          <cell r="J692">
            <v>3045.07</v>
          </cell>
          <cell r="K692">
            <v>2572.4899999999998</v>
          </cell>
          <cell r="L692">
            <v>12126.19</v>
          </cell>
          <cell r="M692">
            <v>2381.92</v>
          </cell>
          <cell r="N692">
            <v>4868.46</v>
          </cell>
          <cell r="O692">
            <v>5583.09</v>
          </cell>
          <cell r="P692">
            <v>5024.79</v>
          </cell>
          <cell r="Q692">
            <v>3687.41</v>
          </cell>
          <cell r="R692">
            <v>3318.93</v>
          </cell>
          <cell r="S692">
            <v>3623.63</v>
          </cell>
          <cell r="T692">
            <v>3061.26</v>
          </cell>
          <cell r="U692">
            <v>14430.17</v>
          </cell>
          <cell r="V692">
            <v>2834.48</v>
          </cell>
        </row>
        <row r="693">
          <cell r="B693" t="str">
            <v>CyF_CCE690</v>
          </cell>
          <cell r="C693" t="str">
            <v>Ladrillo Estructural Portante Prensado 30 X 9 Cm. (29 X 14.5 X 9 Cm) Arcilla .</v>
          </cell>
          <cell r="D693" t="str">
            <v>UN</v>
          </cell>
          <cell r="E693">
            <v>4091.14</v>
          </cell>
          <cell r="F693">
            <v>4691.67</v>
          </cell>
          <cell r="G693">
            <v>5067.0200000000004</v>
          </cell>
          <cell r="H693">
            <v>3098.66</v>
          </cell>
          <cell r="I693">
            <v>2888.63</v>
          </cell>
          <cell r="J693">
            <v>3045.07</v>
          </cell>
          <cell r="K693">
            <v>2755.82</v>
          </cell>
          <cell r="L693">
            <v>12126.19</v>
          </cell>
          <cell r="M693">
            <v>2540.7199999999998</v>
          </cell>
          <cell r="N693">
            <v>4868.46</v>
          </cell>
          <cell r="O693">
            <v>5583.09</v>
          </cell>
          <cell r="P693">
            <v>6029.75</v>
          </cell>
          <cell r="Q693">
            <v>3687.41</v>
          </cell>
          <cell r="R693">
            <v>3437.47</v>
          </cell>
          <cell r="S693">
            <v>3623.63</v>
          </cell>
          <cell r="T693">
            <v>3279.43</v>
          </cell>
          <cell r="U693">
            <v>14430.17</v>
          </cell>
          <cell r="V693">
            <v>3023.46</v>
          </cell>
        </row>
        <row r="694">
          <cell r="B694" t="str">
            <v>CyF_CCE691</v>
          </cell>
          <cell r="C694" t="str">
            <v>Ladrillo Estructural Resistente Al Fuego (24 X 12,5 X 6,5 Cm) Arcilla</v>
          </cell>
          <cell r="D694" t="str">
            <v>UN</v>
          </cell>
          <cell r="E694">
            <v>4091.14</v>
          </cell>
          <cell r="F694">
            <v>4691.67</v>
          </cell>
          <cell r="G694">
            <v>3659.51</v>
          </cell>
          <cell r="H694">
            <v>4384.92</v>
          </cell>
          <cell r="I694">
            <v>3585.89</v>
          </cell>
          <cell r="J694">
            <v>4384.92</v>
          </cell>
          <cell r="K694">
            <v>2230.36</v>
          </cell>
          <cell r="L694">
            <v>13858.49</v>
          </cell>
          <cell r="M694">
            <v>1190.96</v>
          </cell>
          <cell r="N694">
            <v>4868.46</v>
          </cell>
          <cell r="O694">
            <v>5583.09</v>
          </cell>
          <cell r="P694">
            <v>4354.82</v>
          </cell>
          <cell r="Q694">
            <v>5218.05</v>
          </cell>
          <cell r="R694">
            <v>4267.21</v>
          </cell>
          <cell r="S694">
            <v>5218.05</v>
          </cell>
          <cell r="T694">
            <v>2654.13</v>
          </cell>
          <cell r="U694">
            <v>16491.599999999999</v>
          </cell>
          <cell r="V694">
            <v>1417.24</v>
          </cell>
        </row>
        <row r="695">
          <cell r="B695" t="str">
            <v>CyF_CCE692</v>
          </cell>
          <cell r="C695" t="str">
            <v>Ladrillo Fachada En Arcilla , Tipo Extruido Macizo Dimensiones 24*12*6 Cm</v>
          </cell>
          <cell r="D695" t="str">
            <v>UN</v>
          </cell>
          <cell r="E695">
            <v>4091.14</v>
          </cell>
          <cell r="F695">
            <v>4691.67</v>
          </cell>
          <cell r="G695">
            <v>2252</v>
          </cell>
          <cell r="H695">
            <v>1851.4</v>
          </cell>
          <cell r="I695">
            <v>1573.81</v>
          </cell>
          <cell r="J695">
            <v>1827.05</v>
          </cell>
          <cell r="K695">
            <v>2230.36</v>
          </cell>
          <cell r="L695">
            <v>6929.24</v>
          </cell>
          <cell r="M695">
            <v>1587.95</v>
          </cell>
          <cell r="N695">
            <v>4868.46</v>
          </cell>
          <cell r="O695">
            <v>5583.09</v>
          </cell>
          <cell r="P695">
            <v>2679.88</v>
          </cell>
          <cell r="Q695">
            <v>2203.17</v>
          </cell>
          <cell r="R695">
            <v>1872.83</v>
          </cell>
          <cell r="S695">
            <v>2174.19</v>
          </cell>
          <cell r="T695">
            <v>2654.13</v>
          </cell>
          <cell r="U695">
            <v>8245.7999999999993</v>
          </cell>
          <cell r="V695">
            <v>1889.66</v>
          </cell>
        </row>
        <row r="696">
          <cell r="B696" t="str">
            <v>CyF_CCE693</v>
          </cell>
          <cell r="C696" t="str">
            <v>Ladrillo Fachada En Arcilla, Tipo Extruido, Macizo, Dimensiones 12.25X12X6 Cm</v>
          </cell>
          <cell r="D696" t="str">
            <v>UN</v>
          </cell>
          <cell r="E696">
            <v>4091.14</v>
          </cell>
          <cell r="F696">
            <v>4691.67</v>
          </cell>
          <cell r="G696">
            <v>4222.51</v>
          </cell>
          <cell r="H696">
            <v>1461.64</v>
          </cell>
          <cell r="I696">
            <v>1553.88</v>
          </cell>
          <cell r="J696">
            <v>1461.64</v>
          </cell>
          <cell r="K696">
            <v>2230.36</v>
          </cell>
          <cell r="L696">
            <v>6929.24</v>
          </cell>
          <cell r="M696">
            <v>2223.14</v>
          </cell>
          <cell r="N696">
            <v>4868.46</v>
          </cell>
          <cell r="O696">
            <v>5583.09</v>
          </cell>
          <cell r="P696">
            <v>5024.79</v>
          </cell>
          <cell r="Q696">
            <v>1739.35</v>
          </cell>
          <cell r="R696">
            <v>1849.12</v>
          </cell>
          <cell r="S696">
            <v>1739.35</v>
          </cell>
          <cell r="T696">
            <v>2654.13</v>
          </cell>
          <cell r="U696">
            <v>8245.7999999999993</v>
          </cell>
          <cell r="V696">
            <v>2645.54</v>
          </cell>
        </row>
        <row r="697">
          <cell r="B697" t="str">
            <v>CyF_CCE694</v>
          </cell>
          <cell r="C697" t="str">
            <v>Ladrillo Fachada Prensado Liviano (24.5 X 12 X 6 Cm) Arcilla</v>
          </cell>
          <cell r="D697" t="str">
            <v>UN</v>
          </cell>
          <cell r="E697">
            <v>4091.14</v>
          </cell>
          <cell r="F697">
            <v>4691.67</v>
          </cell>
          <cell r="G697">
            <v>3659.51</v>
          </cell>
          <cell r="H697">
            <v>1851.4</v>
          </cell>
          <cell r="I697">
            <v>3785.1</v>
          </cell>
          <cell r="J697">
            <v>1827.05</v>
          </cell>
          <cell r="K697">
            <v>2230.36</v>
          </cell>
          <cell r="L697">
            <v>13281.06</v>
          </cell>
          <cell r="M697">
            <v>3017.12</v>
          </cell>
          <cell r="N697">
            <v>4868.46</v>
          </cell>
          <cell r="O697">
            <v>5583.09</v>
          </cell>
          <cell r="P697">
            <v>4354.82</v>
          </cell>
          <cell r="Q697">
            <v>2203.17</v>
          </cell>
          <cell r="R697">
            <v>4504.2700000000004</v>
          </cell>
          <cell r="S697">
            <v>2174.19</v>
          </cell>
          <cell r="T697">
            <v>2654.13</v>
          </cell>
          <cell r="U697">
            <v>15804.46</v>
          </cell>
          <cell r="V697">
            <v>3590.37</v>
          </cell>
        </row>
        <row r="698">
          <cell r="B698" t="str">
            <v>CyF_CCE695</v>
          </cell>
          <cell r="C698" t="str">
            <v>Ladrillo Fachada Prensado Liviano Color Coral (24.5 X 12 X 6 Cm) Arcilla</v>
          </cell>
          <cell r="D698" t="str">
            <v>UN</v>
          </cell>
          <cell r="E698">
            <v>4091.14</v>
          </cell>
          <cell r="F698">
            <v>4691.67</v>
          </cell>
          <cell r="G698">
            <v>3659.51</v>
          </cell>
          <cell r="H698">
            <v>1851.4</v>
          </cell>
          <cell r="I698">
            <v>2988.23</v>
          </cell>
          <cell r="J698">
            <v>1827.05</v>
          </cell>
          <cell r="K698">
            <v>2230.36</v>
          </cell>
          <cell r="L698">
            <v>13281.06</v>
          </cell>
          <cell r="M698">
            <v>3017.12</v>
          </cell>
          <cell r="N698">
            <v>4868.46</v>
          </cell>
          <cell r="O698">
            <v>5583.09</v>
          </cell>
          <cell r="P698">
            <v>4354.82</v>
          </cell>
          <cell r="Q698">
            <v>2203.17</v>
          </cell>
          <cell r="R698">
            <v>3555.99</v>
          </cell>
          <cell r="S698">
            <v>2174.19</v>
          </cell>
          <cell r="T698">
            <v>2654.13</v>
          </cell>
          <cell r="U698">
            <v>15804.46</v>
          </cell>
          <cell r="V698">
            <v>3590.37</v>
          </cell>
        </row>
        <row r="699">
          <cell r="B699" t="str">
            <v>CyF_CCE696</v>
          </cell>
          <cell r="C699" t="str">
            <v>Ladrillo Fachada Prensado Macizo (24.5 X 12 X 5.5 Cm) Arcilla .</v>
          </cell>
          <cell r="D699" t="str">
            <v>UN</v>
          </cell>
          <cell r="E699">
            <v>4091.14</v>
          </cell>
          <cell r="F699">
            <v>4691.67</v>
          </cell>
          <cell r="G699">
            <v>3659.51</v>
          </cell>
          <cell r="H699">
            <v>1851.4</v>
          </cell>
          <cell r="I699">
            <v>2709.33</v>
          </cell>
          <cell r="J699">
            <v>1827.05</v>
          </cell>
          <cell r="K699">
            <v>2230.36</v>
          </cell>
          <cell r="L699">
            <v>6929.24</v>
          </cell>
          <cell r="M699">
            <v>1587.95</v>
          </cell>
          <cell r="N699">
            <v>4868.46</v>
          </cell>
          <cell r="O699">
            <v>5583.09</v>
          </cell>
          <cell r="P699">
            <v>4354.82</v>
          </cell>
          <cell r="Q699">
            <v>2203.17</v>
          </cell>
          <cell r="R699">
            <v>3224.1</v>
          </cell>
          <cell r="S699">
            <v>2174.19</v>
          </cell>
          <cell r="T699">
            <v>2654.13</v>
          </cell>
          <cell r="U699">
            <v>8245.7999999999993</v>
          </cell>
          <cell r="V699">
            <v>1889.66</v>
          </cell>
        </row>
        <row r="700">
          <cell r="B700" t="str">
            <v>CyF_CCE697</v>
          </cell>
          <cell r="C700" t="str">
            <v>Ladrillo Fachada Prensado Macizo Gran Formato Dorado (39 X 11,5 X 5.5 Cm) Arcilla</v>
          </cell>
          <cell r="D700" t="str">
            <v>UN</v>
          </cell>
          <cell r="E700">
            <v>4091.14</v>
          </cell>
          <cell r="F700">
            <v>4691.67</v>
          </cell>
          <cell r="G700">
            <v>8163.52</v>
          </cell>
          <cell r="H700">
            <v>4872.12</v>
          </cell>
          <cell r="I700">
            <v>5179.6099999999997</v>
          </cell>
          <cell r="J700">
            <v>4872.12</v>
          </cell>
          <cell r="K700">
            <v>4987.62</v>
          </cell>
          <cell r="L700">
            <v>6929.24</v>
          </cell>
          <cell r="M700">
            <v>4128.67</v>
          </cell>
          <cell r="N700">
            <v>4868.46</v>
          </cell>
          <cell r="O700">
            <v>5583.09</v>
          </cell>
          <cell r="P700">
            <v>9714.59</v>
          </cell>
          <cell r="Q700">
            <v>5797.82</v>
          </cell>
          <cell r="R700">
            <v>6163.74</v>
          </cell>
          <cell r="S700">
            <v>5797.82</v>
          </cell>
          <cell r="T700">
            <v>5935.27</v>
          </cell>
          <cell r="U700">
            <v>8245.7999999999993</v>
          </cell>
          <cell r="V700">
            <v>4913.12</v>
          </cell>
        </row>
        <row r="701">
          <cell r="B701" t="str">
            <v>CyF_CCE698</v>
          </cell>
          <cell r="C701" t="str">
            <v>Ladrillo Fachada Prensado Macizo Gran Formato Terracota (39 X 11,5 X 5.0 Cm) Arcilla</v>
          </cell>
          <cell r="D701" t="str">
            <v>UN</v>
          </cell>
          <cell r="E701">
            <v>4091.14</v>
          </cell>
          <cell r="F701">
            <v>4691.67</v>
          </cell>
          <cell r="G701">
            <v>8163.52</v>
          </cell>
          <cell r="H701">
            <v>4872.12</v>
          </cell>
          <cell r="I701">
            <v>4980.3900000000003</v>
          </cell>
          <cell r="J701">
            <v>4872.12</v>
          </cell>
          <cell r="K701">
            <v>4987.62</v>
          </cell>
          <cell r="L701">
            <v>13281.06</v>
          </cell>
          <cell r="M701">
            <v>4128.67</v>
          </cell>
          <cell r="N701">
            <v>4868.46</v>
          </cell>
          <cell r="O701">
            <v>5583.09</v>
          </cell>
          <cell r="P701">
            <v>9714.59</v>
          </cell>
          <cell r="Q701">
            <v>5797.82</v>
          </cell>
          <cell r="R701">
            <v>5926.66</v>
          </cell>
          <cell r="S701">
            <v>5797.82</v>
          </cell>
          <cell r="T701">
            <v>5935.27</v>
          </cell>
          <cell r="U701">
            <v>15804.46</v>
          </cell>
          <cell r="V701">
            <v>4913.12</v>
          </cell>
        </row>
        <row r="702">
          <cell r="B702" t="str">
            <v>CyF_CCE699</v>
          </cell>
          <cell r="C702" t="str">
            <v>Ladrillo Fachada Prensado Macizo Gran Formato Tierra (39 X 11,5 X 5.5 Cm) Arcilla</v>
          </cell>
          <cell r="D702" t="str">
            <v>UN</v>
          </cell>
          <cell r="E702">
            <v>4091.14</v>
          </cell>
          <cell r="F702">
            <v>4691.67</v>
          </cell>
          <cell r="G702">
            <v>7319.02</v>
          </cell>
          <cell r="H702">
            <v>4872.12</v>
          </cell>
          <cell r="I702">
            <v>5179.6099999999997</v>
          </cell>
          <cell r="J702">
            <v>4872.12</v>
          </cell>
          <cell r="K702">
            <v>4987.62</v>
          </cell>
          <cell r="L702">
            <v>13281.06</v>
          </cell>
          <cell r="M702">
            <v>4128.67</v>
          </cell>
          <cell r="N702">
            <v>4868.46</v>
          </cell>
          <cell r="O702">
            <v>5583.09</v>
          </cell>
          <cell r="P702">
            <v>8709.6299999999992</v>
          </cell>
          <cell r="Q702">
            <v>5797.82</v>
          </cell>
          <cell r="R702">
            <v>6163.74</v>
          </cell>
          <cell r="S702">
            <v>5797.82</v>
          </cell>
          <cell r="T702">
            <v>5935.27</v>
          </cell>
          <cell r="U702">
            <v>15804.46</v>
          </cell>
          <cell r="V702">
            <v>4913.12</v>
          </cell>
        </row>
        <row r="703">
          <cell r="B703" t="str">
            <v>CyF_CCE700</v>
          </cell>
          <cell r="C703" t="str">
            <v>Ladrillo H10 Dimensiones 12X19X39 Cm (Exento) Hueco</v>
          </cell>
          <cell r="D703" t="str">
            <v>UN</v>
          </cell>
          <cell r="E703">
            <v>4091.14</v>
          </cell>
          <cell r="F703">
            <v>4691.67</v>
          </cell>
          <cell r="G703">
            <v>7882.02</v>
          </cell>
          <cell r="H703">
            <v>3098.66</v>
          </cell>
          <cell r="I703">
            <v>4295.09</v>
          </cell>
          <cell r="J703">
            <v>3045.07</v>
          </cell>
          <cell r="K703">
            <v>4199.41</v>
          </cell>
          <cell r="L703">
            <v>6929.24</v>
          </cell>
          <cell r="M703">
            <v>3175.91</v>
          </cell>
          <cell r="N703">
            <v>4868.46</v>
          </cell>
          <cell r="O703">
            <v>5583.09</v>
          </cell>
          <cell r="P703">
            <v>9379.6</v>
          </cell>
          <cell r="Q703">
            <v>3687.41</v>
          </cell>
          <cell r="R703">
            <v>5111.16</v>
          </cell>
          <cell r="S703">
            <v>3623.63</v>
          </cell>
          <cell r="T703">
            <v>4997.3</v>
          </cell>
          <cell r="U703">
            <v>8245.7999999999993</v>
          </cell>
          <cell r="V703">
            <v>3779.33</v>
          </cell>
        </row>
        <row r="704">
          <cell r="B704" t="str">
            <v>CyF_CCE701</v>
          </cell>
          <cell r="C704" t="str">
            <v>Ladrillo H10 Dimensiones 12X19X39 Cm (Exento) Prensado</v>
          </cell>
          <cell r="D704" t="str">
            <v>UN</v>
          </cell>
          <cell r="E704">
            <v>4091.14</v>
          </cell>
          <cell r="F704">
            <v>4691.67</v>
          </cell>
          <cell r="G704">
            <v>7882.02</v>
          </cell>
          <cell r="H704">
            <v>3098.66</v>
          </cell>
          <cell r="I704">
            <v>4697.51</v>
          </cell>
          <cell r="J704">
            <v>3045.07</v>
          </cell>
          <cell r="K704">
            <v>4199.41</v>
          </cell>
          <cell r="L704">
            <v>6929.24</v>
          </cell>
          <cell r="M704">
            <v>3969.88</v>
          </cell>
          <cell r="N704">
            <v>4868.46</v>
          </cell>
          <cell r="O704">
            <v>5583.09</v>
          </cell>
          <cell r="P704">
            <v>9379.6</v>
          </cell>
          <cell r="Q704">
            <v>3687.41</v>
          </cell>
          <cell r="R704">
            <v>5590.04</v>
          </cell>
          <cell r="S704">
            <v>3623.63</v>
          </cell>
          <cell r="T704">
            <v>4997.3</v>
          </cell>
          <cell r="U704">
            <v>8245.7999999999993</v>
          </cell>
          <cell r="V704">
            <v>4724.16</v>
          </cell>
        </row>
        <row r="705">
          <cell r="B705" t="str">
            <v>CyF_CCE702</v>
          </cell>
          <cell r="C705" t="str">
            <v>Ladrillo Hor 3 Huecos 9X20X40Cm - (Para Construcción En Paredes)</v>
          </cell>
          <cell r="D705" t="str">
            <v>UN</v>
          </cell>
          <cell r="E705">
            <v>4091.14</v>
          </cell>
          <cell r="F705">
            <v>4691.67</v>
          </cell>
          <cell r="G705">
            <v>5489.98</v>
          </cell>
          <cell r="H705">
            <v>3098.66</v>
          </cell>
          <cell r="I705">
            <v>4313.03</v>
          </cell>
          <cell r="J705">
            <v>2923.27</v>
          </cell>
          <cell r="K705">
            <v>2755.82</v>
          </cell>
          <cell r="L705">
            <v>6929.24</v>
          </cell>
          <cell r="M705">
            <v>2064.34</v>
          </cell>
          <cell r="N705">
            <v>4868.46</v>
          </cell>
          <cell r="O705">
            <v>5583.09</v>
          </cell>
          <cell r="P705">
            <v>6533.08</v>
          </cell>
          <cell r="Q705">
            <v>3687.41</v>
          </cell>
          <cell r="R705">
            <v>5132.51</v>
          </cell>
          <cell r="S705">
            <v>3478.69</v>
          </cell>
          <cell r="T705">
            <v>3279.43</v>
          </cell>
          <cell r="U705">
            <v>8245.7999999999993</v>
          </cell>
          <cell r="V705">
            <v>2456.56</v>
          </cell>
        </row>
        <row r="706">
          <cell r="B706" t="str">
            <v>CyF_CCE703</v>
          </cell>
          <cell r="C706" t="str">
            <v>Ladrillo Macizo 18X10X5</v>
          </cell>
          <cell r="D706" t="str">
            <v>UN</v>
          </cell>
          <cell r="E706">
            <v>4091.14</v>
          </cell>
          <cell r="F706">
            <v>1451.99</v>
          </cell>
          <cell r="G706">
            <v>2533.5</v>
          </cell>
          <cell r="H706">
            <v>1656.52</v>
          </cell>
          <cell r="I706">
            <v>3685.49</v>
          </cell>
          <cell r="J706">
            <v>1583.44</v>
          </cell>
          <cell r="K706">
            <v>2887.19</v>
          </cell>
          <cell r="L706">
            <v>5774.36</v>
          </cell>
          <cell r="M706">
            <v>1095.69</v>
          </cell>
          <cell r="N706">
            <v>4868.46</v>
          </cell>
          <cell r="O706">
            <v>1727.87</v>
          </cell>
          <cell r="P706">
            <v>3014.87</v>
          </cell>
          <cell r="Q706">
            <v>1971.26</v>
          </cell>
          <cell r="R706">
            <v>4385.7299999999996</v>
          </cell>
          <cell r="S706">
            <v>1884.29</v>
          </cell>
          <cell r="T706">
            <v>3435.76</v>
          </cell>
          <cell r="U706">
            <v>6871.49</v>
          </cell>
          <cell r="V706">
            <v>1303.8699999999999</v>
          </cell>
        </row>
        <row r="707">
          <cell r="B707" t="str">
            <v>CyF_CCE704</v>
          </cell>
          <cell r="C707" t="str">
            <v>Ladrillo No. 5 Colonial, Dimensiones 30X12X20Cm.</v>
          </cell>
          <cell r="D707" t="str">
            <v>UN</v>
          </cell>
          <cell r="E707">
            <v>4091.14</v>
          </cell>
          <cell r="F707">
            <v>2589.5500000000002</v>
          </cell>
          <cell r="G707">
            <v>2815</v>
          </cell>
          <cell r="H707">
            <v>3098.66</v>
          </cell>
          <cell r="I707">
            <v>2924.48</v>
          </cell>
          <cell r="J707">
            <v>2679.67</v>
          </cell>
          <cell r="K707">
            <v>2361.71</v>
          </cell>
          <cell r="L707">
            <v>5774.36</v>
          </cell>
          <cell r="M707">
            <v>1429.15</v>
          </cell>
          <cell r="N707">
            <v>4868.46</v>
          </cell>
          <cell r="O707">
            <v>3081.56</v>
          </cell>
          <cell r="P707">
            <v>3349.85</v>
          </cell>
          <cell r="Q707">
            <v>3687.41</v>
          </cell>
          <cell r="R707">
            <v>3480.13</v>
          </cell>
          <cell r="S707">
            <v>3188.81</v>
          </cell>
          <cell r="T707">
            <v>2810.43</v>
          </cell>
          <cell r="U707">
            <v>6871.49</v>
          </cell>
          <cell r="V707">
            <v>1700.69</v>
          </cell>
        </row>
        <row r="708">
          <cell r="B708" t="str">
            <v>CyF_CCE705</v>
          </cell>
          <cell r="C708" t="str">
            <v>Ladrillo Para Fachada En Arcilla, Farol 6 Huecos Rayado 30 Cm X 10 Cm X 20 Cm 15U/M2 5 Kilos</v>
          </cell>
          <cell r="D708" t="str">
            <v>UN</v>
          </cell>
          <cell r="E708">
            <v>4091.14</v>
          </cell>
          <cell r="F708">
            <v>4691.67</v>
          </cell>
          <cell r="G708">
            <v>3519.47</v>
          </cell>
          <cell r="H708">
            <v>3098.66</v>
          </cell>
          <cell r="I708">
            <v>3556</v>
          </cell>
          <cell r="J708">
            <v>2679.67</v>
          </cell>
          <cell r="K708">
            <v>3149.91</v>
          </cell>
          <cell r="L708">
            <v>18477.990000000002</v>
          </cell>
          <cell r="M708">
            <v>2540.7199999999998</v>
          </cell>
          <cell r="N708">
            <v>4868.46</v>
          </cell>
          <cell r="O708">
            <v>5583.09</v>
          </cell>
          <cell r="P708">
            <v>4188.17</v>
          </cell>
          <cell r="Q708">
            <v>3687.41</v>
          </cell>
          <cell r="R708">
            <v>4231.6400000000003</v>
          </cell>
          <cell r="S708">
            <v>3188.81</v>
          </cell>
          <cell r="T708">
            <v>3748.39</v>
          </cell>
          <cell r="U708">
            <v>21988.81</v>
          </cell>
          <cell r="V708">
            <v>3023.46</v>
          </cell>
        </row>
        <row r="709">
          <cell r="B709" t="str">
            <v>CyF_CCE706</v>
          </cell>
          <cell r="C709" t="str">
            <v>Ladrillo Prensado Macizo Medidas 24,5 X 12 X 5,5 Cm</v>
          </cell>
          <cell r="D709" t="str">
            <v>UN</v>
          </cell>
          <cell r="E709">
            <v>4091.14</v>
          </cell>
          <cell r="F709">
            <v>1648.49</v>
          </cell>
          <cell r="G709">
            <v>3659.51</v>
          </cell>
          <cell r="H709">
            <v>1851.4</v>
          </cell>
          <cell r="I709">
            <v>2460.3200000000002</v>
          </cell>
          <cell r="J709">
            <v>1827.05</v>
          </cell>
          <cell r="K709">
            <v>2230.36</v>
          </cell>
          <cell r="L709">
            <v>6929.24</v>
          </cell>
          <cell r="M709">
            <v>1587.95</v>
          </cell>
          <cell r="N709">
            <v>4868.46</v>
          </cell>
          <cell r="O709">
            <v>1961.7</v>
          </cell>
          <cell r="P709">
            <v>4354.82</v>
          </cell>
          <cell r="Q709">
            <v>2203.17</v>
          </cell>
          <cell r="R709">
            <v>2927.78</v>
          </cell>
          <cell r="S709">
            <v>2174.19</v>
          </cell>
          <cell r="T709">
            <v>2654.13</v>
          </cell>
          <cell r="U709">
            <v>8245.7999999999993</v>
          </cell>
          <cell r="V709">
            <v>1889.66</v>
          </cell>
        </row>
        <row r="710">
          <cell r="B710" t="str">
            <v>CyF_CCE707</v>
          </cell>
          <cell r="C710" t="str">
            <v>Ladrillo Prensado; Ladrillo Fachada Prensado De 24 X 5 X 12 +/-5 Cm En Todas Las Direcciones</v>
          </cell>
          <cell r="D710" t="str">
            <v>UN</v>
          </cell>
          <cell r="E710">
            <v>4091.14</v>
          </cell>
          <cell r="F710">
            <v>1648.49</v>
          </cell>
          <cell r="G710">
            <v>2815</v>
          </cell>
          <cell r="H710">
            <v>1851.4</v>
          </cell>
          <cell r="I710">
            <v>2719.29</v>
          </cell>
          <cell r="J710">
            <v>1827.05</v>
          </cell>
          <cell r="K710">
            <v>2230.36</v>
          </cell>
          <cell r="L710">
            <v>18477.990000000002</v>
          </cell>
          <cell r="M710">
            <v>3017.12</v>
          </cell>
          <cell r="N710">
            <v>4868.46</v>
          </cell>
          <cell r="O710">
            <v>1961.7</v>
          </cell>
          <cell r="P710">
            <v>3349.85</v>
          </cell>
          <cell r="Q710">
            <v>2203.17</v>
          </cell>
          <cell r="R710">
            <v>3235.96</v>
          </cell>
          <cell r="S710">
            <v>2174.19</v>
          </cell>
          <cell r="T710">
            <v>2654.13</v>
          </cell>
          <cell r="U710">
            <v>21988.81</v>
          </cell>
          <cell r="V710">
            <v>3590.37</v>
          </cell>
        </row>
        <row r="711">
          <cell r="B711" t="str">
            <v>CyF_CCE708</v>
          </cell>
          <cell r="C711" t="str">
            <v>Ladrillo Refractario De 24 X 12 X 4 +/- 5 Cm, En Todas Las Direcciones</v>
          </cell>
          <cell r="D711" t="str">
            <v>UN</v>
          </cell>
          <cell r="E711">
            <v>4091.14</v>
          </cell>
          <cell r="F711">
            <v>3733.68</v>
          </cell>
          <cell r="G711">
            <v>5348.52</v>
          </cell>
          <cell r="H711">
            <v>4190.0200000000004</v>
          </cell>
          <cell r="I711">
            <v>4287.12</v>
          </cell>
          <cell r="J711">
            <v>4141.3100000000004</v>
          </cell>
          <cell r="K711">
            <v>2230.36</v>
          </cell>
          <cell r="L711">
            <v>13858.49</v>
          </cell>
          <cell r="M711">
            <v>2699.51</v>
          </cell>
          <cell r="N711">
            <v>4868.46</v>
          </cell>
          <cell r="O711">
            <v>4443.08</v>
          </cell>
          <cell r="P711">
            <v>6364.74</v>
          </cell>
          <cell r="Q711">
            <v>4986.12</v>
          </cell>
          <cell r="R711">
            <v>5101.67</v>
          </cell>
          <cell r="S711">
            <v>4928.16</v>
          </cell>
          <cell r="T711">
            <v>2654.13</v>
          </cell>
          <cell r="U711">
            <v>16491.599999999999</v>
          </cell>
          <cell r="V711">
            <v>3212.42</v>
          </cell>
        </row>
        <row r="712">
          <cell r="B712" t="str">
            <v>CyF_CCE709</v>
          </cell>
          <cell r="C712" t="str">
            <v>Ladrillo Rejilla 24X12X6Cm - (Para Uso En La Construcción, Color Naranja)</v>
          </cell>
          <cell r="D712" t="str">
            <v>UN</v>
          </cell>
          <cell r="E712">
            <v>4091.14</v>
          </cell>
          <cell r="F712">
            <v>4691.67</v>
          </cell>
          <cell r="G712">
            <v>2252</v>
          </cell>
          <cell r="H712">
            <v>1734.48</v>
          </cell>
          <cell r="I712">
            <v>1693.34</v>
          </cell>
          <cell r="J712">
            <v>1583.44</v>
          </cell>
          <cell r="K712">
            <v>2230.36</v>
          </cell>
          <cell r="L712">
            <v>13858.49</v>
          </cell>
          <cell r="M712">
            <v>952.77</v>
          </cell>
          <cell r="N712">
            <v>4868.46</v>
          </cell>
          <cell r="O712">
            <v>5583.09</v>
          </cell>
          <cell r="P712">
            <v>2679.88</v>
          </cell>
          <cell r="Q712">
            <v>2064.0300000000002</v>
          </cell>
          <cell r="R712">
            <v>2015.07</v>
          </cell>
          <cell r="S712">
            <v>1884.29</v>
          </cell>
          <cell r="T712">
            <v>2654.13</v>
          </cell>
          <cell r="U712">
            <v>16491.599999999999</v>
          </cell>
          <cell r="V712">
            <v>1133.8</v>
          </cell>
        </row>
        <row r="713">
          <cell r="B713" t="str">
            <v>CyF_CCE710</v>
          </cell>
          <cell r="C713" t="str">
            <v>Ladrillo Temosa Comun Rosado 20 X 10 X 6 Cm 50U/M2 Unidad (Exento)</v>
          </cell>
          <cell r="D713" t="str">
            <v>UN</v>
          </cell>
          <cell r="E713">
            <v>4091.14</v>
          </cell>
          <cell r="F713">
            <v>1541.5</v>
          </cell>
          <cell r="G713">
            <v>1970.5</v>
          </cell>
          <cell r="H713">
            <v>1734.48</v>
          </cell>
          <cell r="I713">
            <v>1683.38</v>
          </cell>
          <cell r="J713">
            <v>1705.25</v>
          </cell>
          <cell r="K713">
            <v>2230.36</v>
          </cell>
          <cell r="L713">
            <v>5774.36</v>
          </cell>
          <cell r="M713">
            <v>1111.57</v>
          </cell>
          <cell r="N713">
            <v>4868.46</v>
          </cell>
          <cell r="O713">
            <v>1834.39</v>
          </cell>
          <cell r="P713">
            <v>2344.9</v>
          </cell>
          <cell r="Q713">
            <v>2064.0300000000002</v>
          </cell>
          <cell r="R713">
            <v>2003.22</v>
          </cell>
          <cell r="S713">
            <v>2029.25</v>
          </cell>
          <cell r="T713">
            <v>2654.13</v>
          </cell>
          <cell r="U713">
            <v>6871.49</v>
          </cell>
          <cell r="V713">
            <v>1322.77</v>
          </cell>
        </row>
        <row r="714">
          <cell r="B714" t="str">
            <v>CyF_CCE711</v>
          </cell>
          <cell r="C714" t="str">
            <v>Ladrillo Tipo H10 En Arcilla, Dimensiones: 10 Cm X 20 Cm X 30 Cm</v>
          </cell>
          <cell r="D714" t="str">
            <v>UN</v>
          </cell>
          <cell r="E714">
            <v>4091.14</v>
          </cell>
          <cell r="F714">
            <v>4691.67</v>
          </cell>
          <cell r="G714">
            <v>4222.51</v>
          </cell>
          <cell r="H714">
            <v>2436.06</v>
          </cell>
          <cell r="I714">
            <v>2918.51</v>
          </cell>
          <cell r="J714">
            <v>2192.4499999999998</v>
          </cell>
          <cell r="K714">
            <v>3149.91</v>
          </cell>
          <cell r="L714">
            <v>6929.24</v>
          </cell>
          <cell r="M714">
            <v>1429.15</v>
          </cell>
          <cell r="N714">
            <v>4868.46</v>
          </cell>
          <cell r="O714">
            <v>5583.09</v>
          </cell>
          <cell r="P714">
            <v>5024.79</v>
          </cell>
          <cell r="Q714">
            <v>2898.91</v>
          </cell>
          <cell r="R714">
            <v>3473.03</v>
          </cell>
          <cell r="S714">
            <v>2609.02</v>
          </cell>
          <cell r="T714">
            <v>3748.39</v>
          </cell>
          <cell r="U714">
            <v>8245.7999999999993</v>
          </cell>
          <cell r="V714">
            <v>1700.69</v>
          </cell>
        </row>
        <row r="715">
          <cell r="B715" t="str">
            <v>CyF_CCE712</v>
          </cell>
          <cell r="C715" t="str">
            <v>Ladrillo Tipo Panelon De 15 X 10 X 25 Cms</v>
          </cell>
          <cell r="D715" t="str">
            <v>UN</v>
          </cell>
          <cell r="E715">
            <v>4091.14</v>
          </cell>
          <cell r="F715">
            <v>2698.72</v>
          </cell>
          <cell r="G715">
            <v>4504.01</v>
          </cell>
          <cell r="H715">
            <v>3098.66</v>
          </cell>
          <cell r="I715">
            <v>4313.03</v>
          </cell>
          <cell r="J715">
            <v>2923.27</v>
          </cell>
          <cell r="K715">
            <v>3544.02</v>
          </cell>
          <cell r="L715">
            <v>6929.24</v>
          </cell>
          <cell r="M715">
            <v>1905.55</v>
          </cell>
          <cell r="N715">
            <v>4868.46</v>
          </cell>
          <cell r="O715">
            <v>3211.48</v>
          </cell>
          <cell r="P715">
            <v>5359.77</v>
          </cell>
          <cell r="Q715">
            <v>3687.41</v>
          </cell>
          <cell r="R715">
            <v>5132.51</v>
          </cell>
          <cell r="S715">
            <v>3478.69</v>
          </cell>
          <cell r="T715">
            <v>4217.38</v>
          </cell>
          <cell r="U715">
            <v>8245.7999999999993</v>
          </cell>
          <cell r="V715">
            <v>2267.6</v>
          </cell>
        </row>
        <row r="716">
          <cell r="B716" t="str">
            <v>CyF_CCE713</v>
          </cell>
          <cell r="C716" t="str">
            <v>Ladrillo Tolete Común, Fachada En Arcilla, Tipo Extruido, Macizo, Dimensiones 12.25X12X6 Cm.</v>
          </cell>
          <cell r="D716" t="str">
            <v>UN</v>
          </cell>
          <cell r="E716">
            <v>4091.14</v>
          </cell>
          <cell r="F716">
            <v>1313.67</v>
          </cell>
          <cell r="G716">
            <v>4222.51</v>
          </cell>
          <cell r="H716">
            <v>1461.64</v>
          </cell>
          <cell r="I716">
            <v>1952.32</v>
          </cell>
          <cell r="J716">
            <v>1461.64</v>
          </cell>
          <cell r="K716">
            <v>2230.36</v>
          </cell>
          <cell r="L716">
            <v>5774.36</v>
          </cell>
          <cell r="M716">
            <v>1587.95</v>
          </cell>
          <cell r="N716">
            <v>4868.46</v>
          </cell>
          <cell r="O716">
            <v>1563.27</v>
          </cell>
          <cell r="P716">
            <v>5024.79</v>
          </cell>
          <cell r="Q716">
            <v>1739.35</v>
          </cell>
          <cell r="R716">
            <v>2323.2600000000002</v>
          </cell>
          <cell r="S716">
            <v>1739.35</v>
          </cell>
          <cell r="T716">
            <v>2654.13</v>
          </cell>
          <cell r="U716">
            <v>6871.49</v>
          </cell>
          <cell r="V716">
            <v>1889.66</v>
          </cell>
        </row>
        <row r="717">
          <cell r="B717" t="str">
            <v>CyF_CCE714</v>
          </cell>
          <cell r="C717" t="str">
            <v>Lamina Acero Galvanizada 120X240 Calibre 20</v>
          </cell>
          <cell r="D717" t="str">
            <v>UN</v>
          </cell>
          <cell r="E717">
            <v>152915.46</v>
          </cell>
          <cell r="F717">
            <v>288963.96999999997</v>
          </cell>
          <cell r="G717">
            <v>423669.93</v>
          </cell>
          <cell r="H717">
            <v>321560.28999999998</v>
          </cell>
          <cell r="I717">
            <v>448833.21</v>
          </cell>
          <cell r="J717">
            <v>320513.08</v>
          </cell>
          <cell r="K717">
            <v>182835.35</v>
          </cell>
          <cell r="L717">
            <v>707244.97</v>
          </cell>
          <cell r="M717">
            <v>222313.29</v>
          </cell>
          <cell r="N717">
            <v>181969.4</v>
          </cell>
          <cell r="O717">
            <v>343867.12</v>
          </cell>
          <cell r="P717">
            <v>504167.22</v>
          </cell>
          <cell r="Q717">
            <v>382656.75</v>
          </cell>
          <cell r="R717">
            <v>534111.52</v>
          </cell>
          <cell r="S717">
            <v>381410.57</v>
          </cell>
          <cell r="T717">
            <v>217574.07</v>
          </cell>
          <cell r="U717">
            <v>841621.51</v>
          </cell>
          <cell r="V717">
            <v>264552.82</v>
          </cell>
        </row>
        <row r="718">
          <cell r="B718" t="str">
            <v>CyF_CCE715</v>
          </cell>
          <cell r="C718" t="str">
            <v>Lamina Acero Inox C24 1.22 X2.40 Mts</v>
          </cell>
          <cell r="D718" t="str">
            <v>UN</v>
          </cell>
          <cell r="E718">
            <v>169905.1</v>
          </cell>
          <cell r="F718">
            <v>649992.1</v>
          </cell>
          <cell r="G718">
            <v>3378007.11</v>
          </cell>
          <cell r="H718">
            <v>504752.22</v>
          </cell>
          <cell r="I718">
            <v>395443.37</v>
          </cell>
          <cell r="J718">
            <v>448808.13</v>
          </cell>
          <cell r="K718">
            <v>472448.94</v>
          </cell>
          <cell r="L718">
            <v>2136517.31</v>
          </cell>
          <cell r="M718">
            <v>269951.84999999998</v>
          </cell>
          <cell r="N718">
            <v>202187.07</v>
          </cell>
          <cell r="O718">
            <v>773490.6</v>
          </cell>
          <cell r="P718">
            <v>4019828.46</v>
          </cell>
          <cell r="Q718">
            <v>600655.14</v>
          </cell>
          <cell r="R718">
            <v>470577.61</v>
          </cell>
          <cell r="S718">
            <v>534081.67000000004</v>
          </cell>
          <cell r="T718">
            <v>562214.24</v>
          </cell>
          <cell r="U718">
            <v>2542455.6</v>
          </cell>
          <cell r="V718">
            <v>321242.7</v>
          </cell>
        </row>
        <row r="719">
          <cell r="B719" t="str">
            <v>CyF_CCE716</v>
          </cell>
          <cell r="C719" t="str">
            <v>Lamina Acero Inoxidable Cal 14</v>
          </cell>
          <cell r="D719" t="str">
            <v>UN</v>
          </cell>
          <cell r="E719">
            <v>509710.95</v>
          </cell>
          <cell r="F719">
            <v>1303417.83</v>
          </cell>
          <cell r="G719">
            <v>1689003.56</v>
          </cell>
          <cell r="H719">
            <v>1471381.94</v>
          </cell>
          <cell r="I719">
            <v>594659.17000000004</v>
          </cell>
          <cell r="J719">
            <v>1437071.06</v>
          </cell>
          <cell r="K719">
            <v>1555198.38</v>
          </cell>
          <cell r="L719">
            <v>1616823.92</v>
          </cell>
          <cell r="M719">
            <v>714578.43</v>
          </cell>
          <cell r="N719">
            <v>606556.03</v>
          </cell>
          <cell r="O719">
            <v>1551067.22</v>
          </cell>
          <cell r="P719">
            <v>2009914.24</v>
          </cell>
          <cell r="Q719">
            <v>1750944.51</v>
          </cell>
          <cell r="R719">
            <v>707644.41</v>
          </cell>
          <cell r="S719">
            <v>1710114.56</v>
          </cell>
          <cell r="T719">
            <v>1850686.07</v>
          </cell>
          <cell r="U719">
            <v>1924020.46</v>
          </cell>
          <cell r="V719">
            <v>850348.33</v>
          </cell>
        </row>
        <row r="720">
          <cell r="B720" t="str">
            <v>CyF_CCE717</v>
          </cell>
          <cell r="C720" t="str">
            <v>Lamina De 2.9 M X 30 Cm De Ancho Porcentaje Pvc 60% Peso 3.8 Kg X M2</v>
          </cell>
          <cell r="D720" t="str">
            <v>UN</v>
          </cell>
          <cell r="E720">
            <v>66263.789999999994</v>
          </cell>
          <cell r="F720">
            <v>79628.58</v>
          </cell>
          <cell r="G720">
            <v>95710.2</v>
          </cell>
          <cell r="H720">
            <v>41900.29</v>
          </cell>
          <cell r="I720">
            <v>158759.06</v>
          </cell>
          <cell r="J720">
            <v>41491.800000000003</v>
          </cell>
          <cell r="K720">
            <v>70578.7</v>
          </cell>
          <cell r="L720">
            <v>132810.53</v>
          </cell>
          <cell r="M720">
            <v>54784.35</v>
          </cell>
          <cell r="N720">
            <v>78853.91</v>
          </cell>
          <cell r="O720">
            <v>94758.01</v>
          </cell>
          <cell r="P720">
            <v>113895.14</v>
          </cell>
          <cell r="Q720">
            <v>49861.35</v>
          </cell>
          <cell r="R720">
            <v>188923.28</v>
          </cell>
          <cell r="S720">
            <v>49375.24</v>
          </cell>
          <cell r="T720">
            <v>83988.65</v>
          </cell>
          <cell r="U720">
            <v>158044.53</v>
          </cell>
          <cell r="V720">
            <v>65193.38</v>
          </cell>
        </row>
        <row r="721">
          <cell r="B721" t="str">
            <v>CyF_CCE718</v>
          </cell>
          <cell r="C721" t="str">
            <v>Lamina En Acero Inoxidable Inox 304</v>
          </cell>
          <cell r="D721" t="str">
            <v>UN</v>
          </cell>
          <cell r="E721">
            <v>764562.82</v>
          </cell>
          <cell r="F721">
            <v>649914.13</v>
          </cell>
          <cell r="G721">
            <v>2252004.7400000002</v>
          </cell>
          <cell r="H721">
            <v>399514.31</v>
          </cell>
          <cell r="I721">
            <v>489274.02</v>
          </cell>
          <cell r="J721">
            <v>398940.56</v>
          </cell>
          <cell r="K721">
            <v>472448.94</v>
          </cell>
          <cell r="L721">
            <v>1414720.93</v>
          </cell>
          <cell r="M721">
            <v>857494.12</v>
          </cell>
          <cell r="N721">
            <v>909829.76</v>
          </cell>
          <cell r="O721">
            <v>773397.81</v>
          </cell>
          <cell r="P721">
            <v>2679885.64</v>
          </cell>
          <cell r="Q721">
            <v>475422.03</v>
          </cell>
          <cell r="R721">
            <v>582236.07999999996</v>
          </cell>
          <cell r="S721">
            <v>474739.27</v>
          </cell>
          <cell r="T721">
            <v>562214.24</v>
          </cell>
          <cell r="U721">
            <v>1683517.91</v>
          </cell>
          <cell r="V721">
            <v>1020418</v>
          </cell>
        </row>
        <row r="722">
          <cell r="B722" t="str">
            <v>CyF_CCE719</v>
          </cell>
          <cell r="C722" t="str">
            <v>Lamina Pvc 0,25 X 6M Colores Varios</v>
          </cell>
          <cell r="D722" t="str">
            <v>UN</v>
          </cell>
          <cell r="E722">
            <v>66263.789999999994</v>
          </cell>
          <cell r="F722">
            <v>79628.58</v>
          </cell>
          <cell r="G722">
            <v>59678.13</v>
          </cell>
          <cell r="H722">
            <v>69184.19</v>
          </cell>
          <cell r="I722">
            <v>131469.16</v>
          </cell>
          <cell r="J722">
            <v>67357.14</v>
          </cell>
          <cell r="K722">
            <v>70578.7</v>
          </cell>
          <cell r="L722">
            <v>132810.53</v>
          </cell>
          <cell r="M722">
            <v>45733.01</v>
          </cell>
          <cell r="N722">
            <v>78853.91</v>
          </cell>
          <cell r="O722">
            <v>94758.01</v>
          </cell>
          <cell r="P722">
            <v>71016.97</v>
          </cell>
          <cell r="Q722">
            <v>82329.19</v>
          </cell>
          <cell r="R722">
            <v>156448.29999999999</v>
          </cell>
          <cell r="S722">
            <v>80155</v>
          </cell>
          <cell r="T722">
            <v>83988.65</v>
          </cell>
          <cell r="U722">
            <v>158044.53</v>
          </cell>
          <cell r="V722">
            <v>54422.28</v>
          </cell>
        </row>
        <row r="723">
          <cell r="B723" t="str">
            <v>CyF_CCE720</v>
          </cell>
          <cell r="C723" t="str">
            <v>Lamina Pvc Blanco Para Cielo Razo Con Dimensiones De 18 Cm De Ancho X 5.8 Mt De Largo</v>
          </cell>
          <cell r="D723" t="str">
            <v>UN</v>
          </cell>
          <cell r="E723">
            <v>66263.789999999994</v>
          </cell>
          <cell r="F723">
            <v>79628.58</v>
          </cell>
          <cell r="G723">
            <v>72563.64</v>
          </cell>
          <cell r="H723">
            <v>69184.19</v>
          </cell>
          <cell r="I723">
            <v>137359.29999999999</v>
          </cell>
          <cell r="J723">
            <v>62667.71</v>
          </cell>
          <cell r="K723">
            <v>70578.7</v>
          </cell>
          <cell r="L723">
            <v>132810.53</v>
          </cell>
          <cell r="M723">
            <v>54784.35</v>
          </cell>
          <cell r="N723">
            <v>78853.91</v>
          </cell>
          <cell r="O723">
            <v>94758.01</v>
          </cell>
          <cell r="P723">
            <v>86350.73</v>
          </cell>
          <cell r="Q723">
            <v>82329.19</v>
          </cell>
          <cell r="R723">
            <v>163457.57</v>
          </cell>
          <cell r="S723">
            <v>74574.570000000007</v>
          </cell>
          <cell r="T723">
            <v>83988.65</v>
          </cell>
          <cell r="U723">
            <v>158044.53</v>
          </cell>
          <cell r="V723">
            <v>65193.38</v>
          </cell>
        </row>
        <row r="724">
          <cell r="B724" t="str">
            <v>CyF_CCE721</v>
          </cell>
          <cell r="C724" t="str">
            <v>Lamina Pvc Perfil Cielo Raso Color Blanco Marfil</v>
          </cell>
          <cell r="D724" t="str">
            <v>UN</v>
          </cell>
          <cell r="E724">
            <v>66263.789999999994</v>
          </cell>
          <cell r="F724">
            <v>79628.58</v>
          </cell>
          <cell r="G724">
            <v>72563.64</v>
          </cell>
          <cell r="H724">
            <v>69184.19</v>
          </cell>
          <cell r="I724">
            <v>79673.039999999994</v>
          </cell>
          <cell r="J724">
            <v>67357.14</v>
          </cell>
          <cell r="K724">
            <v>28740.49</v>
          </cell>
          <cell r="L724">
            <v>132810.53</v>
          </cell>
          <cell r="M724">
            <v>54784.35</v>
          </cell>
          <cell r="N724">
            <v>78853.91</v>
          </cell>
          <cell r="O724">
            <v>94758.01</v>
          </cell>
          <cell r="P724">
            <v>86350.73</v>
          </cell>
          <cell r="Q724">
            <v>82329.19</v>
          </cell>
          <cell r="R724">
            <v>94810.92</v>
          </cell>
          <cell r="S724">
            <v>80155</v>
          </cell>
          <cell r="T724">
            <v>34201.18</v>
          </cell>
          <cell r="U724">
            <v>158044.53</v>
          </cell>
          <cell r="V724">
            <v>65193.38</v>
          </cell>
        </row>
        <row r="725">
          <cell r="B725" t="str">
            <v>CyF_CCE722</v>
          </cell>
          <cell r="C725" t="str">
            <v>Laminas Dmf De 15 Mm Enchapado Blanco X Mts2</v>
          </cell>
          <cell r="D725" t="str">
            <v>UN</v>
          </cell>
          <cell r="E725">
            <v>212379.93</v>
          </cell>
          <cell r="F725">
            <v>145976.1</v>
          </cell>
          <cell r="G725">
            <v>519214.13</v>
          </cell>
          <cell r="H725">
            <v>77759.13</v>
          </cell>
          <cell r="I725">
            <v>306593.12</v>
          </cell>
          <cell r="J725">
            <v>75186.649999999994</v>
          </cell>
          <cell r="K725">
            <v>264505.17</v>
          </cell>
          <cell r="L725">
            <v>240599.27</v>
          </cell>
          <cell r="M725">
            <v>57325.07</v>
          </cell>
          <cell r="N725">
            <v>252732.12</v>
          </cell>
          <cell r="O725">
            <v>173711.56</v>
          </cell>
          <cell r="P725">
            <v>617864.81000000006</v>
          </cell>
          <cell r="Q725">
            <v>92533.36</v>
          </cell>
          <cell r="R725">
            <v>364845.81</v>
          </cell>
          <cell r="S725">
            <v>89472.11</v>
          </cell>
          <cell r="T725">
            <v>314761.15000000002</v>
          </cell>
          <cell r="U725">
            <v>286313.13</v>
          </cell>
          <cell r="V725">
            <v>68216.83</v>
          </cell>
        </row>
        <row r="726">
          <cell r="B726" t="str">
            <v>CyF_CCE723</v>
          </cell>
          <cell r="C726" t="str">
            <v>Lija A Nº 50 Para Madera Tamaño 23 X 28 Cm,</v>
          </cell>
          <cell r="D726" t="str">
            <v>Pliego</v>
          </cell>
          <cell r="E726">
            <v>2550.83</v>
          </cell>
          <cell r="F726">
            <v>1648.49</v>
          </cell>
          <cell r="G726">
            <v>2533.5</v>
          </cell>
          <cell r="H726">
            <v>1851.4</v>
          </cell>
          <cell r="I726">
            <v>2516.09</v>
          </cell>
          <cell r="J726">
            <v>1827.05</v>
          </cell>
          <cell r="K726">
            <v>2057.12</v>
          </cell>
          <cell r="L726">
            <v>17557.21</v>
          </cell>
          <cell r="M726">
            <v>2223.14</v>
          </cell>
          <cell r="N726">
            <v>3035.49</v>
          </cell>
          <cell r="O726">
            <v>1961.7</v>
          </cell>
          <cell r="P726">
            <v>3014.87</v>
          </cell>
          <cell r="Q726">
            <v>2203.17</v>
          </cell>
          <cell r="R726">
            <v>2994.15</v>
          </cell>
          <cell r="S726">
            <v>2174.19</v>
          </cell>
          <cell r="T726">
            <v>2447.9699999999998</v>
          </cell>
          <cell r="U726">
            <v>20893.080000000002</v>
          </cell>
          <cell r="V726">
            <v>2645.54</v>
          </cell>
        </row>
        <row r="727">
          <cell r="B727" t="str">
            <v>CyF_CCE724</v>
          </cell>
          <cell r="C727" t="str">
            <v>Lija De Agua - Grano #100</v>
          </cell>
          <cell r="D727" t="str">
            <v>Pliego</v>
          </cell>
          <cell r="E727">
            <v>2550.83</v>
          </cell>
          <cell r="F727">
            <v>1648.49</v>
          </cell>
          <cell r="G727">
            <v>2065.7800000000002</v>
          </cell>
          <cell r="H727">
            <v>1851.4</v>
          </cell>
          <cell r="I727">
            <v>2769.09</v>
          </cell>
          <cell r="J727">
            <v>1827.05</v>
          </cell>
          <cell r="K727">
            <v>1892.56</v>
          </cell>
          <cell r="L727">
            <v>3472.42</v>
          </cell>
          <cell r="M727">
            <v>2064.34</v>
          </cell>
          <cell r="N727">
            <v>3035.49</v>
          </cell>
          <cell r="O727">
            <v>1961.7</v>
          </cell>
          <cell r="P727">
            <v>2458.2800000000002</v>
          </cell>
          <cell r="Q727">
            <v>2203.17</v>
          </cell>
          <cell r="R727">
            <v>3295.22</v>
          </cell>
          <cell r="S727">
            <v>2174.19</v>
          </cell>
          <cell r="T727">
            <v>2252.15</v>
          </cell>
          <cell r="U727">
            <v>4132.18</v>
          </cell>
          <cell r="V727">
            <v>2456.56</v>
          </cell>
        </row>
        <row r="728">
          <cell r="B728" t="str">
            <v>CyF_CCE725</v>
          </cell>
          <cell r="C728" t="str">
            <v>Lija De Agua - Grano #120</v>
          </cell>
          <cell r="D728" t="str">
            <v>Pliego</v>
          </cell>
          <cell r="E728">
            <v>2550.83</v>
          </cell>
          <cell r="F728">
            <v>1484.74</v>
          </cell>
          <cell r="G728">
            <v>2065.7800000000002</v>
          </cell>
          <cell r="H728">
            <v>1656.52</v>
          </cell>
          <cell r="I728">
            <v>2769.09</v>
          </cell>
          <cell r="J728">
            <v>1656.52</v>
          </cell>
          <cell r="K728">
            <v>1892.56</v>
          </cell>
          <cell r="L728">
            <v>3472.42</v>
          </cell>
          <cell r="M728">
            <v>2064.34</v>
          </cell>
          <cell r="N728">
            <v>3035.49</v>
          </cell>
          <cell r="O728">
            <v>1766.84</v>
          </cell>
          <cell r="P728">
            <v>2458.2800000000002</v>
          </cell>
          <cell r="Q728">
            <v>1971.26</v>
          </cell>
          <cell r="R728">
            <v>3295.22</v>
          </cell>
          <cell r="S728">
            <v>1971.26</v>
          </cell>
          <cell r="T728">
            <v>2252.15</v>
          </cell>
          <cell r="U728">
            <v>4132.18</v>
          </cell>
          <cell r="V728">
            <v>2456.56</v>
          </cell>
        </row>
        <row r="729">
          <cell r="B729" t="str">
            <v>CyF_CCE726</v>
          </cell>
          <cell r="C729" t="str">
            <v>Lija De Agua - Grano #150</v>
          </cell>
          <cell r="D729" t="str">
            <v>Pliego</v>
          </cell>
          <cell r="E729">
            <v>2550.83</v>
          </cell>
          <cell r="F729">
            <v>1484.74</v>
          </cell>
          <cell r="G729">
            <v>2065.7800000000002</v>
          </cell>
          <cell r="H729">
            <v>1656.52</v>
          </cell>
          <cell r="I729">
            <v>2769.09</v>
          </cell>
          <cell r="J729">
            <v>1656.52</v>
          </cell>
          <cell r="K729">
            <v>1892.56</v>
          </cell>
          <cell r="L729">
            <v>3472.42</v>
          </cell>
          <cell r="M729">
            <v>2064.34</v>
          </cell>
          <cell r="N729">
            <v>3035.49</v>
          </cell>
          <cell r="O729">
            <v>1766.84</v>
          </cell>
          <cell r="P729">
            <v>2458.2800000000002</v>
          </cell>
          <cell r="Q729">
            <v>1971.26</v>
          </cell>
          <cell r="R729">
            <v>3295.22</v>
          </cell>
          <cell r="S729">
            <v>1971.26</v>
          </cell>
          <cell r="T729">
            <v>2252.15</v>
          </cell>
          <cell r="U729">
            <v>4132.18</v>
          </cell>
          <cell r="V729">
            <v>2456.56</v>
          </cell>
        </row>
        <row r="730">
          <cell r="B730" t="str">
            <v>CyF_CCE727</v>
          </cell>
          <cell r="C730" t="str">
            <v>Lija De Agua - Grano #220</v>
          </cell>
          <cell r="D730" t="str">
            <v>Pliego</v>
          </cell>
          <cell r="E730">
            <v>2550.83</v>
          </cell>
          <cell r="F730">
            <v>1462.9</v>
          </cell>
          <cell r="G730">
            <v>2065.7800000000002</v>
          </cell>
          <cell r="H730">
            <v>1851.4</v>
          </cell>
          <cell r="I730">
            <v>2171.46</v>
          </cell>
          <cell r="J730">
            <v>1412.91</v>
          </cell>
          <cell r="K730">
            <v>1561.96</v>
          </cell>
          <cell r="L730">
            <v>3472.42</v>
          </cell>
          <cell r="M730">
            <v>1730.86</v>
          </cell>
          <cell r="N730">
            <v>3035.49</v>
          </cell>
          <cell r="O730">
            <v>1740.85</v>
          </cell>
          <cell r="P730">
            <v>2458.2800000000002</v>
          </cell>
          <cell r="Q730">
            <v>2203.17</v>
          </cell>
          <cell r="R730">
            <v>2584.04</v>
          </cell>
          <cell r="S730">
            <v>1681.36</v>
          </cell>
          <cell r="T730">
            <v>1858.73</v>
          </cell>
          <cell r="U730">
            <v>4132.18</v>
          </cell>
          <cell r="V730">
            <v>2059.7199999999998</v>
          </cell>
        </row>
        <row r="731">
          <cell r="B731" t="str">
            <v>CyF_CCE728</v>
          </cell>
          <cell r="C731" t="str">
            <v>Lija De Agua - Grano #240</v>
          </cell>
          <cell r="D731" t="str">
            <v>Pliego</v>
          </cell>
          <cell r="E731">
            <v>2550.83</v>
          </cell>
          <cell r="F731">
            <v>1462.9</v>
          </cell>
          <cell r="G731">
            <v>2065.7800000000002</v>
          </cell>
          <cell r="H731">
            <v>1851.4</v>
          </cell>
          <cell r="I731">
            <v>2171.46</v>
          </cell>
          <cell r="J731">
            <v>1412.91</v>
          </cell>
          <cell r="K731">
            <v>1561.96</v>
          </cell>
          <cell r="L731">
            <v>3472.42</v>
          </cell>
          <cell r="M731">
            <v>1730.86</v>
          </cell>
          <cell r="N731">
            <v>3035.49</v>
          </cell>
          <cell r="O731">
            <v>1740.85</v>
          </cell>
          <cell r="P731">
            <v>2458.2800000000002</v>
          </cell>
          <cell r="Q731">
            <v>2203.17</v>
          </cell>
          <cell r="R731">
            <v>2584.04</v>
          </cell>
          <cell r="S731">
            <v>1681.36</v>
          </cell>
          <cell r="T731">
            <v>1858.73</v>
          </cell>
          <cell r="U731">
            <v>4132.18</v>
          </cell>
          <cell r="V731">
            <v>2059.7199999999998</v>
          </cell>
        </row>
        <row r="732">
          <cell r="B732" t="str">
            <v>CyF_CCE729</v>
          </cell>
          <cell r="C732" t="str">
            <v>Lija De Agua - Grano #280</v>
          </cell>
          <cell r="D732" t="str">
            <v>Pliego</v>
          </cell>
          <cell r="E732">
            <v>2550.83</v>
          </cell>
          <cell r="F732">
            <v>1462.9</v>
          </cell>
          <cell r="G732">
            <v>2065.7800000000002</v>
          </cell>
          <cell r="H732">
            <v>1851.4</v>
          </cell>
          <cell r="I732">
            <v>2191.37</v>
          </cell>
          <cell r="J732">
            <v>1412.91</v>
          </cell>
          <cell r="K732">
            <v>1561.96</v>
          </cell>
          <cell r="L732">
            <v>4681.93</v>
          </cell>
          <cell r="M732">
            <v>1746.74</v>
          </cell>
          <cell r="N732">
            <v>3035.49</v>
          </cell>
          <cell r="O732">
            <v>1740.85</v>
          </cell>
          <cell r="P732">
            <v>2458.2800000000002</v>
          </cell>
          <cell r="Q732">
            <v>2203.17</v>
          </cell>
          <cell r="R732">
            <v>2607.73</v>
          </cell>
          <cell r="S732">
            <v>1681.36</v>
          </cell>
          <cell r="T732">
            <v>1858.73</v>
          </cell>
          <cell r="U732">
            <v>5571.5</v>
          </cell>
          <cell r="V732">
            <v>2078.62</v>
          </cell>
        </row>
        <row r="733">
          <cell r="B733" t="str">
            <v>CyF_CCE730</v>
          </cell>
          <cell r="C733" t="str">
            <v>Lija De Agua - Grano #320</v>
          </cell>
          <cell r="D733" t="str">
            <v>Pliego</v>
          </cell>
          <cell r="E733">
            <v>2550.83</v>
          </cell>
          <cell r="F733">
            <v>1462.9</v>
          </cell>
          <cell r="G733">
            <v>2065.7800000000002</v>
          </cell>
          <cell r="H733">
            <v>1851.4</v>
          </cell>
          <cell r="I733">
            <v>2171.46</v>
          </cell>
          <cell r="J733">
            <v>1412.91</v>
          </cell>
          <cell r="K733">
            <v>1561.96</v>
          </cell>
          <cell r="L733">
            <v>4681.93</v>
          </cell>
          <cell r="M733">
            <v>1730.86</v>
          </cell>
          <cell r="N733">
            <v>3035.49</v>
          </cell>
          <cell r="O733">
            <v>1740.85</v>
          </cell>
          <cell r="P733">
            <v>2458.2800000000002</v>
          </cell>
          <cell r="Q733">
            <v>2203.17</v>
          </cell>
          <cell r="R733">
            <v>2584.04</v>
          </cell>
          <cell r="S733">
            <v>1681.36</v>
          </cell>
          <cell r="T733">
            <v>1858.73</v>
          </cell>
          <cell r="U733">
            <v>5571.5</v>
          </cell>
          <cell r="V733">
            <v>2059.7199999999998</v>
          </cell>
        </row>
        <row r="734">
          <cell r="B734" t="str">
            <v>CyF_CCE731</v>
          </cell>
          <cell r="C734" t="str">
            <v>Lija De Agua - Grano #360</v>
          </cell>
          <cell r="D734" t="str">
            <v>Pliego</v>
          </cell>
          <cell r="E734">
            <v>2550.83</v>
          </cell>
          <cell r="F734">
            <v>1462.9</v>
          </cell>
          <cell r="G734">
            <v>2065.7800000000002</v>
          </cell>
          <cell r="H734">
            <v>1851.4</v>
          </cell>
          <cell r="I734">
            <v>2171.46</v>
          </cell>
          <cell r="J734">
            <v>1412.91</v>
          </cell>
          <cell r="K734">
            <v>1561.96</v>
          </cell>
          <cell r="L734">
            <v>4681.93</v>
          </cell>
          <cell r="M734">
            <v>1730.86</v>
          </cell>
          <cell r="N734">
            <v>3035.49</v>
          </cell>
          <cell r="O734">
            <v>1740.85</v>
          </cell>
          <cell r="P734">
            <v>2458.2800000000002</v>
          </cell>
          <cell r="Q734">
            <v>2203.17</v>
          </cell>
          <cell r="R734">
            <v>2584.04</v>
          </cell>
          <cell r="S734">
            <v>1681.36</v>
          </cell>
          <cell r="T734">
            <v>1858.73</v>
          </cell>
          <cell r="U734">
            <v>5571.5</v>
          </cell>
          <cell r="V734">
            <v>2059.7199999999998</v>
          </cell>
        </row>
        <row r="735">
          <cell r="B735" t="str">
            <v>CyF_CCE732</v>
          </cell>
          <cell r="C735" t="str">
            <v>Lija De Agua - Grano #400</v>
          </cell>
          <cell r="D735" t="str">
            <v>Pliego</v>
          </cell>
          <cell r="E735">
            <v>2550.83</v>
          </cell>
          <cell r="F735">
            <v>1462.9</v>
          </cell>
          <cell r="G735">
            <v>2065.7800000000002</v>
          </cell>
          <cell r="H735">
            <v>1851.4</v>
          </cell>
          <cell r="I735">
            <v>2171.46</v>
          </cell>
          <cell r="J735">
            <v>1412.91</v>
          </cell>
          <cell r="K735">
            <v>1561.96</v>
          </cell>
          <cell r="L735">
            <v>4681.93</v>
          </cell>
          <cell r="M735">
            <v>1730.86</v>
          </cell>
          <cell r="N735">
            <v>3035.49</v>
          </cell>
          <cell r="O735">
            <v>1740.85</v>
          </cell>
          <cell r="P735">
            <v>2458.2800000000002</v>
          </cell>
          <cell r="Q735">
            <v>2203.17</v>
          </cell>
          <cell r="R735">
            <v>2584.04</v>
          </cell>
          <cell r="S735">
            <v>1681.36</v>
          </cell>
          <cell r="T735">
            <v>1858.73</v>
          </cell>
          <cell r="U735">
            <v>5571.5</v>
          </cell>
          <cell r="V735">
            <v>2059.7199999999998</v>
          </cell>
        </row>
        <row r="736">
          <cell r="B736" t="str">
            <v>CyF_CCE733</v>
          </cell>
          <cell r="C736" t="str">
            <v>Lija De Agua - Grano #60</v>
          </cell>
          <cell r="D736" t="str">
            <v>Pliego</v>
          </cell>
          <cell r="E736">
            <v>2550.83</v>
          </cell>
          <cell r="F736">
            <v>1853.73</v>
          </cell>
          <cell r="G736">
            <v>2065.7800000000002</v>
          </cell>
          <cell r="H736">
            <v>2065.7800000000002</v>
          </cell>
          <cell r="I736">
            <v>2769.09</v>
          </cell>
          <cell r="J736">
            <v>2070.66</v>
          </cell>
          <cell r="K736">
            <v>2057.12</v>
          </cell>
          <cell r="L736">
            <v>4681.93</v>
          </cell>
          <cell r="M736">
            <v>2273.9499999999998</v>
          </cell>
          <cell r="N736">
            <v>3035.49</v>
          </cell>
          <cell r="O736">
            <v>2205.94</v>
          </cell>
          <cell r="P736">
            <v>2458.2800000000002</v>
          </cell>
          <cell r="Q736">
            <v>2458.2800000000002</v>
          </cell>
          <cell r="R736">
            <v>3295.22</v>
          </cell>
          <cell r="S736">
            <v>2464.09</v>
          </cell>
          <cell r="T736">
            <v>2447.9699999999998</v>
          </cell>
          <cell r="U736">
            <v>5571.5</v>
          </cell>
          <cell r="V736">
            <v>2706</v>
          </cell>
        </row>
        <row r="737">
          <cell r="B737" t="str">
            <v>CyF_CCE734</v>
          </cell>
          <cell r="C737" t="str">
            <v>Lija De Agua - Grano #600</v>
          </cell>
          <cell r="D737" t="str">
            <v>Pliego</v>
          </cell>
          <cell r="E737">
            <v>2550.83</v>
          </cell>
          <cell r="F737">
            <v>1462.9</v>
          </cell>
          <cell r="G737">
            <v>2065.7800000000002</v>
          </cell>
          <cell r="H737">
            <v>1851.4</v>
          </cell>
          <cell r="I737">
            <v>2171.46</v>
          </cell>
          <cell r="J737">
            <v>1412.91</v>
          </cell>
          <cell r="K737">
            <v>2084.5500000000002</v>
          </cell>
          <cell r="L737">
            <v>4681.93</v>
          </cell>
          <cell r="M737">
            <v>1730.86</v>
          </cell>
          <cell r="N737">
            <v>3035.49</v>
          </cell>
          <cell r="O737">
            <v>1740.85</v>
          </cell>
          <cell r="P737">
            <v>2458.2800000000002</v>
          </cell>
          <cell r="Q737">
            <v>2203.17</v>
          </cell>
          <cell r="R737">
            <v>2584.04</v>
          </cell>
          <cell r="S737">
            <v>1681.36</v>
          </cell>
          <cell r="T737">
            <v>2480.61</v>
          </cell>
          <cell r="U737">
            <v>5571.5</v>
          </cell>
          <cell r="V737">
            <v>2059.7199999999998</v>
          </cell>
        </row>
        <row r="738">
          <cell r="B738" t="str">
            <v>CyF_CCE735</v>
          </cell>
          <cell r="C738" t="str">
            <v>Lija De Agua - Grano #80</v>
          </cell>
          <cell r="D738" t="str">
            <v>Pliego</v>
          </cell>
          <cell r="E738">
            <v>2550.83</v>
          </cell>
          <cell r="F738">
            <v>1648.49</v>
          </cell>
          <cell r="G738">
            <v>2065.7800000000002</v>
          </cell>
          <cell r="H738">
            <v>1851.4</v>
          </cell>
          <cell r="I738">
            <v>2769.09</v>
          </cell>
          <cell r="J738">
            <v>1827.05</v>
          </cell>
          <cell r="K738">
            <v>2057.12</v>
          </cell>
          <cell r="L738">
            <v>4681.93</v>
          </cell>
          <cell r="M738">
            <v>2223.14</v>
          </cell>
          <cell r="N738">
            <v>3035.49</v>
          </cell>
          <cell r="O738">
            <v>1961.7</v>
          </cell>
          <cell r="P738">
            <v>2458.2800000000002</v>
          </cell>
          <cell r="Q738">
            <v>2203.17</v>
          </cell>
          <cell r="R738">
            <v>3295.22</v>
          </cell>
          <cell r="S738">
            <v>2174.19</v>
          </cell>
          <cell r="T738">
            <v>2447.9699999999998</v>
          </cell>
          <cell r="U738">
            <v>5571.5</v>
          </cell>
          <cell r="V738">
            <v>2645.54</v>
          </cell>
        </row>
        <row r="739">
          <cell r="B739" t="str">
            <v>CyF_CCE736</v>
          </cell>
          <cell r="C739" t="str">
            <v>Lija De Agua N°800 Pliego</v>
          </cell>
          <cell r="D739" t="str">
            <v>UN</v>
          </cell>
          <cell r="E739">
            <v>2550.83</v>
          </cell>
          <cell r="F739">
            <v>1757.66</v>
          </cell>
          <cell r="G739">
            <v>2065.7800000000002</v>
          </cell>
          <cell r="H739">
            <v>1851.4</v>
          </cell>
          <cell r="I739">
            <v>2749.18</v>
          </cell>
          <cell r="J739">
            <v>2070.66</v>
          </cell>
          <cell r="K739">
            <v>2057.12</v>
          </cell>
          <cell r="L739">
            <v>4681.93</v>
          </cell>
          <cell r="M739">
            <v>2064.34</v>
          </cell>
          <cell r="N739">
            <v>3035.49</v>
          </cell>
          <cell r="O739">
            <v>2091.62</v>
          </cell>
          <cell r="P739">
            <v>2458.2800000000002</v>
          </cell>
          <cell r="Q739">
            <v>2203.17</v>
          </cell>
          <cell r="R739">
            <v>3271.52</v>
          </cell>
          <cell r="S739">
            <v>2464.09</v>
          </cell>
          <cell r="T739">
            <v>2447.9699999999998</v>
          </cell>
          <cell r="U739">
            <v>5571.5</v>
          </cell>
          <cell r="V739">
            <v>2456.56</v>
          </cell>
        </row>
        <row r="740">
          <cell r="B740" t="str">
            <v>CyF_CCE737</v>
          </cell>
          <cell r="C740" t="str">
            <v>Lija De Agua No 180 (23Cm X 28Cm)</v>
          </cell>
          <cell r="D740" t="str">
            <v>UN</v>
          </cell>
          <cell r="E740">
            <v>2550.83</v>
          </cell>
          <cell r="F740">
            <v>1519.67</v>
          </cell>
          <cell r="G740">
            <v>2065.7800000000002</v>
          </cell>
          <cell r="H740">
            <v>1734.48</v>
          </cell>
          <cell r="I740">
            <v>2589.8000000000002</v>
          </cell>
          <cell r="J740">
            <v>1656.52</v>
          </cell>
          <cell r="K740">
            <v>1892.56</v>
          </cell>
          <cell r="L740">
            <v>4681.93</v>
          </cell>
          <cell r="M740">
            <v>1730.86</v>
          </cell>
          <cell r="N740">
            <v>3035.49</v>
          </cell>
          <cell r="O740">
            <v>1808.41</v>
          </cell>
          <cell r="P740">
            <v>2458.2800000000002</v>
          </cell>
          <cell r="Q740">
            <v>2064.0300000000002</v>
          </cell>
          <cell r="R740">
            <v>3081.86</v>
          </cell>
          <cell r="S740">
            <v>1971.26</v>
          </cell>
          <cell r="T740">
            <v>2252.15</v>
          </cell>
          <cell r="U740">
            <v>5571.5</v>
          </cell>
          <cell r="V740">
            <v>2059.7199999999998</v>
          </cell>
        </row>
        <row r="741">
          <cell r="B741" t="str">
            <v>CyF_CCE738</v>
          </cell>
          <cell r="C741" t="str">
            <v>Lija De Tela No 120 De 6" De Ancho Pliego</v>
          </cell>
          <cell r="D741" t="str">
            <v>UN</v>
          </cell>
          <cell r="E741">
            <v>305826.57</v>
          </cell>
          <cell r="F741">
            <v>20003.22</v>
          </cell>
          <cell r="G741">
            <v>15664.42</v>
          </cell>
          <cell r="H741">
            <v>22411.78</v>
          </cell>
          <cell r="I741">
            <v>9751.6200000000008</v>
          </cell>
          <cell r="J741">
            <v>22223.52</v>
          </cell>
          <cell r="K741">
            <v>14435.93</v>
          </cell>
          <cell r="L741">
            <v>5072.08</v>
          </cell>
          <cell r="M741">
            <v>260158.95</v>
          </cell>
          <cell r="N741">
            <v>363933.62</v>
          </cell>
          <cell r="O741">
            <v>23803.83</v>
          </cell>
          <cell r="P741">
            <v>18640.66</v>
          </cell>
          <cell r="Q741">
            <v>26670.02</v>
          </cell>
          <cell r="R741">
            <v>11604.43</v>
          </cell>
          <cell r="S741">
            <v>26445.99</v>
          </cell>
          <cell r="T741">
            <v>17178.759999999998</v>
          </cell>
          <cell r="U741">
            <v>6035.78</v>
          </cell>
          <cell r="V741">
            <v>309589.15000000002</v>
          </cell>
        </row>
        <row r="742">
          <cell r="B742" t="str">
            <v>CyF_CCE739</v>
          </cell>
          <cell r="C742" t="str">
            <v>Lija De Tela Nº 120, De 5" Pliego</v>
          </cell>
          <cell r="D742" t="str">
            <v>UN</v>
          </cell>
          <cell r="E742">
            <v>305826.57</v>
          </cell>
          <cell r="F742">
            <v>13272.45</v>
          </cell>
          <cell r="G742">
            <v>15664.42</v>
          </cell>
          <cell r="H742">
            <v>15395.92</v>
          </cell>
          <cell r="I742">
            <v>2759.15</v>
          </cell>
          <cell r="J742">
            <v>14220.27</v>
          </cell>
          <cell r="K742">
            <v>14435.93</v>
          </cell>
          <cell r="L742">
            <v>17557.21</v>
          </cell>
          <cell r="M742">
            <v>260158.95</v>
          </cell>
          <cell r="N742">
            <v>363933.62</v>
          </cell>
          <cell r="O742">
            <v>15794.22</v>
          </cell>
          <cell r="P742">
            <v>18640.66</v>
          </cell>
          <cell r="Q742">
            <v>18321.14</v>
          </cell>
          <cell r="R742">
            <v>3283.39</v>
          </cell>
          <cell r="S742">
            <v>16922.12</v>
          </cell>
          <cell r="T742">
            <v>17178.759999999998</v>
          </cell>
          <cell r="U742">
            <v>20893.080000000002</v>
          </cell>
          <cell r="V742">
            <v>309589.15000000002</v>
          </cell>
        </row>
        <row r="743">
          <cell r="B743" t="str">
            <v>CyF_CCE740</v>
          </cell>
          <cell r="C743" t="str">
            <v>Lija En Pliegos , Cola Sobre Cola, Granito, K, Fino(60,80) (100,120,150)</v>
          </cell>
          <cell r="D743" t="str">
            <v>UN</v>
          </cell>
          <cell r="E743">
            <v>2550.83</v>
          </cell>
          <cell r="F743">
            <v>1530.21</v>
          </cell>
          <cell r="G743">
            <v>2065.7800000000002</v>
          </cell>
          <cell r="H743">
            <v>1734.48</v>
          </cell>
          <cell r="I743">
            <v>4685.5600000000004</v>
          </cell>
          <cell r="J743">
            <v>1568.82</v>
          </cell>
          <cell r="K743">
            <v>1892.56</v>
          </cell>
          <cell r="L743">
            <v>4681.93</v>
          </cell>
          <cell r="M743">
            <v>2223.14</v>
          </cell>
          <cell r="N743">
            <v>3035.49</v>
          </cell>
          <cell r="O743">
            <v>1820.95</v>
          </cell>
          <cell r="P743">
            <v>2458.2800000000002</v>
          </cell>
          <cell r="Q743">
            <v>2064.0300000000002</v>
          </cell>
          <cell r="R743">
            <v>5575.82</v>
          </cell>
          <cell r="S743">
            <v>1866.9</v>
          </cell>
          <cell r="T743">
            <v>2252.15</v>
          </cell>
          <cell r="U743">
            <v>5571.5</v>
          </cell>
          <cell r="V743">
            <v>2645.54</v>
          </cell>
        </row>
        <row r="744">
          <cell r="B744" t="str">
            <v>CyF_CCE741</v>
          </cell>
          <cell r="C744" t="str">
            <v>Lija En Seco - Grano #1500 Pliego</v>
          </cell>
          <cell r="D744" t="str">
            <v>UN</v>
          </cell>
          <cell r="E744">
            <v>2550.83</v>
          </cell>
          <cell r="F744">
            <v>4316.34</v>
          </cell>
          <cell r="G744">
            <v>4234.0600000000004</v>
          </cell>
          <cell r="H744">
            <v>2436.06</v>
          </cell>
          <cell r="I744">
            <v>2828.86</v>
          </cell>
          <cell r="J744">
            <v>2338.62</v>
          </cell>
          <cell r="K744">
            <v>5302.32</v>
          </cell>
          <cell r="L744">
            <v>3121.28</v>
          </cell>
          <cell r="M744">
            <v>3842.84</v>
          </cell>
          <cell r="N744">
            <v>3035.49</v>
          </cell>
          <cell r="O744">
            <v>5136.4399999999996</v>
          </cell>
          <cell r="P744">
            <v>5038.53</v>
          </cell>
          <cell r="Q744">
            <v>2898.91</v>
          </cell>
          <cell r="R744">
            <v>3366.34</v>
          </cell>
          <cell r="S744">
            <v>2782.96</v>
          </cell>
          <cell r="T744">
            <v>6309.76</v>
          </cell>
          <cell r="U744">
            <v>3714.32</v>
          </cell>
          <cell r="V744">
            <v>4572.9799999999996</v>
          </cell>
        </row>
        <row r="745">
          <cell r="B745" t="str">
            <v>CyF_CCE742</v>
          </cell>
          <cell r="C745" t="str">
            <v>Lija Nº 80 , Tipo Velcro Para Pulidora Tamaño 4,5”</v>
          </cell>
          <cell r="D745" t="str">
            <v>UN</v>
          </cell>
          <cell r="E745">
            <v>7649.6</v>
          </cell>
          <cell r="F745">
            <v>3374.36</v>
          </cell>
          <cell r="G745">
            <v>6894.6</v>
          </cell>
          <cell r="H745">
            <v>3800.26</v>
          </cell>
          <cell r="I745">
            <v>64745.13</v>
          </cell>
          <cell r="J745">
            <v>3729.32</v>
          </cell>
          <cell r="K745">
            <v>4724.8900000000003</v>
          </cell>
          <cell r="L745">
            <v>3511.44</v>
          </cell>
          <cell r="M745">
            <v>6748.8</v>
          </cell>
          <cell r="N745">
            <v>9103.02</v>
          </cell>
          <cell r="O745">
            <v>4015.49</v>
          </cell>
          <cell r="P745">
            <v>8204.57</v>
          </cell>
          <cell r="Q745">
            <v>4522.3100000000004</v>
          </cell>
          <cell r="R745">
            <v>77046.7</v>
          </cell>
          <cell r="S745">
            <v>4437.8900000000003</v>
          </cell>
          <cell r="T745">
            <v>5622.62</v>
          </cell>
          <cell r="U745">
            <v>4178.6099999999997</v>
          </cell>
          <cell r="V745">
            <v>8031.07</v>
          </cell>
        </row>
        <row r="746">
          <cell r="B746" t="str">
            <v>CyF_CCE743</v>
          </cell>
          <cell r="C746" t="str">
            <v>Lija No. 160 Pliego</v>
          </cell>
          <cell r="D746" t="str">
            <v>UN</v>
          </cell>
          <cell r="E746">
            <v>2550.83</v>
          </cell>
          <cell r="F746">
            <v>1519.67</v>
          </cell>
          <cell r="G746">
            <v>2241.9</v>
          </cell>
          <cell r="H746">
            <v>1734.48</v>
          </cell>
          <cell r="I746">
            <v>2749.18</v>
          </cell>
          <cell r="J746">
            <v>1656.52</v>
          </cell>
          <cell r="K746">
            <v>1892.56</v>
          </cell>
          <cell r="L746">
            <v>4681.93</v>
          </cell>
          <cell r="M746">
            <v>2064.34</v>
          </cell>
          <cell r="N746">
            <v>3035.49</v>
          </cell>
          <cell r="O746">
            <v>1808.41</v>
          </cell>
          <cell r="P746">
            <v>2667.86</v>
          </cell>
          <cell r="Q746">
            <v>2064.0300000000002</v>
          </cell>
          <cell r="R746">
            <v>3271.52</v>
          </cell>
          <cell r="S746">
            <v>1971.26</v>
          </cell>
          <cell r="T746">
            <v>2252.15</v>
          </cell>
          <cell r="U746">
            <v>5571.5</v>
          </cell>
          <cell r="V746">
            <v>2456.56</v>
          </cell>
        </row>
        <row r="747">
          <cell r="B747" t="str">
            <v>CyF_CCE744</v>
          </cell>
          <cell r="C747" t="str">
            <v>Lija No. 180 x rollo de 100 mts</v>
          </cell>
          <cell r="D747" t="str">
            <v>UN</v>
          </cell>
          <cell r="E747">
            <v>917476.84</v>
          </cell>
          <cell r="F747">
            <v>560085.78</v>
          </cell>
          <cell r="G747">
            <v>1054089.79</v>
          </cell>
          <cell r="H747">
            <v>633376.32999999996</v>
          </cell>
          <cell r="I747">
            <v>993090.77</v>
          </cell>
          <cell r="J747">
            <v>616401.85</v>
          </cell>
          <cell r="K747">
            <v>249347.45</v>
          </cell>
          <cell r="L747">
            <v>3897.7</v>
          </cell>
          <cell r="M747">
            <v>681231.44</v>
          </cell>
          <cell r="N747">
            <v>1091797.44</v>
          </cell>
          <cell r="O747">
            <v>666502.07999999996</v>
          </cell>
          <cell r="P747">
            <v>1254366.8500000001</v>
          </cell>
          <cell r="Q747">
            <v>753717.83</v>
          </cell>
          <cell r="R747">
            <v>1181778.02</v>
          </cell>
          <cell r="S747">
            <v>733518.2</v>
          </cell>
          <cell r="T747">
            <v>296723.46999999997</v>
          </cell>
          <cell r="U747">
            <v>4638.26</v>
          </cell>
          <cell r="V747">
            <v>810665.41</v>
          </cell>
        </row>
        <row r="748">
          <cell r="B748" t="str">
            <v>CyF_CCE745</v>
          </cell>
          <cell r="C748" t="str">
            <v>Lija No. 60 Pliego</v>
          </cell>
          <cell r="D748" t="str">
            <v>UN</v>
          </cell>
          <cell r="E748">
            <v>2550.83</v>
          </cell>
          <cell r="F748">
            <v>1683.43</v>
          </cell>
          <cell r="G748">
            <v>2065.7800000000002</v>
          </cell>
          <cell r="H748">
            <v>1851.4</v>
          </cell>
          <cell r="I748">
            <v>2769.09</v>
          </cell>
          <cell r="J748">
            <v>1905</v>
          </cell>
          <cell r="K748">
            <v>2057.12</v>
          </cell>
          <cell r="L748">
            <v>4681.93</v>
          </cell>
          <cell r="M748">
            <v>2207.2600000000002</v>
          </cell>
          <cell r="N748">
            <v>3035.49</v>
          </cell>
          <cell r="O748">
            <v>2003.28</v>
          </cell>
          <cell r="P748">
            <v>2458.2800000000002</v>
          </cell>
          <cell r="Q748">
            <v>2203.17</v>
          </cell>
          <cell r="R748">
            <v>3295.22</v>
          </cell>
          <cell r="S748">
            <v>2266.9499999999998</v>
          </cell>
          <cell r="T748">
            <v>2447.9699999999998</v>
          </cell>
          <cell r="U748">
            <v>5571.5</v>
          </cell>
          <cell r="V748">
            <v>2626.64</v>
          </cell>
        </row>
        <row r="749">
          <cell r="B749" t="str">
            <v>CyF_CCE746</v>
          </cell>
          <cell r="C749" t="str">
            <v>Lija Para Velcro 5" #150 Pulidora Roto-Orbital</v>
          </cell>
          <cell r="D749" t="str">
            <v>UN</v>
          </cell>
          <cell r="E749">
            <v>11896.65</v>
          </cell>
          <cell r="F749">
            <v>3030.96</v>
          </cell>
          <cell r="G749">
            <v>6894.6</v>
          </cell>
          <cell r="H749">
            <v>3410.48</v>
          </cell>
          <cell r="I749">
            <v>42333.36</v>
          </cell>
          <cell r="J749">
            <v>3352.81</v>
          </cell>
          <cell r="K749">
            <v>4724.8900000000003</v>
          </cell>
          <cell r="L749">
            <v>8973.68</v>
          </cell>
          <cell r="M749">
            <v>6748.8</v>
          </cell>
          <cell r="N749">
            <v>14157.01</v>
          </cell>
          <cell r="O749">
            <v>3606.84</v>
          </cell>
          <cell r="P749">
            <v>8204.57</v>
          </cell>
          <cell r="Q749">
            <v>4058.47</v>
          </cell>
          <cell r="R749">
            <v>50376.7</v>
          </cell>
          <cell r="S749">
            <v>3989.84</v>
          </cell>
          <cell r="T749">
            <v>5622.62</v>
          </cell>
          <cell r="U749">
            <v>10678.68</v>
          </cell>
          <cell r="V749">
            <v>8031.07</v>
          </cell>
        </row>
        <row r="750">
          <cell r="B750" t="str">
            <v>CyF_CCE747</v>
          </cell>
          <cell r="C750" t="str">
            <v>Lija Roja No. 100. Pliego</v>
          </cell>
          <cell r="D750" t="str">
            <v>UN</v>
          </cell>
          <cell r="E750">
            <v>2550.83</v>
          </cell>
          <cell r="F750">
            <v>2270.77</v>
          </cell>
          <cell r="G750">
            <v>2065.7800000000002</v>
          </cell>
          <cell r="H750">
            <v>2630.95</v>
          </cell>
          <cell r="I750">
            <v>2689.41</v>
          </cell>
          <cell r="J750">
            <v>2436.06</v>
          </cell>
          <cell r="K750">
            <v>3239.42</v>
          </cell>
          <cell r="L750">
            <v>8973.68</v>
          </cell>
          <cell r="M750">
            <v>2048.46</v>
          </cell>
          <cell r="N750">
            <v>3035.49</v>
          </cell>
          <cell r="O750">
            <v>2702.22</v>
          </cell>
          <cell r="P750">
            <v>2458.2800000000002</v>
          </cell>
          <cell r="Q750">
            <v>3130.83</v>
          </cell>
          <cell r="R750">
            <v>3200.4</v>
          </cell>
          <cell r="S750">
            <v>2898.91</v>
          </cell>
          <cell r="T750">
            <v>3854.91</v>
          </cell>
          <cell r="U750">
            <v>10678.68</v>
          </cell>
          <cell r="V750">
            <v>2437.67</v>
          </cell>
        </row>
        <row r="751">
          <cell r="B751" t="str">
            <v>CyF_CCE748</v>
          </cell>
          <cell r="C751" t="str">
            <v>Lija Tipo Velcro Para Pulidora Roto-Orbital</v>
          </cell>
          <cell r="D751" t="str">
            <v>UN</v>
          </cell>
          <cell r="E751">
            <v>11896.65</v>
          </cell>
          <cell r="F751">
            <v>3030.96</v>
          </cell>
          <cell r="G751">
            <v>6894.6</v>
          </cell>
          <cell r="H751">
            <v>3410.48</v>
          </cell>
          <cell r="I751">
            <v>42333.36</v>
          </cell>
          <cell r="J751">
            <v>3352.81</v>
          </cell>
          <cell r="K751">
            <v>4724.8900000000003</v>
          </cell>
          <cell r="L751">
            <v>8973.68</v>
          </cell>
          <cell r="M751">
            <v>6748.8</v>
          </cell>
          <cell r="N751">
            <v>14157.01</v>
          </cell>
          <cell r="O751">
            <v>3606.84</v>
          </cell>
          <cell r="P751">
            <v>8204.57</v>
          </cell>
          <cell r="Q751">
            <v>4058.47</v>
          </cell>
          <cell r="R751">
            <v>50376.7</v>
          </cell>
          <cell r="S751">
            <v>3989.84</v>
          </cell>
          <cell r="T751">
            <v>5622.62</v>
          </cell>
          <cell r="U751">
            <v>10678.68</v>
          </cell>
          <cell r="V751">
            <v>8031.07</v>
          </cell>
        </row>
        <row r="752">
          <cell r="B752" t="str">
            <v>CyF_CCE749</v>
          </cell>
          <cell r="C752" t="str">
            <v>Lijadora Electrica Orbital Neumatica De 6"</v>
          </cell>
          <cell r="D752" t="str">
            <v>UN</v>
          </cell>
          <cell r="E752">
            <v>1019416.15</v>
          </cell>
          <cell r="F752">
            <v>1903081.15</v>
          </cell>
          <cell r="G752">
            <v>2149482.23</v>
          </cell>
          <cell r="H752">
            <v>2124246.7799999998</v>
          </cell>
          <cell r="I752">
            <v>215949.94</v>
          </cell>
          <cell r="J752">
            <v>2122297.9300000002</v>
          </cell>
          <cell r="K752">
            <v>746276.83</v>
          </cell>
          <cell r="L752">
            <v>780320.43</v>
          </cell>
          <cell r="M752">
            <v>2524684.98</v>
          </cell>
          <cell r="N752">
            <v>1213105.22</v>
          </cell>
          <cell r="O752">
            <v>2264666.5699999998</v>
          </cell>
          <cell r="P752">
            <v>2557883.85</v>
          </cell>
          <cell r="Q752">
            <v>2527853.67</v>
          </cell>
          <cell r="R752">
            <v>256980.43</v>
          </cell>
          <cell r="S752">
            <v>2525534.54</v>
          </cell>
          <cell r="T752">
            <v>888069.43</v>
          </cell>
          <cell r="U752">
            <v>928581.31</v>
          </cell>
          <cell r="V752">
            <v>3004375.13</v>
          </cell>
        </row>
        <row r="753">
          <cell r="B753" t="str">
            <v>CyF_CCE750</v>
          </cell>
          <cell r="C753" t="str">
            <v>Limahoya Lisa Teja L=3.05 M. O .. Color Verde, Azul O Rojo Según Diseño.</v>
          </cell>
          <cell r="D753" t="str">
            <v>UN</v>
          </cell>
          <cell r="E753">
            <v>67962.899999999994</v>
          </cell>
          <cell r="F753">
            <v>43737.42</v>
          </cell>
          <cell r="G753">
            <v>54170.82</v>
          </cell>
          <cell r="H753">
            <v>50475.22</v>
          </cell>
          <cell r="I753">
            <v>45620.42</v>
          </cell>
          <cell r="J753">
            <v>47120.67</v>
          </cell>
          <cell r="K753">
            <v>152234.07</v>
          </cell>
          <cell r="L753">
            <v>163867.29</v>
          </cell>
          <cell r="M753">
            <v>36364.1</v>
          </cell>
          <cell r="N753">
            <v>80875.850000000006</v>
          </cell>
          <cell r="O753">
            <v>52047.53</v>
          </cell>
          <cell r="P753">
            <v>64463.28</v>
          </cell>
          <cell r="Q753">
            <v>60065.51</v>
          </cell>
          <cell r="R753">
            <v>54288.3</v>
          </cell>
          <cell r="S753">
            <v>56073.599999999999</v>
          </cell>
          <cell r="T753">
            <v>181158.54</v>
          </cell>
          <cell r="U753">
            <v>195002.08</v>
          </cell>
          <cell r="V753">
            <v>43273.279999999999</v>
          </cell>
        </row>
        <row r="754">
          <cell r="B754" t="str">
            <v>CyF_CCE751</v>
          </cell>
          <cell r="C754" t="str">
            <v>Limpiador Liquido Pvc 1/4</v>
          </cell>
          <cell r="D754" t="str">
            <v>UN</v>
          </cell>
          <cell r="E754">
            <v>51892.83</v>
          </cell>
          <cell r="F754">
            <v>60446.11</v>
          </cell>
          <cell r="G754">
            <v>80060.22</v>
          </cell>
          <cell r="H754">
            <v>69963.72</v>
          </cell>
          <cell r="I754">
            <v>103393</v>
          </cell>
          <cell r="J754">
            <v>64916</v>
          </cell>
          <cell r="K754">
            <v>74085.19</v>
          </cell>
          <cell r="L754">
            <v>163867.29</v>
          </cell>
          <cell r="M754">
            <v>82414.710000000006</v>
          </cell>
          <cell r="N754">
            <v>61752.47</v>
          </cell>
          <cell r="O754">
            <v>71930.87</v>
          </cell>
          <cell r="P754">
            <v>95271.66</v>
          </cell>
          <cell r="Q754">
            <v>83256.83</v>
          </cell>
          <cell r="R754">
            <v>123037.67</v>
          </cell>
          <cell r="S754">
            <v>77250.039999999994</v>
          </cell>
          <cell r="T754">
            <v>88161.38</v>
          </cell>
          <cell r="U754">
            <v>195002.08</v>
          </cell>
          <cell r="V754">
            <v>98073.5</v>
          </cell>
        </row>
        <row r="755">
          <cell r="B755" t="str">
            <v>CyF_CCE752</v>
          </cell>
          <cell r="C755" t="str">
            <v>Limpiador Para Tuberia En Pvc X 500 Ml</v>
          </cell>
          <cell r="D755" t="str">
            <v>UN</v>
          </cell>
          <cell r="E755">
            <v>51892.83</v>
          </cell>
          <cell r="F755">
            <v>119232.8</v>
          </cell>
          <cell r="G755">
            <v>80060.22</v>
          </cell>
          <cell r="H755">
            <v>136224.63</v>
          </cell>
          <cell r="I755">
            <v>136462.82</v>
          </cell>
          <cell r="J755">
            <v>129832.02</v>
          </cell>
          <cell r="K755">
            <v>47908.51</v>
          </cell>
          <cell r="L755">
            <v>132654.47</v>
          </cell>
          <cell r="M755">
            <v>82414.710000000006</v>
          </cell>
          <cell r="N755">
            <v>61752.47</v>
          </cell>
          <cell r="O755">
            <v>141887.03</v>
          </cell>
          <cell r="P755">
            <v>95271.66</v>
          </cell>
          <cell r="Q755">
            <v>162107.31</v>
          </cell>
          <cell r="R755">
            <v>162390.76</v>
          </cell>
          <cell r="S755">
            <v>154500.1</v>
          </cell>
          <cell r="T755">
            <v>57011.13</v>
          </cell>
          <cell r="U755">
            <v>157858.82</v>
          </cell>
          <cell r="V755">
            <v>98073.5</v>
          </cell>
        </row>
        <row r="756">
          <cell r="B756" t="str">
            <v>CyF_CCE753</v>
          </cell>
          <cell r="C756" t="str">
            <v>Llave De Paso En Acero De 1 1/2"</v>
          </cell>
          <cell r="D756" t="str">
            <v>UN</v>
          </cell>
          <cell r="E756">
            <v>125729.71</v>
          </cell>
          <cell r="F756">
            <v>121364</v>
          </cell>
          <cell r="G756">
            <v>42225.09</v>
          </cell>
          <cell r="H756">
            <v>134470.67000000001</v>
          </cell>
          <cell r="I756">
            <v>22312.17</v>
          </cell>
          <cell r="J756">
            <v>136341.56</v>
          </cell>
          <cell r="K756">
            <v>330012.53000000003</v>
          </cell>
          <cell r="L756">
            <v>132654.47</v>
          </cell>
          <cell r="M756">
            <v>71457.850000000006</v>
          </cell>
          <cell r="N756">
            <v>149618.35</v>
          </cell>
          <cell r="O756">
            <v>144423.16</v>
          </cell>
          <cell r="P756">
            <v>50247.86</v>
          </cell>
          <cell r="Q756">
            <v>160020.1</v>
          </cell>
          <cell r="R756">
            <v>26551.48</v>
          </cell>
          <cell r="S756">
            <v>162246.46</v>
          </cell>
          <cell r="T756">
            <v>392714.91</v>
          </cell>
          <cell r="U756">
            <v>157858.82</v>
          </cell>
          <cell r="V756">
            <v>85034.84</v>
          </cell>
        </row>
        <row r="757">
          <cell r="B757" t="str">
            <v>CyF_CCE754</v>
          </cell>
          <cell r="C757" t="str">
            <v>Llave De Paso Pvc De 1 Pulgada</v>
          </cell>
          <cell r="D757" t="str">
            <v>UN</v>
          </cell>
          <cell r="E757">
            <v>11896.65</v>
          </cell>
          <cell r="F757">
            <v>42393.56</v>
          </cell>
          <cell r="G757">
            <v>22313.61</v>
          </cell>
          <cell r="H757">
            <v>49695.68</v>
          </cell>
          <cell r="I757">
            <v>23706.68</v>
          </cell>
          <cell r="J757">
            <v>44901.52</v>
          </cell>
          <cell r="K757">
            <v>31312.97</v>
          </cell>
          <cell r="L757">
            <v>17557.21</v>
          </cell>
          <cell r="M757">
            <v>18896.63</v>
          </cell>
          <cell r="N757">
            <v>14157.01</v>
          </cell>
          <cell r="O757">
            <v>50448.34</v>
          </cell>
          <cell r="P757">
            <v>26553.200000000001</v>
          </cell>
          <cell r="Q757">
            <v>59137.86</v>
          </cell>
          <cell r="R757">
            <v>28210.95</v>
          </cell>
          <cell r="S757">
            <v>53432.81</v>
          </cell>
          <cell r="T757">
            <v>37262.43</v>
          </cell>
          <cell r="U757">
            <v>20893.080000000002</v>
          </cell>
          <cell r="V757">
            <v>22486.99</v>
          </cell>
        </row>
        <row r="758">
          <cell r="B758" t="str">
            <v>CyF_CCE755</v>
          </cell>
          <cell r="C758" t="str">
            <v>Llave De Paso Pvc De 1/2 Pulgada</v>
          </cell>
          <cell r="D758" t="str">
            <v>UN</v>
          </cell>
          <cell r="E758">
            <v>4759.53</v>
          </cell>
          <cell r="F758">
            <v>21886.75</v>
          </cell>
          <cell r="G758">
            <v>9293.85</v>
          </cell>
          <cell r="H758">
            <v>24516.54</v>
          </cell>
          <cell r="I758">
            <v>9661.9599999999991</v>
          </cell>
          <cell r="J758">
            <v>24321.64</v>
          </cell>
          <cell r="K758">
            <v>16908.8</v>
          </cell>
          <cell r="L758">
            <v>17557.21</v>
          </cell>
          <cell r="M758">
            <v>7701.56</v>
          </cell>
          <cell r="N758">
            <v>5663.84</v>
          </cell>
          <cell r="O758">
            <v>26045.23</v>
          </cell>
          <cell r="P758">
            <v>11059.68</v>
          </cell>
          <cell r="Q758">
            <v>29174.68</v>
          </cell>
          <cell r="R758">
            <v>11497.73</v>
          </cell>
          <cell r="S758">
            <v>28942.75</v>
          </cell>
          <cell r="T758">
            <v>20121.47</v>
          </cell>
          <cell r="U758">
            <v>20893.080000000002</v>
          </cell>
          <cell r="V758">
            <v>9164.86</v>
          </cell>
        </row>
        <row r="759">
          <cell r="B759" t="str">
            <v>CyF_CCE756</v>
          </cell>
          <cell r="C759" t="str">
            <v>Llave De Paso Pvc De 2 Pulgada</v>
          </cell>
          <cell r="D759" t="str">
            <v>UN</v>
          </cell>
          <cell r="E759">
            <v>22089.85</v>
          </cell>
          <cell r="F759">
            <v>82987.960000000006</v>
          </cell>
          <cell r="G759">
            <v>51273.53</v>
          </cell>
          <cell r="H759">
            <v>92570.38</v>
          </cell>
          <cell r="I759">
            <v>45620.42</v>
          </cell>
          <cell r="J759">
            <v>92609.37</v>
          </cell>
          <cell r="K759">
            <v>85684.45</v>
          </cell>
          <cell r="L759">
            <v>29652.17</v>
          </cell>
          <cell r="M759">
            <v>30329.88</v>
          </cell>
          <cell r="N759">
            <v>26286.92</v>
          </cell>
          <cell r="O759">
            <v>98755.67</v>
          </cell>
          <cell r="P759">
            <v>61015.5</v>
          </cell>
          <cell r="Q759">
            <v>110158.75</v>
          </cell>
          <cell r="R759">
            <v>54288.3</v>
          </cell>
          <cell r="S759">
            <v>110205.15</v>
          </cell>
          <cell r="T759">
            <v>101964.5</v>
          </cell>
          <cell r="U759">
            <v>35286.080000000002</v>
          </cell>
          <cell r="V759">
            <v>36092.559999999998</v>
          </cell>
        </row>
        <row r="760">
          <cell r="B760" t="str">
            <v>CyF_CCE757</v>
          </cell>
          <cell r="C760" t="str">
            <v>Llave De Paso Pvc De 3/4 Pulgada</v>
          </cell>
          <cell r="D760" t="str">
            <v>UN</v>
          </cell>
          <cell r="E760">
            <v>7649.6</v>
          </cell>
          <cell r="F760">
            <v>29432.69</v>
          </cell>
          <cell r="G760">
            <v>15574.93</v>
          </cell>
          <cell r="H760">
            <v>32935.58</v>
          </cell>
          <cell r="I760">
            <v>17132.560000000001</v>
          </cell>
          <cell r="J760">
            <v>32740.69</v>
          </cell>
          <cell r="K760">
            <v>23360.22</v>
          </cell>
          <cell r="L760">
            <v>25360.42</v>
          </cell>
          <cell r="M760">
            <v>7225.18</v>
          </cell>
          <cell r="N760">
            <v>9103.02</v>
          </cell>
          <cell r="O760">
            <v>35024.9</v>
          </cell>
          <cell r="P760">
            <v>18534.169999999998</v>
          </cell>
          <cell r="Q760">
            <v>39193.339999999997</v>
          </cell>
          <cell r="R760">
            <v>20387.75</v>
          </cell>
          <cell r="S760">
            <v>38961.42</v>
          </cell>
          <cell r="T760">
            <v>27798.66</v>
          </cell>
          <cell r="U760">
            <v>30178.9</v>
          </cell>
          <cell r="V760">
            <v>8597.9599999999991</v>
          </cell>
        </row>
        <row r="761">
          <cell r="B761" t="str">
            <v>CyF_CCE758</v>
          </cell>
          <cell r="C761" t="str">
            <v>Llave Mezcladora Para Lavamanos + Manguera Palastica</v>
          </cell>
          <cell r="D761" t="str">
            <v>UN</v>
          </cell>
          <cell r="E761">
            <v>110437.75</v>
          </cell>
          <cell r="F761">
            <v>97280.83</v>
          </cell>
          <cell r="G761">
            <v>105509.31</v>
          </cell>
          <cell r="H761">
            <v>100365.79</v>
          </cell>
          <cell r="I761">
            <v>143634.6</v>
          </cell>
          <cell r="J761">
            <v>101135.4</v>
          </cell>
          <cell r="K761">
            <v>25750.81</v>
          </cell>
          <cell r="L761">
            <v>92077.82</v>
          </cell>
          <cell r="M761">
            <v>100676.16</v>
          </cell>
          <cell r="N761">
            <v>131420.92000000001</v>
          </cell>
          <cell r="O761">
            <v>115764.19</v>
          </cell>
          <cell r="P761">
            <v>125556.08</v>
          </cell>
          <cell r="Q761">
            <v>119435.29</v>
          </cell>
          <cell r="R761">
            <v>170925.17</v>
          </cell>
          <cell r="S761">
            <v>120351.13</v>
          </cell>
          <cell r="T761">
            <v>30643.46</v>
          </cell>
          <cell r="U761">
            <v>109572.61</v>
          </cell>
          <cell r="V761">
            <v>119804.63</v>
          </cell>
        </row>
        <row r="762">
          <cell r="B762" t="str">
            <v>CyF_CCE759</v>
          </cell>
          <cell r="C762" t="str">
            <v>Malla En Acero Electrosoldada 4* 6 En Pulgadas X 1,80 Metros De Ancho</v>
          </cell>
          <cell r="D762" t="str">
            <v>UN</v>
          </cell>
          <cell r="E762">
            <v>210682.26</v>
          </cell>
          <cell r="F762">
            <v>313438.08000000002</v>
          </cell>
          <cell r="G762">
            <v>615042.71</v>
          </cell>
          <cell r="H762">
            <v>350403.27</v>
          </cell>
          <cell r="I762">
            <v>184274.62</v>
          </cell>
          <cell r="J762">
            <v>349003.99</v>
          </cell>
          <cell r="K762">
            <v>260266.79</v>
          </cell>
          <cell r="L762">
            <v>468192.25</v>
          </cell>
          <cell r="M762">
            <v>590241.78</v>
          </cell>
          <cell r="N762">
            <v>250711.89</v>
          </cell>
          <cell r="O762">
            <v>372991.32</v>
          </cell>
          <cell r="P762">
            <v>731900.82</v>
          </cell>
          <cell r="Q762">
            <v>416979.89</v>
          </cell>
          <cell r="R762">
            <v>219286.8</v>
          </cell>
          <cell r="S762">
            <v>415314.75</v>
          </cell>
          <cell r="T762">
            <v>309717.48</v>
          </cell>
          <cell r="U762">
            <v>557148.78</v>
          </cell>
          <cell r="V762">
            <v>702387.72</v>
          </cell>
        </row>
        <row r="763">
          <cell r="B763" t="str">
            <v>CyF_CCE760</v>
          </cell>
          <cell r="C763" t="str">
            <v>Malla Eslabonada Hueco 2" X 2" Cal. 14 Interior 10 Exterior Recubierta En Pvc Verde,</v>
          </cell>
          <cell r="D763" t="str">
            <v>UN</v>
          </cell>
          <cell r="E763">
            <v>764562.82</v>
          </cell>
          <cell r="F763">
            <v>825400.18</v>
          </cell>
          <cell r="G763">
            <v>640828.16000000003</v>
          </cell>
          <cell r="H763">
            <v>954936.62</v>
          </cell>
          <cell r="I763">
            <v>170130.3</v>
          </cell>
          <cell r="J763">
            <v>886865.42</v>
          </cell>
          <cell r="K763">
            <v>34120.769999999997</v>
          </cell>
          <cell r="L763">
            <v>253604.13</v>
          </cell>
          <cell r="M763">
            <v>753800.84</v>
          </cell>
          <cell r="N763">
            <v>909829.76</v>
          </cell>
          <cell r="O763">
            <v>982226.21</v>
          </cell>
          <cell r="P763">
            <v>762585.51</v>
          </cell>
          <cell r="Q763">
            <v>1136374.58</v>
          </cell>
          <cell r="R763">
            <v>202455.06</v>
          </cell>
          <cell r="S763">
            <v>1055369.8500000001</v>
          </cell>
          <cell r="T763">
            <v>40603.72</v>
          </cell>
          <cell r="U763">
            <v>301788.90999999997</v>
          </cell>
          <cell r="V763">
            <v>897023</v>
          </cell>
        </row>
        <row r="764">
          <cell r="B764" t="str">
            <v>CyF_CCE761</v>
          </cell>
          <cell r="C764" t="str">
            <v>Malla Eslabonada Hueco 2.1/4" X 2.1/4" Cal. 14 Interior 10 Exterior Recubierta En Pvc Verde</v>
          </cell>
          <cell r="D764" t="str">
            <v>UN</v>
          </cell>
          <cell r="E764">
            <v>764562.82</v>
          </cell>
          <cell r="F764">
            <v>825400.18</v>
          </cell>
          <cell r="G764">
            <v>1113938.26</v>
          </cell>
          <cell r="H764">
            <v>954936.62</v>
          </cell>
          <cell r="I764">
            <v>176505.2</v>
          </cell>
          <cell r="J764">
            <v>886865.42</v>
          </cell>
          <cell r="K764">
            <v>39371.11</v>
          </cell>
          <cell r="L764">
            <v>253604.13</v>
          </cell>
          <cell r="M764">
            <v>825735.07</v>
          </cell>
          <cell r="N764">
            <v>909829.76</v>
          </cell>
          <cell r="O764">
            <v>982226.21</v>
          </cell>
          <cell r="P764">
            <v>1325586.53</v>
          </cell>
          <cell r="Q764">
            <v>1136374.58</v>
          </cell>
          <cell r="R764">
            <v>210041.19</v>
          </cell>
          <cell r="S764">
            <v>1055369.8500000001</v>
          </cell>
          <cell r="T764">
            <v>46851.62</v>
          </cell>
          <cell r="U764">
            <v>301788.90999999997</v>
          </cell>
          <cell r="V764">
            <v>982624.73</v>
          </cell>
        </row>
        <row r="765">
          <cell r="B765" t="str">
            <v>CyF_CCE762</v>
          </cell>
          <cell r="C765" t="str">
            <v>Mallas Finas De Alambre De Hierro O Acero; Cinta De Malla X 45 Metros</v>
          </cell>
          <cell r="D765" t="str">
            <v>UN</v>
          </cell>
          <cell r="E765">
            <v>33983.620000000003</v>
          </cell>
          <cell r="F765">
            <v>9643.2000000000007</v>
          </cell>
          <cell r="G765">
            <v>13956.66</v>
          </cell>
          <cell r="H765">
            <v>7308.19</v>
          </cell>
          <cell r="I765">
            <v>168337.36</v>
          </cell>
          <cell r="J765">
            <v>7308.19</v>
          </cell>
          <cell r="K765">
            <v>15218.36</v>
          </cell>
          <cell r="L765">
            <v>34724.26</v>
          </cell>
          <cell r="M765">
            <v>10162.89</v>
          </cell>
          <cell r="N765">
            <v>40440.51</v>
          </cell>
          <cell r="O765">
            <v>11475.41</v>
          </cell>
          <cell r="P765">
            <v>16608.43</v>
          </cell>
          <cell r="Q765">
            <v>8696.75</v>
          </cell>
          <cell r="R765">
            <v>200321.46</v>
          </cell>
          <cell r="S765">
            <v>8696.75</v>
          </cell>
          <cell r="T765">
            <v>18109.849999999999</v>
          </cell>
          <cell r="U765">
            <v>41321.870000000003</v>
          </cell>
          <cell r="V765">
            <v>12093.84</v>
          </cell>
        </row>
        <row r="766">
          <cell r="B766" t="str">
            <v>CyF_CCE763</v>
          </cell>
          <cell r="C766" t="str">
            <v>Manija En Acero Inoxidable 304 De 1"X40 Cm Enfrentados.</v>
          </cell>
          <cell r="D766" t="str">
            <v>UN</v>
          </cell>
          <cell r="E766">
            <v>679613.17</v>
          </cell>
          <cell r="F766">
            <v>231913.19</v>
          </cell>
          <cell r="G766">
            <v>209717.94</v>
          </cell>
          <cell r="H766">
            <v>188064.05</v>
          </cell>
          <cell r="I766">
            <v>171126.37</v>
          </cell>
          <cell r="J766">
            <v>185714.52</v>
          </cell>
          <cell r="K766">
            <v>444330.64</v>
          </cell>
          <cell r="L766">
            <v>1248512.67</v>
          </cell>
          <cell r="M766">
            <v>547843.46</v>
          </cell>
          <cell r="N766">
            <v>808739.67</v>
          </cell>
          <cell r="O766">
            <v>275976.7</v>
          </cell>
          <cell r="P766">
            <v>249564.35</v>
          </cell>
          <cell r="Q766">
            <v>223796.22</v>
          </cell>
          <cell r="R766">
            <v>203640.38</v>
          </cell>
          <cell r="S766">
            <v>221000.28</v>
          </cell>
          <cell r="T766">
            <v>528753.46</v>
          </cell>
          <cell r="U766">
            <v>1485730.08</v>
          </cell>
          <cell r="V766">
            <v>651933.72</v>
          </cell>
        </row>
        <row r="767">
          <cell r="B767" t="str">
            <v>CyF_CCE764</v>
          </cell>
          <cell r="C767" t="str">
            <v>Manija En Acero Inoxidable L=20Cm. Juego X2 Tubular 1/2"</v>
          </cell>
          <cell r="D767" t="str">
            <v>UN</v>
          </cell>
          <cell r="E767">
            <v>67962.899999999994</v>
          </cell>
          <cell r="F767">
            <v>63933.04</v>
          </cell>
          <cell r="G767">
            <v>14170.3</v>
          </cell>
          <cell r="H767">
            <v>71912.58</v>
          </cell>
          <cell r="I767">
            <v>249019.76</v>
          </cell>
          <cell r="J767">
            <v>70747.94</v>
          </cell>
          <cell r="K767">
            <v>26468.27</v>
          </cell>
          <cell r="L767">
            <v>33943.94</v>
          </cell>
          <cell r="M767">
            <v>246132.57</v>
          </cell>
          <cell r="N767">
            <v>80875.850000000006</v>
          </cell>
          <cell r="O767">
            <v>76080.320000000007</v>
          </cell>
          <cell r="P767">
            <v>16862.66</v>
          </cell>
          <cell r="Q767">
            <v>85575.97</v>
          </cell>
          <cell r="R767">
            <v>296333.51</v>
          </cell>
          <cell r="S767">
            <v>84190.05</v>
          </cell>
          <cell r="T767">
            <v>31497.24</v>
          </cell>
          <cell r="U767">
            <v>40393.29</v>
          </cell>
          <cell r="V767">
            <v>292897.76</v>
          </cell>
        </row>
        <row r="768">
          <cell r="B768" t="str">
            <v>CyF_CCE765</v>
          </cell>
          <cell r="C768" t="str">
            <v>Manija En Acero Inoxidable L=60Cm. Juego X2 Tubular 1"</v>
          </cell>
          <cell r="D768" t="str">
            <v>UN</v>
          </cell>
          <cell r="E768">
            <v>764562.82</v>
          </cell>
          <cell r="F768">
            <v>332964.68</v>
          </cell>
          <cell r="G768">
            <v>212000.26</v>
          </cell>
          <cell r="H768">
            <v>292132.65000000002</v>
          </cell>
          <cell r="I768">
            <v>275913.89</v>
          </cell>
          <cell r="J768">
            <v>282991.77</v>
          </cell>
          <cell r="K768">
            <v>55139.47</v>
          </cell>
          <cell r="L768">
            <v>33943.94</v>
          </cell>
          <cell r="M768">
            <v>304886.8</v>
          </cell>
          <cell r="N768">
            <v>909829.76</v>
          </cell>
          <cell r="O768">
            <v>396227.97</v>
          </cell>
          <cell r="P768">
            <v>252280.31</v>
          </cell>
          <cell r="Q768">
            <v>347637.85</v>
          </cell>
          <cell r="R768">
            <v>328337.53000000003</v>
          </cell>
          <cell r="S768">
            <v>336760.21</v>
          </cell>
          <cell r="T768">
            <v>65615.97</v>
          </cell>
          <cell r="U768">
            <v>40393.29</v>
          </cell>
          <cell r="V768">
            <v>362815.29</v>
          </cell>
        </row>
        <row r="769">
          <cell r="B769" t="str">
            <v>CyF_CCE766</v>
          </cell>
          <cell r="C769" t="str">
            <v>Manija En Acero Inoxidable Rimini</v>
          </cell>
          <cell r="D769" t="str">
            <v>UN</v>
          </cell>
          <cell r="E769">
            <v>59468.81</v>
          </cell>
          <cell r="F769">
            <v>110411.89</v>
          </cell>
          <cell r="G769">
            <v>139567.99</v>
          </cell>
          <cell r="H769">
            <v>123751.99</v>
          </cell>
          <cell r="I769">
            <v>117537.32</v>
          </cell>
          <cell r="J769">
            <v>122621.66</v>
          </cell>
          <cell r="K769">
            <v>130131.23</v>
          </cell>
          <cell r="L769">
            <v>187276.9</v>
          </cell>
          <cell r="M769">
            <v>93689.17</v>
          </cell>
          <cell r="N769">
            <v>70767.88</v>
          </cell>
          <cell r="O769">
            <v>131390.15</v>
          </cell>
          <cell r="P769">
            <v>166085.91</v>
          </cell>
          <cell r="Q769">
            <v>147264.87</v>
          </cell>
          <cell r="R769">
            <v>139869.41</v>
          </cell>
          <cell r="S769">
            <v>145919.78</v>
          </cell>
          <cell r="T769">
            <v>154856.16</v>
          </cell>
          <cell r="U769">
            <v>222859.51</v>
          </cell>
          <cell r="V769">
            <v>111490.11</v>
          </cell>
        </row>
        <row r="770">
          <cell r="B770" t="str">
            <v>CyF_CCE767</v>
          </cell>
          <cell r="C770" t="str">
            <v>Manija En Acero Inoxidable.H=20Cm.</v>
          </cell>
          <cell r="D770" t="str">
            <v>UN</v>
          </cell>
          <cell r="E770">
            <v>67962.899999999994</v>
          </cell>
          <cell r="F770">
            <v>65778.14</v>
          </cell>
          <cell r="G770">
            <v>14047.59</v>
          </cell>
          <cell r="H770">
            <v>73081.88</v>
          </cell>
          <cell r="I770">
            <v>9363.15</v>
          </cell>
          <cell r="J770">
            <v>73695.77</v>
          </cell>
          <cell r="K770">
            <v>13123.7</v>
          </cell>
          <cell r="L770">
            <v>58524.03</v>
          </cell>
          <cell r="M770">
            <v>123860.26</v>
          </cell>
          <cell r="N770">
            <v>80875.850000000006</v>
          </cell>
          <cell r="O770">
            <v>78275.990000000005</v>
          </cell>
          <cell r="P770">
            <v>16716.63</v>
          </cell>
          <cell r="Q770">
            <v>86967.44</v>
          </cell>
          <cell r="R770">
            <v>11142.15</v>
          </cell>
          <cell r="S770">
            <v>87697.97</v>
          </cell>
          <cell r="T770">
            <v>15617.2</v>
          </cell>
          <cell r="U770">
            <v>69643.600000000006</v>
          </cell>
          <cell r="V770">
            <v>147393.71</v>
          </cell>
        </row>
        <row r="771">
          <cell r="B771" t="str">
            <v>CyF_CCE768</v>
          </cell>
          <cell r="C771" t="str">
            <v>Manija Tubular Curva Acero Para Mueble 1/2 X 15 Cm</v>
          </cell>
          <cell r="D771" t="str">
            <v>UN</v>
          </cell>
          <cell r="E771">
            <v>7649.6</v>
          </cell>
          <cell r="F771">
            <v>11264.33</v>
          </cell>
          <cell r="G771">
            <v>11260.03</v>
          </cell>
          <cell r="H771">
            <v>12667.52</v>
          </cell>
          <cell r="I771">
            <v>29782.77</v>
          </cell>
          <cell r="J771">
            <v>12467.77</v>
          </cell>
          <cell r="K771">
            <v>10499.25</v>
          </cell>
          <cell r="L771">
            <v>27311.22</v>
          </cell>
          <cell r="M771">
            <v>3175.91</v>
          </cell>
          <cell r="N771">
            <v>9103.02</v>
          </cell>
          <cell r="O771">
            <v>13404.55</v>
          </cell>
          <cell r="P771">
            <v>13399.44</v>
          </cell>
          <cell r="Q771">
            <v>15074.35</v>
          </cell>
          <cell r="R771">
            <v>35441.5</v>
          </cell>
          <cell r="S771">
            <v>14836.65</v>
          </cell>
          <cell r="T771">
            <v>12494.11</v>
          </cell>
          <cell r="U771">
            <v>32500.35</v>
          </cell>
          <cell r="V771">
            <v>3779.33</v>
          </cell>
        </row>
        <row r="772">
          <cell r="B772" t="str">
            <v>CyF_CCE769</v>
          </cell>
          <cell r="C772" t="str">
            <v>Manija Tubular Curva Acero Para Mueble 1/2 X 20 Cm</v>
          </cell>
          <cell r="D772" t="str">
            <v>UN</v>
          </cell>
          <cell r="E772">
            <v>7649.6</v>
          </cell>
          <cell r="F772">
            <v>16678.16</v>
          </cell>
          <cell r="G772">
            <v>13230.53</v>
          </cell>
          <cell r="H772">
            <v>18669.990000000002</v>
          </cell>
          <cell r="I772">
            <v>45122.37</v>
          </cell>
          <cell r="J772">
            <v>18545.75</v>
          </cell>
          <cell r="K772">
            <v>13123.7</v>
          </cell>
          <cell r="L772">
            <v>49940.51</v>
          </cell>
          <cell r="M772">
            <v>5081.45</v>
          </cell>
          <cell r="N772">
            <v>9103.02</v>
          </cell>
          <cell r="O772">
            <v>19847.009999999998</v>
          </cell>
          <cell r="P772">
            <v>15744.33</v>
          </cell>
          <cell r="Q772">
            <v>22217.29</v>
          </cell>
          <cell r="R772">
            <v>53695.62</v>
          </cell>
          <cell r="S772">
            <v>22069.439999999999</v>
          </cell>
          <cell r="T772">
            <v>15617.2</v>
          </cell>
          <cell r="U772">
            <v>59429.21</v>
          </cell>
          <cell r="V772">
            <v>6046.93</v>
          </cell>
        </row>
        <row r="773">
          <cell r="B773" t="str">
            <v>CyF_CCE770</v>
          </cell>
          <cell r="C773" t="str">
            <v>Marco De Segueta Fijo</v>
          </cell>
          <cell r="D773" t="str">
            <v>UN</v>
          </cell>
          <cell r="E773">
            <v>33983.620000000003</v>
          </cell>
          <cell r="F773">
            <v>41413.370000000003</v>
          </cell>
          <cell r="G773">
            <v>55861.27</v>
          </cell>
          <cell r="H773">
            <v>45797.99</v>
          </cell>
          <cell r="I773">
            <v>36842.959999999999</v>
          </cell>
          <cell r="J773">
            <v>46612.01</v>
          </cell>
          <cell r="K773">
            <v>37081.57</v>
          </cell>
          <cell r="L773">
            <v>27311.22</v>
          </cell>
          <cell r="M773">
            <v>28106.75</v>
          </cell>
          <cell r="N773">
            <v>40440.51</v>
          </cell>
          <cell r="O773">
            <v>49281.91</v>
          </cell>
          <cell r="P773">
            <v>66474.91</v>
          </cell>
          <cell r="Q773">
            <v>54499.61</v>
          </cell>
          <cell r="R773">
            <v>43843.12</v>
          </cell>
          <cell r="S773">
            <v>55468.29</v>
          </cell>
          <cell r="T773">
            <v>44127.07</v>
          </cell>
          <cell r="U773">
            <v>32500.35</v>
          </cell>
          <cell r="V773">
            <v>33447.03</v>
          </cell>
        </row>
        <row r="774">
          <cell r="B774" t="str">
            <v>CyF_CCE771</v>
          </cell>
          <cell r="C774" t="str">
            <v>Marco Y Segueta 12”</v>
          </cell>
          <cell r="D774" t="str">
            <v>UN</v>
          </cell>
          <cell r="E774">
            <v>33983.620000000003</v>
          </cell>
          <cell r="F774">
            <v>50096.88</v>
          </cell>
          <cell r="G774">
            <v>55861.27</v>
          </cell>
          <cell r="H774">
            <v>56321.77</v>
          </cell>
          <cell r="I774">
            <v>49305.91</v>
          </cell>
          <cell r="J774">
            <v>55464.66</v>
          </cell>
          <cell r="K774">
            <v>37081.57</v>
          </cell>
          <cell r="L774">
            <v>50291.65</v>
          </cell>
          <cell r="M774">
            <v>39301.82</v>
          </cell>
          <cell r="N774">
            <v>40440.51</v>
          </cell>
          <cell r="O774">
            <v>59615.29</v>
          </cell>
          <cell r="P774">
            <v>66474.91</v>
          </cell>
          <cell r="Q774">
            <v>67022.91</v>
          </cell>
          <cell r="R774">
            <v>58674.03</v>
          </cell>
          <cell r="S774">
            <v>66002.95</v>
          </cell>
          <cell r="T774">
            <v>44127.07</v>
          </cell>
          <cell r="U774">
            <v>59847.06</v>
          </cell>
          <cell r="V774">
            <v>46769.17</v>
          </cell>
        </row>
        <row r="775">
          <cell r="B775" t="str">
            <v>CyF_CCE772</v>
          </cell>
          <cell r="C775" t="str">
            <v>Martillo 16 Oz Mango Madera</v>
          </cell>
          <cell r="D775" t="str">
            <v>UN</v>
          </cell>
          <cell r="E775">
            <v>49272.71</v>
          </cell>
          <cell r="F775">
            <v>30970.26</v>
          </cell>
          <cell r="G775">
            <v>53307.55</v>
          </cell>
          <cell r="H775">
            <v>34884.410000000003</v>
          </cell>
          <cell r="I775">
            <v>57573.37</v>
          </cell>
          <cell r="J775">
            <v>34222.78</v>
          </cell>
          <cell r="K775">
            <v>35098.07</v>
          </cell>
          <cell r="L775">
            <v>89736.85</v>
          </cell>
          <cell r="M775">
            <v>39540.01</v>
          </cell>
          <cell r="N775">
            <v>58634.52</v>
          </cell>
          <cell r="O775">
            <v>36854.61</v>
          </cell>
          <cell r="P775">
            <v>63435.98</v>
          </cell>
          <cell r="Q775">
            <v>41512.449999999997</v>
          </cell>
          <cell r="R775">
            <v>68512.31</v>
          </cell>
          <cell r="S775">
            <v>40725.11</v>
          </cell>
          <cell r="T775">
            <v>41766.699999999997</v>
          </cell>
          <cell r="U775">
            <v>106786.85</v>
          </cell>
          <cell r="V775">
            <v>47052.61</v>
          </cell>
        </row>
        <row r="776">
          <cell r="B776" t="str">
            <v>CyF_CCE773</v>
          </cell>
          <cell r="C776" t="str">
            <v>Masilla En Polvo Saco Por 25 Kg</v>
          </cell>
          <cell r="D776" t="str">
            <v>UN</v>
          </cell>
          <cell r="E776">
            <v>52672.37</v>
          </cell>
          <cell r="F776">
            <v>74625.320000000007</v>
          </cell>
          <cell r="G776">
            <v>101695.34</v>
          </cell>
          <cell r="H776">
            <v>85554.52</v>
          </cell>
          <cell r="I776">
            <v>85642.880000000005</v>
          </cell>
          <cell r="J776">
            <v>80964.78</v>
          </cell>
          <cell r="K776">
            <v>94490.37</v>
          </cell>
          <cell r="L776">
            <v>132654.47</v>
          </cell>
          <cell r="M776">
            <v>68281.94</v>
          </cell>
          <cell r="N776">
            <v>62680.12</v>
          </cell>
          <cell r="O776">
            <v>88804.13</v>
          </cell>
          <cell r="P776">
            <v>121017.45</v>
          </cell>
          <cell r="Q776">
            <v>101809.88</v>
          </cell>
          <cell r="R776">
            <v>101915.03</v>
          </cell>
          <cell r="S776">
            <v>96348.09</v>
          </cell>
          <cell r="T776">
            <v>112443.54</v>
          </cell>
          <cell r="U776">
            <v>157858.82</v>
          </cell>
          <cell r="V776">
            <v>81255.509999999995</v>
          </cell>
        </row>
        <row r="777">
          <cell r="B777" t="str">
            <v>CyF_CCE774</v>
          </cell>
          <cell r="C777" t="str">
            <v>Masilla Lisa X 5 Gl - (Para Páneles De Yeso)</v>
          </cell>
          <cell r="D777" t="str">
            <v>UN</v>
          </cell>
          <cell r="E777">
            <v>23788.959999999999</v>
          </cell>
          <cell r="F777">
            <v>76140.399999999994</v>
          </cell>
          <cell r="G777">
            <v>101481.68</v>
          </cell>
          <cell r="H777">
            <v>85554.52</v>
          </cell>
          <cell r="I777">
            <v>87455.74</v>
          </cell>
          <cell r="J777">
            <v>84345.56</v>
          </cell>
          <cell r="K777">
            <v>64843.31</v>
          </cell>
          <cell r="L777">
            <v>21848.98</v>
          </cell>
          <cell r="M777">
            <v>66535.19</v>
          </cell>
          <cell r="N777">
            <v>28308.86</v>
          </cell>
          <cell r="O777">
            <v>90607.08</v>
          </cell>
          <cell r="P777">
            <v>120763.2</v>
          </cell>
          <cell r="Q777">
            <v>101809.88</v>
          </cell>
          <cell r="R777">
            <v>104072.33</v>
          </cell>
          <cell r="S777">
            <v>100371.22</v>
          </cell>
          <cell r="T777">
            <v>77163.539999999994</v>
          </cell>
          <cell r="U777">
            <v>26000.29</v>
          </cell>
          <cell r="V777">
            <v>79176.88</v>
          </cell>
        </row>
        <row r="778">
          <cell r="B778" t="str">
            <v>CyF_CCE775</v>
          </cell>
          <cell r="C778" t="str">
            <v>Masilla Para Juntas De Planchas De Yeso Para Texturizar Superficies</v>
          </cell>
          <cell r="D778" t="str">
            <v>GAL</v>
          </cell>
          <cell r="E778">
            <v>84952.55</v>
          </cell>
          <cell r="F778">
            <v>99958.22</v>
          </cell>
          <cell r="G778">
            <v>68364.22</v>
          </cell>
          <cell r="H778">
            <v>114982.16</v>
          </cell>
          <cell r="I778">
            <v>57573.37</v>
          </cell>
          <cell r="J778">
            <v>108065.11</v>
          </cell>
          <cell r="K778">
            <v>92306.21</v>
          </cell>
          <cell r="L778">
            <v>35114.42</v>
          </cell>
          <cell r="M778">
            <v>99882.18</v>
          </cell>
          <cell r="N778">
            <v>101093.53</v>
          </cell>
          <cell r="O778">
            <v>118950.28</v>
          </cell>
          <cell r="P778">
            <v>81353.42</v>
          </cell>
          <cell r="Q778">
            <v>136828.76999999999</v>
          </cell>
          <cell r="R778">
            <v>68512.31</v>
          </cell>
          <cell r="S778">
            <v>128597.48</v>
          </cell>
          <cell r="T778">
            <v>109844.39</v>
          </cell>
          <cell r="U778">
            <v>41786.160000000003</v>
          </cell>
          <cell r="V778">
            <v>118859.79</v>
          </cell>
        </row>
        <row r="779">
          <cell r="B779" t="str">
            <v>CyF_CCE776</v>
          </cell>
          <cell r="C779" t="str">
            <v>Masilla Para Juntas En Placas De Drywall Cuñete</v>
          </cell>
          <cell r="D779" t="str">
            <v>UN</v>
          </cell>
          <cell r="E779">
            <v>66263.789999999994</v>
          </cell>
          <cell r="F779">
            <v>485819.15</v>
          </cell>
          <cell r="G779">
            <v>87572.67</v>
          </cell>
          <cell r="H779">
            <v>543729.23</v>
          </cell>
          <cell r="I779">
            <v>87455.74</v>
          </cell>
          <cell r="J779">
            <v>540330.03</v>
          </cell>
          <cell r="K779">
            <v>451272.88</v>
          </cell>
          <cell r="L779">
            <v>1364780.42</v>
          </cell>
          <cell r="M779">
            <v>412708.75</v>
          </cell>
          <cell r="N779">
            <v>78853.91</v>
          </cell>
          <cell r="O779">
            <v>578124.79</v>
          </cell>
          <cell r="P779">
            <v>104211.48</v>
          </cell>
          <cell r="Q779">
            <v>647037.78</v>
          </cell>
          <cell r="R779">
            <v>104072.33</v>
          </cell>
          <cell r="S779">
            <v>642992.74</v>
          </cell>
          <cell r="T779">
            <v>537014.73</v>
          </cell>
          <cell r="U779">
            <v>1624088.7</v>
          </cell>
          <cell r="V779">
            <v>491123.41</v>
          </cell>
        </row>
        <row r="780">
          <cell r="B780" t="str">
            <v>CyF_CCE777</v>
          </cell>
          <cell r="C780" t="str">
            <v>Masilla Para Madera 1/4</v>
          </cell>
          <cell r="D780" t="str">
            <v>UN</v>
          </cell>
          <cell r="E780">
            <v>56070.59</v>
          </cell>
          <cell r="F780">
            <v>19573.96</v>
          </cell>
          <cell r="G780">
            <v>80191.58</v>
          </cell>
          <cell r="H780">
            <v>21924.57</v>
          </cell>
          <cell r="I780">
            <v>67534.149999999994</v>
          </cell>
          <cell r="J780">
            <v>21752.87</v>
          </cell>
          <cell r="K780">
            <v>73491.87</v>
          </cell>
          <cell r="L780">
            <v>16360.72</v>
          </cell>
          <cell r="M780">
            <v>53831.58</v>
          </cell>
          <cell r="N780">
            <v>66724</v>
          </cell>
          <cell r="O780">
            <v>23293.01</v>
          </cell>
          <cell r="P780">
            <v>95427.98</v>
          </cell>
          <cell r="Q780">
            <v>26090.240000000002</v>
          </cell>
          <cell r="R780">
            <v>80365.64</v>
          </cell>
          <cell r="S780">
            <v>25885.919999999998</v>
          </cell>
          <cell r="T780">
            <v>87455.33</v>
          </cell>
          <cell r="U780">
            <v>19469.259999999998</v>
          </cell>
          <cell r="V780">
            <v>64059.58</v>
          </cell>
        </row>
        <row r="781">
          <cell r="B781" t="str">
            <v>CyF_CCE778</v>
          </cell>
          <cell r="C781" t="str">
            <v>Material Plástico Para Tuberías Pvc De Presión Diámetro 1/2" Rde 9 X 6M</v>
          </cell>
          <cell r="D781" t="str">
            <v>UN</v>
          </cell>
          <cell r="E781">
            <v>24637.79</v>
          </cell>
          <cell r="F781">
            <v>32638.41</v>
          </cell>
          <cell r="G781">
            <v>37930.400000000001</v>
          </cell>
          <cell r="H781">
            <v>38782.11</v>
          </cell>
          <cell r="I781">
            <v>45620.42</v>
          </cell>
          <cell r="J781">
            <v>34047.4</v>
          </cell>
          <cell r="K781">
            <v>35111.06</v>
          </cell>
          <cell r="L781">
            <v>91103.09</v>
          </cell>
          <cell r="M781">
            <v>36364.1</v>
          </cell>
          <cell r="N781">
            <v>29318.97</v>
          </cell>
          <cell r="O781">
            <v>38839.71</v>
          </cell>
          <cell r="P781">
            <v>45137.18</v>
          </cell>
          <cell r="Q781">
            <v>46150.71</v>
          </cell>
          <cell r="R781">
            <v>54288.3</v>
          </cell>
          <cell r="S781">
            <v>40516.410000000003</v>
          </cell>
          <cell r="T781">
            <v>41782.160000000003</v>
          </cell>
          <cell r="U781">
            <v>108412.68</v>
          </cell>
          <cell r="V781">
            <v>43273.279999999999</v>
          </cell>
        </row>
        <row r="782">
          <cell r="B782" t="str">
            <v>CyF_CCE779</v>
          </cell>
          <cell r="C782" t="str">
            <v>Material Plástico Para Tuberías Pvc De Presión Diámetro 3/4" " Rde 11 X 6M</v>
          </cell>
          <cell r="D782" t="str">
            <v>UN</v>
          </cell>
          <cell r="E782">
            <v>31943.82</v>
          </cell>
          <cell r="F782">
            <v>40828.910000000003</v>
          </cell>
          <cell r="G782">
            <v>50502.64</v>
          </cell>
          <cell r="H782">
            <v>45797.99</v>
          </cell>
          <cell r="I782">
            <v>47612.58</v>
          </cell>
          <cell r="J782">
            <v>45307.85</v>
          </cell>
          <cell r="K782">
            <v>46746.42</v>
          </cell>
          <cell r="L782">
            <v>121303.03999999999</v>
          </cell>
          <cell r="M782">
            <v>48432.53</v>
          </cell>
          <cell r="N782">
            <v>38013.15</v>
          </cell>
          <cell r="O782">
            <v>48586.400000000001</v>
          </cell>
          <cell r="P782">
            <v>60098.14</v>
          </cell>
          <cell r="Q782">
            <v>54499.61</v>
          </cell>
          <cell r="R782">
            <v>56658.97</v>
          </cell>
          <cell r="S782">
            <v>53916.34</v>
          </cell>
          <cell r="T782">
            <v>55628.24</v>
          </cell>
          <cell r="U782">
            <v>144350.62</v>
          </cell>
          <cell r="V782">
            <v>57634.71</v>
          </cell>
        </row>
        <row r="783">
          <cell r="B783" t="str">
            <v>CyF_CCE780</v>
          </cell>
          <cell r="C783" t="str">
            <v>Material Plástico Para Tuberías, Acople Lavamanos Pcp En Dimensiones De 40 Cm A 60 Cm</v>
          </cell>
          <cell r="D783" t="str">
            <v>UN</v>
          </cell>
          <cell r="E783">
            <v>3571.45</v>
          </cell>
          <cell r="F783">
            <v>7776.63</v>
          </cell>
          <cell r="G783">
            <v>5067.0200000000004</v>
          </cell>
          <cell r="H783">
            <v>7073.36</v>
          </cell>
          <cell r="I783">
            <v>27691</v>
          </cell>
          <cell r="J783">
            <v>6835.78</v>
          </cell>
          <cell r="K783">
            <v>7874.8</v>
          </cell>
          <cell r="L783">
            <v>14233.82</v>
          </cell>
          <cell r="M783">
            <v>20484.580000000002</v>
          </cell>
          <cell r="N783">
            <v>4250.03</v>
          </cell>
          <cell r="O783">
            <v>9254.19</v>
          </cell>
          <cell r="P783">
            <v>6029.75</v>
          </cell>
          <cell r="Q783">
            <v>8417.2999999999993</v>
          </cell>
          <cell r="R783">
            <v>32952.29</v>
          </cell>
          <cell r="S783">
            <v>8134.58</v>
          </cell>
          <cell r="T783">
            <v>9371.01</v>
          </cell>
          <cell r="U783">
            <v>16938.25</v>
          </cell>
          <cell r="V783">
            <v>24376.65</v>
          </cell>
        </row>
        <row r="784">
          <cell r="B784" t="str">
            <v>CyF_CCE781</v>
          </cell>
          <cell r="C784" t="str">
            <v>Material Plástico Para Tuberías, Adaptador En Pvc, Con Ajuste Macho, Diámetro 1 "</v>
          </cell>
          <cell r="D784" t="str">
            <v>UN</v>
          </cell>
          <cell r="E784">
            <v>1771.29</v>
          </cell>
          <cell r="F784">
            <v>2399.15</v>
          </cell>
          <cell r="G784">
            <v>2731.29</v>
          </cell>
          <cell r="H784">
            <v>2944.71</v>
          </cell>
          <cell r="I784">
            <v>2077.42</v>
          </cell>
          <cell r="J784">
            <v>2408.7800000000002</v>
          </cell>
          <cell r="K784">
            <v>5774.36</v>
          </cell>
          <cell r="L784">
            <v>6558.03</v>
          </cell>
          <cell r="M784">
            <v>3017.12</v>
          </cell>
          <cell r="N784">
            <v>2107.84</v>
          </cell>
          <cell r="O784">
            <v>2854.99</v>
          </cell>
          <cell r="P784">
            <v>3250.24</v>
          </cell>
          <cell r="Q784">
            <v>3504.2</v>
          </cell>
          <cell r="R784">
            <v>2472.13</v>
          </cell>
          <cell r="S784">
            <v>2866.45</v>
          </cell>
          <cell r="T784">
            <v>6871.49</v>
          </cell>
          <cell r="U784">
            <v>7804.06</v>
          </cell>
          <cell r="V784">
            <v>3590.37</v>
          </cell>
        </row>
        <row r="785">
          <cell r="B785" t="str">
            <v>CyF_CCE782</v>
          </cell>
          <cell r="C785" t="str">
            <v>Material Plástico Para Tuberías, Adaptador En Pvc, Con Ajuste Macho, Diámetro 1 1/4 "</v>
          </cell>
          <cell r="D785" t="str">
            <v>UN</v>
          </cell>
          <cell r="E785">
            <v>3727.35</v>
          </cell>
          <cell r="F785">
            <v>4837.1899999999996</v>
          </cell>
          <cell r="G785">
            <v>5748.38</v>
          </cell>
          <cell r="H785">
            <v>5651.66</v>
          </cell>
          <cell r="I785">
            <v>5118.25</v>
          </cell>
          <cell r="J785">
            <v>5142.05</v>
          </cell>
          <cell r="K785">
            <v>5328.31</v>
          </cell>
          <cell r="L785">
            <v>13804.87</v>
          </cell>
          <cell r="M785">
            <v>4605.0600000000004</v>
          </cell>
          <cell r="N785">
            <v>4435.55</v>
          </cell>
          <cell r="O785">
            <v>5756.26</v>
          </cell>
          <cell r="P785">
            <v>6840.57</v>
          </cell>
          <cell r="Q785">
            <v>6725.48</v>
          </cell>
          <cell r="R785">
            <v>6090.72</v>
          </cell>
          <cell r="S785">
            <v>6119.04</v>
          </cell>
          <cell r="T785">
            <v>6340.69</v>
          </cell>
          <cell r="U785">
            <v>16427.8</v>
          </cell>
          <cell r="V785">
            <v>5480.02</v>
          </cell>
        </row>
        <row r="786">
          <cell r="B786" t="str">
            <v>CyF_CCE783</v>
          </cell>
          <cell r="C786" t="str">
            <v>Material Plástico Para Tuberías, Adaptador Hembra Presión ½"</v>
          </cell>
          <cell r="D786" t="str">
            <v>UN</v>
          </cell>
          <cell r="E786">
            <v>531.24</v>
          </cell>
          <cell r="F786">
            <v>743.25</v>
          </cell>
          <cell r="G786">
            <v>815.63</v>
          </cell>
          <cell r="H786">
            <v>927.65</v>
          </cell>
          <cell r="I786">
            <v>619.16999999999996</v>
          </cell>
          <cell r="J786">
            <v>730.81</v>
          </cell>
          <cell r="K786">
            <v>747.79</v>
          </cell>
          <cell r="L786">
            <v>1955.04</v>
          </cell>
          <cell r="M786">
            <v>714.59</v>
          </cell>
          <cell r="N786">
            <v>632.17999999999995</v>
          </cell>
          <cell r="O786">
            <v>884.47</v>
          </cell>
          <cell r="P786">
            <v>970.6</v>
          </cell>
          <cell r="Q786">
            <v>1103.9000000000001</v>
          </cell>
          <cell r="R786">
            <v>736.81</v>
          </cell>
          <cell r="S786">
            <v>869.66</v>
          </cell>
          <cell r="T786">
            <v>889.87</v>
          </cell>
          <cell r="U786">
            <v>2326.5</v>
          </cell>
          <cell r="V786">
            <v>850.36</v>
          </cell>
        </row>
        <row r="787">
          <cell r="B787" t="str">
            <v>CyF_CCE784</v>
          </cell>
          <cell r="C787" t="str">
            <v>Material Plástico Para Tuberías, Adaptador Macho 1 1/2"</v>
          </cell>
          <cell r="D787" t="str">
            <v>UN</v>
          </cell>
          <cell r="E787">
            <v>4368.3100000000004</v>
          </cell>
          <cell r="F787">
            <v>5769.95</v>
          </cell>
          <cell r="G787">
            <v>6735.81</v>
          </cell>
          <cell r="H787">
            <v>6820.98</v>
          </cell>
          <cell r="I787">
            <v>5118.25</v>
          </cell>
          <cell r="J787">
            <v>6054.11</v>
          </cell>
          <cell r="K787">
            <v>6236.32</v>
          </cell>
          <cell r="L787">
            <v>16176.49</v>
          </cell>
          <cell r="M787">
            <v>6034.22</v>
          </cell>
          <cell r="N787">
            <v>5198.29</v>
          </cell>
          <cell r="O787">
            <v>6866.24</v>
          </cell>
          <cell r="P787">
            <v>8015.61</v>
          </cell>
          <cell r="Q787">
            <v>8116.97</v>
          </cell>
          <cell r="R787">
            <v>6090.72</v>
          </cell>
          <cell r="S787">
            <v>7204.39</v>
          </cell>
          <cell r="T787">
            <v>7421.22</v>
          </cell>
          <cell r="U787">
            <v>19250.02</v>
          </cell>
          <cell r="V787">
            <v>7180.72</v>
          </cell>
        </row>
        <row r="788">
          <cell r="B788" t="str">
            <v>CyF_CCE785</v>
          </cell>
          <cell r="C788" t="str">
            <v>Material Plástico Para Tuberías, Unión Deslizable Presión 1"</v>
          </cell>
          <cell r="D788" t="str">
            <v>UN</v>
          </cell>
          <cell r="E788">
            <v>13594.32</v>
          </cell>
          <cell r="F788">
            <v>24569.09</v>
          </cell>
          <cell r="G788">
            <v>23162.44</v>
          </cell>
          <cell r="H788">
            <v>27089.02</v>
          </cell>
          <cell r="I788">
            <v>1314.82</v>
          </cell>
          <cell r="J788">
            <v>27734.58</v>
          </cell>
          <cell r="K788">
            <v>1603.84</v>
          </cell>
          <cell r="L788">
            <v>36238.31</v>
          </cell>
          <cell r="M788">
            <v>18737.84</v>
          </cell>
          <cell r="N788">
            <v>16177.24</v>
          </cell>
          <cell r="O788">
            <v>29237.22</v>
          </cell>
          <cell r="P788">
            <v>27563.3</v>
          </cell>
          <cell r="Q788">
            <v>32235.93</v>
          </cell>
          <cell r="R788">
            <v>1564.64</v>
          </cell>
          <cell r="S788">
            <v>33004.15</v>
          </cell>
          <cell r="T788">
            <v>1908.57</v>
          </cell>
          <cell r="U788">
            <v>43123.59</v>
          </cell>
          <cell r="V788">
            <v>22298.03</v>
          </cell>
        </row>
        <row r="789">
          <cell r="B789" t="str">
            <v>CyF_CCE786</v>
          </cell>
          <cell r="C789" t="str">
            <v>Material Plástico Para Tuberías, Unión Deslizable Presión 2"</v>
          </cell>
          <cell r="D789" t="str">
            <v>UN</v>
          </cell>
          <cell r="E789">
            <v>27187.18</v>
          </cell>
          <cell r="F789">
            <v>104868.69</v>
          </cell>
          <cell r="G789">
            <v>97690.81</v>
          </cell>
          <cell r="H789">
            <v>117028.45</v>
          </cell>
          <cell r="I789">
            <v>5386</v>
          </cell>
          <cell r="J789">
            <v>116976.04</v>
          </cell>
          <cell r="K789">
            <v>6559.69</v>
          </cell>
          <cell r="L789">
            <v>152847.6</v>
          </cell>
          <cell r="M789">
            <v>98629.29</v>
          </cell>
          <cell r="N789">
            <v>32352.74</v>
          </cell>
          <cell r="O789">
            <v>124793.74</v>
          </cell>
          <cell r="P789">
            <v>116252.06</v>
          </cell>
          <cell r="Q789">
            <v>139263.85999999999</v>
          </cell>
          <cell r="R789">
            <v>6409.34</v>
          </cell>
          <cell r="S789">
            <v>139201.49</v>
          </cell>
          <cell r="T789">
            <v>7806.03</v>
          </cell>
          <cell r="U789">
            <v>181888.64000000001</v>
          </cell>
          <cell r="V789">
            <v>117368.86</v>
          </cell>
        </row>
        <row r="790">
          <cell r="B790" t="str">
            <v>CyF_CCE787</v>
          </cell>
          <cell r="C790" t="str">
            <v>Media Caña En Pvc Anclajes Sistema Click</v>
          </cell>
          <cell r="D790" t="str">
            <v>UN</v>
          </cell>
          <cell r="E790">
            <v>67962.899999999994</v>
          </cell>
          <cell r="F790">
            <v>58537.68</v>
          </cell>
          <cell r="G790">
            <v>56300.13</v>
          </cell>
          <cell r="H790">
            <v>58270.62</v>
          </cell>
          <cell r="I790">
            <v>72295.41</v>
          </cell>
          <cell r="J790">
            <v>54760.25</v>
          </cell>
          <cell r="K790">
            <v>59741.64</v>
          </cell>
          <cell r="L790">
            <v>110562.71</v>
          </cell>
          <cell r="M790">
            <v>57642.66</v>
          </cell>
          <cell r="N790">
            <v>80875.850000000006</v>
          </cell>
          <cell r="O790">
            <v>69659.839999999997</v>
          </cell>
          <cell r="P790">
            <v>66997.149999999994</v>
          </cell>
          <cell r="Q790">
            <v>69342.039999999994</v>
          </cell>
          <cell r="R790">
            <v>86031.54</v>
          </cell>
          <cell r="S790">
            <v>65164.7</v>
          </cell>
          <cell r="T790">
            <v>71092.55</v>
          </cell>
          <cell r="U790">
            <v>131569.62</v>
          </cell>
          <cell r="V790">
            <v>68594.77</v>
          </cell>
        </row>
        <row r="791">
          <cell r="B791" t="str">
            <v>CyF_CCE788</v>
          </cell>
          <cell r="C791" t="str">
            <v>Multitoma 6 Entradas Con Breaker 1136V</v>
          </cell>
          <cell r="D791" t="str">
            <v>UN</v>
          </cell>
          <cell r="E791">
            <v>118933.28</v>
          </cell>
          <cell r="F791">
            <v>101279.58</v>
          </cell>
          <cell r="G791">
            <v>84450.17</v>
          </cell>
          <cell r="H791">
            <v>58270.62</v>
          </cell>
          <cell r="I791">
            <v>145228.32</v>
          </cell>
          <cell r="J791">
            <v>56070.85</v>
          </cell>
          <cell r="K791">
            <v>46294.57</v>
          </cell>
          <cell r="L791">
            <v>103113.77</v>
          </cell>
          <cell r="M791">
            <v>115761.71</v>
          </cell>
          <cell r="N791">
            <v>141530.6</v>
          </cell>
          <cell r="O791">
            <v>120522.7</v>
          </cell>
          <cell r="P791">
            <v>100495.7</v>
          </cell>
          <cell r="Q791">
            <v>69342.039999999994</v>
          </cell>
          <cell r="R791">
            <v>172821.7</v>
          </cell>
          <cell r="S791">
            <v>66724.31</v>
          </cell>
          <cell r="T791">
            <v>55090.54</v>
          </cell>
          <cell r="U791">
            <v>122705.39</v>
          </cell>
          <cell r="V791">
            <v>137756.43</v>
          </cell>
        </row>
        <row r="792">
          <cell r="B792" t="str">
            <v>CyF_CCE789</v>
          </cell>
          <cell r="C792" t="str">
            <v>Niple 3" Hd, Extremos Bridados L=750 Mm (Incluye Tornillería Y Empaques)</v>
          </cell>
          <cell r="D792" t="str">
            <v>UN</v>
          </cell>
          <cell r="E792">
            <v>118933.28</v>
          </cell>
          <cell r="F792">
            <v>1429275.95</v>
          </cell>
          <cell r="G792">
            <v>788201.65</v>
          </cell>
          <cell r="H792">
            <v>1596108.36</v>
          </cell>
          <cell r="I792">
            <v>53389.83</v>
          </cell>
          <cell r="J792">
            <v>1593185.08</v>
          </cell>
          <cell r="K792">
            <v>724420.85</v>
          </cell>
          <cell r="L792">
            <v>3204775.97</v>
          </cell>
          <cell r="M792">
            <v>984530.28</v>
          </cell>
          <cell r="N792">
            <v>141530.6</v>
          </cell>
          <cell r="O792">
            <v>1700838.38</v>
          </cell>
          <cell r="P792">
            <v>937959.96</v>
          </cell>
          <cell r="Q792">
            <v>1899368.95</v>
          </cell>
          <cell r="R792">
            <v>63533.9</v>
          </cell>
          <cell r="S792">
            <v>1895890.25</v>
          </cell>
          <cell r="T792">
            <v>862060.81</v>
          </cell>
          <cell r="U792">
            <v>3813683.4</v>
          </cell>
          <cell r="V792">
            <v>1171591.03</v>
          </cell>
        </row>
        <row r="793">
          <cell r="B793" t="str">
            <v>CyF_CCE790</v>
          </cell>
          <cell r="C793" t="str">
            <v>Niple Ac 2"X80Cmts C/Brida</v>
          </cell>
          <cell r="D793" t="str">
            <v>UN</v>
          </cell>
          <cell r="E793">
            <v>91750.43</v>
          </cell>
          <cell r="F793">
            <v>1164862.08</v>
          </cell>
          <cell r="G793">
            <v>174530.36</v>
          </cell>
          <cell r="H793">
            <v>1295985.4099999999</v>
          </cell>
          <cell r="I793">
            <v>48807.87</v>
          </cell>
          <cell r="J793">
            <v>1303293.6100000001</v>
          </cell>
          <cell r="K793">
            <v>538066.01</v>
          </cell>
          <cell r="L793">
            <v>2680958.02</v>
          </cell>
          <cell r="M793">
            <v>952771.23</v>
          </cell>
          <cell r="N793">
            <v>109183.01</v>
          </cell>
          <cell r="O793">
            <v>1386185.88</v>
          </cell>
          <cell r="P793">
            <v>207691.13</v>
          </cell>
          <cell r="Q793">
            <v>1542222.64</v>
          </cell>
          <cell r="R793">
            <v>58081.37</v>
          </cell>
          <cell r="S793">
            <v>1550919.4</v>
          </cell>
          <cell r="T793">
            <v>640298.55000000005</v>
          </cell>
          <cell r="U793">
            <v>3190340.04</v>
          </cell>
          <cell r="V793">
            <v>1133797.76</v>
          </cell>
        </row>
        <row r="794">
          <cell r="B794" t="str">
            <v>CyF_CCE791</v>
          </cell>
          <cell r="C794" t="str">
            <v>Niple En Tubo Acero Galvanizado Presion 4" - Calibre 40 Astm A53 - Tipo Colmena O Equivalente. 18Cm</v>
          </cell>
          <cell r="D794" t="str">
            <v>UN</v>
          </cell>
          <cell r="E794">
            <v>59468.81</v>
          </cell>
          <cell r="F794">
            <v>100329.69</v>
          </cell>
          <cell r="G794">
            <v>298390.63</v>
          </cell>
          <cell r="H794">
            <v>76005.16</v>
          </cell>
          <cell r="I794">
            <v>68729.45</v>
          </cell>
          <cell r="J794">
            <v>75673.850000000006</v>
          </cell>
          <cell r="K794">
            <v>131909.74</v>
          </cell>
          <cell r="L794">
            <v>66310.41</v>
          </cell>
          <cell r="M794">
            <v>1016289.32</v>
          </cell>
          <cell r="N794">
            <v>70767.88</v>
          </cell>
          <cell r="O794">
            <v>119392.33</v>
          </cell>
          <cell r="P794">
            <v>355084.85</v>
          </cell>
          <cell r="Q794">
            <v>90446.14</v>
          </cell>
          <cell r="R794">
            <v>81788.05</v>
          </cell>
          <cell r="S794">
            <v>90051.88</v>
          </cell>
          <cell r="T794">
            <v>156972.59</v>
          </cell>
          <cell r="U794">
            <v>78909.39</v>
          </cell>
          <cell r="V794">
            <v>1209384.29</v>
          </cell>
        </row>
        <row r="795">
          <cell r="B795" t="str">
            <v>CyF_CCE792</v>
          </cell>
          <cell r="C795" t="str">
            <v>Nylon 1,5Mm X 100M</v>
          </cell>
          <cell r="D795" t="str">
            <v>UN</v>
          </cell>
          <cell r="E795">
            <v>40778.61</v>
          </cell>
          <cell r="F795">
            <v>61435.29</v>
          </cell>
          <cell r="G795">
            <v>37612.81</v>
          </cell>
          <cell r="H795">
            <v>69963.72</v>
          </cell>
          <cell r="I795">
            <v>17829.82</v>
          </cell>
          <cell r="J795">
            <v>67123.27</v>
          </cell>
          <cell r="K795">
            <v>15748.15</v>
          </cell>
          <cell r="L795">
            <v>53619.16</v>
          </cell>
          <cell r="M795">
            <v>25248.44</v>
          </cell>
          <cell r="N795">
            <v>48526.55</v>
          </cell>
          <cell r="O795">
            <v>73108</v>
          </cell>
          <cell r="P795">
            <v>44759.24</v>
          </cell>
          <cell r="Q795">
            <v>83256.83</v>
          </cell>
          <cell r="R795">
            <v>21217.49</v>
          </cell>
          <cell r="S795">
            <v>79876.69</v>
          </cell>
          <cell r="T795">
            <v>18740.3</v>
          </cell>
          <cell r="U795">
            <v>63806.8</v>
          </cell>
          <cell r="V795">
            <v>30045.64</v>
          </cell>
        </row>
        <row r="796">
          <cell r="B796" t="str">
            <v>CyF_CCE793</v>
          </cell>
          <cell r="C796" t="str">
            <v>Ojo De Wey (Bombillo) Led 10 W</v>
          </cell>
          <cell r="D796" t="str">
            <v>UN</v>
          </cell>
          <cell r="E796">
            <v>37381.839999999997</v>
          </cell>
          <cell r="F796">
            <v>25450.54</v>
          </cell>
          <cell r="G796">
            <v>47192.49</v>
          </cell>
          <cell r="H796">
            <v>11498.21</v>
          </cell>
          <cell r="I796">
            <v>25021.5</v>
          </cell>
          <cell r="J796">
            <v>11300.02</v>
          </cell>
          <cell r="K796">
            <v>13233.41</v>
          </cell>
          <cell r="L796">
            <v>12270.54</v>
          </cell>
          <cell r="M796">
            <v>28583.14</v>
          </cell>
          <cell r="N796">
            <v>44484.39</v>
          </cell>
          <cell r="O796">
            <v>30286.14</v>
          </cell>
          <cell r="P796">
            <v>56159.06</v>
          </cell>
          <cell r="Q796">
            <v>13682.87</v>
          </cell>
          <cell r="R796">
            <v>29775.59</v>
          </cell>
          <cell r="S796">
            <v>13447.02</v>
          </cell>
          <cell r="T796">
            <v>15747.76</v>
          </cell>
          <cell r="U796">
            <v>14601.94</v>
          </cell>
          <cell r="V796">
            <v>34013.94</v>
          </cell>
        </row>
        <row r="797">
          <cell r="B797" t="str">
            <v>CyF_CCE794</v>
          </cell>
          <cell r="C797" t="str">
            <v>P. Francesa--X (Puerta Lisa En Pvc . Marco En Pvc)</v>
          </cell>
          <cell r="D797" t="str">
            <v>UN</v>
          </cell>
          <cell r="E797">
            <v>764562.82</v>
          </cell>
          <cell r="F797">
            <v>375334.13</v>
          </cell>
          <cell r="G797">
            <v>3124893.33</v>
          </cell>
          <cell r="H797">
            <v>321560.28999999998</v>
          </cell>
          <cell r="I797">
            <v>594659.17000000004</v>
          </cell>
          <cell r="J797">
            <v>314436.86</v>
          </cell>
          <cell r="K797">
            <v>223100.04</v>
          </cell>
          <cell r="L797">
            <v>1402347.27</v>
          </cell>
          <cell r="M797">
            <v>555783.22</v>
          </cell>
          <cell r="N797">
            <v>909829.76</v>
          </cell>
          <cell r="O797">
            <v>446647.61</v>
          </cell>
          <cell r="P797">
            <v>3718623.06</v>
          </cell>
          <cell r="Q797">
            <v>382656.75</v>
          </cell>
          <cell r="R797">
            <v>707644.41</v>
          </cell>
          <cell r="S797">
            <v>374179.86</v>
          </cell>
          <cell r="T797">
            <v>265489.05</v>
          </cell>
          <cell r="U797">
            <v>1668793.25</v>
          </cell>
          <cell r="V797">
            <v>661382.03</v>
          </cell>
        </row>
        <row r="798">
          <cell r="B798" t="str">
            <v>CyF_CCE795</v>
          </cell>
          <cell r="C798" t="str">
            <v>Pala Carbonera</v>
          </cell>
          <cell r="D798" t="str">
            <v>UN</v>
          </cell>
          <cell r="E798">
            <v>48013.91</v>
          </cell>
          <cell r="F798">
            <v>59127.39</v>
          </cell>
          <cell r="G798">
            <v>92895.2</v>
          </cell>
          <cell r="H798">
            <v>65988.06</v>
          </cell>
          <cell r="I798">
            <v>51736.35</v>
          </cell>
          <cell r="J798">
            <v>65949.09</v>
          </cell>
          <cell r="K798">
            <v>82961.83</v>
          </cell>
          <cell r="L798">
            <v>74241.91</v>
          </cell>
          <cell r="M798">
            <v>48126.07</v>
          </cell>
          <cell r="N798">
            <v>57136.55</v>
          </cell>
          <cell r="O798">
            <v>70361.59</v>
          </cell>
          <cell r="P798">
            <v>110545.29</v>
          </cell>
          <cell r="Q798">
            <v>78525.789999999994</v>
          </cell>
          <cell r="R798">
            <v>61566.26</v>
          </cell>
          <cell r="S798">
            <v>78479.42</v>
          </cell>
          <cell r="T798">
            <v>98724.58</v>
          </cell>
          <cell r="U798">
            <v>88347.87</v>
          </cell>
          <cell r="V798">
            <v>57270.02</v>
          </cell>
        </row>
        <row r="799">
          <cell r="B799" t="str">
            <v>CyF_CCE796</v>
          </cell>
          <cell r="C799" t="str">
            <v>Pala Cuadrada N°2 Con Cabo: Herramientas De Mango Largo, Punta Cuadrada. Presentación: Unidad.</v>
          </cell>
          <cell r="D799" t="str">
            <v>UN</v>
          </cell>
          <cell r="E799">
            <v>30553.64</v>
          </cell>
          <cell r="F799">
            <v>45685.38</v>
          </cell>
          <cell r="G799">
            <v>52077.62</v>
          </cell>
          <cell r="H799">
            <v>34884.410000000003</v>
          </cell>
          <cell r="I799">
            <v>99408.69</v>
          </cell>
          <cell r="J799">
            <v>32039.09</v>
          </cell>
          <cell r="K799">
            <v>34402.269999999997</v>
          </cell>
          <cell r="L799">
            <v>47432.33</v>
          </cell>
          <cell r="M799">
            <v>88766.51</v>
          </cell>
          <cell r="N799">
            <v>36358.83</v>
          </cell>
          <cell r="O799">
            <v>54365.599999999999</v>
          </cell>
          <cell r="P799">
            <v>61972.37</v>
          </cell>
          <cell r="Q799">
            <v>41512.449999999997</v>
          </cell>
          <cell r="R799">
            <v>118296.34</v>
          </cell>
          <cell r="S799">
            <v>38126.519999999997</v>
          </cell>
          <cell r="T799">
            <v>40938.699999999997</v>
          </cell>
          <cell r="U799">
            <v>56444.47</v>
          </cell>
          <cell r="V799">
            <v>105632.15</v>
          </cell>
        </row>
        <row r="800">
          <cell r="B800" t="str">
            <v>CyF_CCE797</v>
          </cell>
          <cell r="C800" t="str">
            <v>Pala Redonda N°2 Con Cabo: Herramientas De Mango Largo, Punta Redonda. Presentación: Unidad.</v>
          </cell>
          <cell r="D800" t="str">
            <v>UN</v>
          </cell>
          <cell r="E800">
            <v>32739.24</v>
          </cell>
          <cell r="F800">
            <v>45685.38</v>
          </cell>
          <cell r="G800">
            <v>50670.11</v>
          </cell>
          <cell r="H800">
            <v>34884.410000000003</v>
          </cell>
          <cell r="I800">
            <v>85463.58</v>
          </cell>
          <cell r="J800">
            <v>32039.09</v>
          </cell>
          <cell r="K800">
            <v>27669.34</v>
          </cell>
          <cell r="L800">
            <v>47432.33</v>
          </cell>
          <cell r="M800">
            <v>79238.81</v>
          </cell>
          <cell r="N800">
            <v>38959.699999999997</v>
          </cell>
          <cell r="O800">
            <v>54365.599999999999</v>
          </cell>
          <cell r="P800">
            <v>60297.43</v>
          </cell>
          <cell r="Q800">
            <v>41512.449999999997</v>
          </cell>
          <cell r="R800">
            <v>101701.66</v>
          </cell>
          <cell r="S800">
            <v>38126.519999999997</v>
          </cell>
          <cell r="T800">
            <v>32926.51</v>
          </cell>
          <cell r="U800">
            <v>56444.47</v>
          </cell>
          <cell r="V800">
            <v>94294.18</v>
          </cell>
        </row>
        <row r="801">
          <cell r="B801" t="str">
            <v>CyF_CCE798</v>
          </cell>
          <cell r="C801" t="str">
            <v>Palas Modelo 172 Mango En D, Punta Redonda</v>
          </cell>
          <cell r="D801" t="str">
            <v>UN</v>
          </cell>
          <cell r="E801">
            <v>61107.28</v>
          </cell>
          <cell r="F801">
            <v>65337.01</v>
          </cell>
          <cell r="G801">
            <v>50670.11</v>
          </cell>
          <cell r="H801">
            <v>34884.410000000003</v>
          </cell>
          <cell r="I801">
            <v>65542</v>
          </cell>
          <cell r="J801">
            <v>32039.09</v>
          </cell>
          <cell r="K801">
            <v>72565.08</v>
          </cell>
          <cell r="L801">
            <v>47432.33</v>
          </cell>
          <cell r="M801">
            <v>52243.62</v>
          </cell>
          <cell r="N801">
            <v>72717.66</v>
          </cell>
          <cell r="O801">
            <v>77751.039999999994</v>
          </cell>
          <cell r="P801">
            <v>60297.43</v>
          </cell>
          <cell r="Q801">
            <v>41512.449999999997</v>
          </cell>
          <cell r="R801">
            <v>77994.98</v>
          </cell>
          <cell r="S801">
            <v>38126.519999999997</v>
          </cell>
          <cell r="T801">
            <v>86352.45</v>
          </cell>
          <cell r="U801">
            <v>56444.47</v>
          </cell>
          <cell r="V801">
            <v>62169.91</v>
          </cell>
        </row>
        <row r="802">
          <cell r="B802" t="str">
            <v>CyF_CCE799</v>
          </cell>
          <cell r="C802" t="str">
            <v>Palustre 7 Pulg Mango Madera: Herramienta Para Uso Manual En La Construcción. Presentaicón: Unidad.</v>
          </cell>
          <cell r="D802" t="str">
            <v>UN</v>
          </cell>
          <cell r="E802">
            <v>11896.65</v>
          </cell>
          <cell r="F802">
            <v>12765.69</v>
          </cell>
          <cell r="G802">
            <v>15482.53</v>
          </cell>
          <cell r="H802">
            <v>12667.52</v>
          </cell>
          <cell r="I802">
            <v>41636.1</v>
          </cell>
          <cell r="J802">
            <v>11810.03</v>
          </cell>
          <cell r="K802">
            <v>22727.93</v>
          </cell>
          <cell r="L802">
            <v>41245.51</v>
          </cell>
          <cell r="M802">
            <v>33188.199999999997</v>
          </cell>
          <cell r="N802">
            <v>14157.01</v>
          </cell>
          <cell r="O802">
            <v>15191.17</v>
          </cell>
          <cell r="P802">
            <v>18424.21</v>
          </cell>
          <cell r="Q802">
            <v>15074.35</v>
          </cell>
          <cell r="R802">
            <v>49546.96</v>
          </cell>
          <cell r="S802">
            <v>14053.94</v>
          </cell>
          <cell r="T802">
            <v>27046.240000000002</v>
          </cell>
          <cell r="U802">
            <v>49082.16</v>
          </cell>
          <cell r="V802">
            <v>39493.96</v>
          </cell>
        </row>
        <row r="803">
          <cell r="B803" t="str">
            <v>CyF_CCE800</v>
          </cell>
          <cell r="C803" t="str">
            <v>Palustre 7" Pulgadas Con Mango En Plástico</v>
          </cell>
          <cell r="D803" t="str">
            <v>UN</v>
          </cell>
          <cell r="E803">
            <v>11896.65</v>
          </cell>
          <cell r="F803">
            <v>12765.69</v>
          </cell>
          <cell r="G803">
            <v>14638.02</v>
          </cell>
          <cell r="H803">
            <v>12667.52</v>
          </cell>
          <cell r="I803">
            <v>33667.47</v>
          </cell>
          <cell r="J803">
            <v>11810.03</v>
          </cell>
          <cell r="K803">
            <v>16347.24</v>
          </cell>
          <cell r="L803">
            <v>41245.51</v>
          </cell>
          <cell r="M803">
            <v>26836.38</v>
          </cell>
          <cell r="N803">
            <v>14157.01</v>
          </cell>
          <cell r="O803">
            <v>15191.17</v>
          </cell>
          <cell r="P803">
            <v>17419.240000000002</v>
          </cell>
          <cell r="Q803">
            <v>15074.35</v>
          </cell>
          <cell r="R803">
            <v>40064.29</v>
          </cell>
          <cell r="S803">
            <v>14053.94</v>
          </cell>
          <cell r="T803">
            <v>19453.22</v>
          </cell>
          <cell r="U803">
            <v>49082.16</v>
          </cell>
          <cell r="V803">
            <v>31935.29</v>
          </cell>
        </row>
        <row r="804">
          <cell r="B804" t="str">
            <v>CyF_CCE801</v>
          </cell>
          <cell r="C804" t="str">
            <v>Palustre 8 Pulg Mango Madera: Herramienta Para Uso Manual En La Construcción. Presentaicón: Unidad.</v>
          </cell>
          <cell r="D804" t="str">
            <v>UN</v>
          </cell>
          <cell r="E804">
            <v>12406.24</v>
          </cell>
          <cell r="F804">
            <v>13873.55</v>
          </cell>
          <cell r="G804">
            <v>16890.04</v>
          </cell>
          <cell r="H804">
            <v>15493.36</v>
          </cell>
          <cell r="I804">
            <v>43628.26</v>
          </cell>
          <cell r="J804">
            <v>15464.12</v>
          </cell>
          <cell r="K804">
            <v>24522.31</v>
          </cell>
          <cell r="L804">
            <v>43307.78</v>
          </cell>
          <cell r="M804">
            <v>34776.15</v>
          </cell>
          <cell r="N804">
            <v>14763.43</v>
          </cell>
          <cell r="O804">
            <v>16509.52</v>
          </cell>
          <cell r="P804">
            <v>20099.150000000001</v>
          </cell>
          <cell r="Q804">
            <v>18437.099999999999</v>
          </cell>
          <cell r="R804">
            <v>51917.63</v>
          </cell>
          <cell r="S804">
            <v>18402.3</v>
          </cell>
          <cell r="T804">
            <v>29181.55</v>
          </cell>
          <cell r="U804">
            <v>51536.26</v>
          </cell>
          <cell r="V804">
            <v>41383.620000000003</v>
          </cell>
        </row>
        <row r="805">
          <cell r="B805" t="str">
            <v>CyF_CCE802</v>
          </cell>
          <cell r="C805" t="str">
            <v>Palustre 9 Pulg Mango Madera: Herramienta Para Uso Manual En La Construcción. Presentaicón: Unidad.</v>
          </cell>
          <cell r="D805" t="str">
            <v>UN</v>
          </cell>
          <cell r="E805">
            <v>14444.59</v>
          </cell>
          <cell r="F805">
            <v>14259.81</v>
          </cell>
          <cell r="G805">
            <v>14075.02</v>
          </cell>
          <cell r="H805">
            <v>15493.36</v>
          </cell>
          <cell r="I805">
            <v>21714.52</v>
          </cell>
          <cell r="J805">
            <v>15464.12</v>
          </cell>
          <cell r="K805">
            <v>26465.39</v>
          </cell>
          <cell r="L805">
            <v>51556.89</v>
          </cell>
          <cell r="M805">
            <v>20484.580000000002</v>
          </cell>
          <cell r="N805">
            <v>17189.060000000001</v>
          </cell>
          <cell r="O805">
            <v>16969.169999999998</v>
          </cell>
          <cell r="P805">
            <v>16749.27</v>
          </cell>
          <cell r="Q805">
            <v>18437.099999999999</v>
          </cell>
          <cell r="R805">
            <v>25840.28</v>
          </cell>
          <cell r="S805">
            <v>18402.3</v>
          </cell>
          <cell r="T805">
            <v>31493.81</v>
          </cell>
          <cell r="U805">
            <v>61352.7</v>
          </cell>
          <cell r="V805">
            <v>24376.65</v>
          </cell>
        </row>
        <row r="806">
          <cell r="B806" t="str">
            <v>CyF_CCE803</v>
          </cell>
          <cell r="C806" t="str">
            <v>Palustre Mango De Madera De 5"</v>
          </cell>
          <cell r="D806" t="str">
            <v>UN</v>
          </cell>
          <cell r="E806">
            <v>8498.43</v>
          </cell>
          <cell r="F806">
            <v>13620.27</v>
          </cell>
          <cell r="G806">
            <v>22520.05</v>
          </cell>
          <cell r="H806">
            <v>15376.42</v>
          </cell>
          <cell r="I806">
            <v>39643.949999999997</v>
          </cell>
          <cell r="J806">
            <v>15015.89</v>
          </cell>
          <cell r="K806">
            <v>21118.32</v>
          </cell>
          <cell r="L806">
            <v>37945.86</v>
          </cell>
          <cell r="M806">
            <v>31600.240000000002</v>
          </cell>
          <cell r="N806">
            <v>10113.129999999999</v>
          </cell>
          <cell r="O806">
            <v>16208.12</v>
          </cell>
          <cell r="P806">
            <v>26798.86</v>
          </cell>
          <cell r="Q806">
            <v>18297.939999999999</v>
          </cell>
          <cell r="R806">
            <v>47176.3</v>
          </cell>
          <cell r="S806">
            <v>17868.91</v>
          </cell>
          <cell r="T806">
            <v>25130.799999999999</v>
          </cell>
          <cell r="U806">
            <v>45155.57</v>
          </cell>
          <cell r="V806">
            <v>37604.29</v>
          </cell>
        </row>
        <row r="807">
          <cell r="B807" t="str">
            <v>CyF_CCE804</v>
          </cell>
          <cell r="C807" t="str">
            <v>Pegante 500Gr Tarro Mr-60</v>
          </cell>
          <cell r="D807" t="str">
            <v>UN</v>
          </cell>
          <cell r="E807">
            <v>15294.86</v>
          </cell>
          <cell r="F807">
            <v>23522.7</v>
          </cell>
          <cell r="G807">
            <v>34513.410000000003</v>
          </cell>
          <cell r="H807">
            <v>26309.47</v>
          </cell>
          <cell r="I807">
            <v>21714.52</v>
          </cell>
          <cell r="J807">
            <v>26179.200000000001</v>
          </cell>
          <cell r="K807">
            <v>20527.89</v>
          </cell>
          <cell r="L807">
            <v>48174.75</v>
          </cell>
          <cell r="M807">
            <v>23168.22</v>
          </cell>
          <cell r="N807">
            <v>18200.88</v>
          </cell>
          <cell r="O807">
            <v>27992.01</v>
          </cell>
          <cell r="P807">
            <v>41070.959999999999</v>
          </cell>
          <cell r="Q807">
            <v>31308.27</v>
          </cell>
          <cell r="R807">
            <v>25840.28</v>
          </cell>
          <cell r="S807">
            <v>31153.25</v>
          </cell>
          <cell r="T807">
            <v>24428.19</v>
          </cell>
          <cell r="U807">
            <v>57327.95</v>
          </cell>
          <cell r="V807">
            <v>27570.18</v>
          </cell>
        </row>
        <row r="808">
          <cell r="B808" t="str">
            <v>CyF_CCE805</v>
          </cell>
          <cell r="C808" t="str">
            <v>Pegante Acrilico De 100Gr</v>
          </cell>
          <cell r="D808" t="str">
            <v>UN</v>
          </cell>
          <cell r="E808">
            <v>147816.69</v>
          </cell>
          <cell r="F808">
            <v>32106.95</v>
          </cell>
          <cell r="G808">
            <v>25997.66</v>
          </cell>
          <cell r="H808">
            <v>28258.33</v>
          </cell>
          <cell r="I808">
            <v>39643.949999999997</v>
          </cell>
          <cell r="J808">
            <v>28061.79</v>
          </cell>
          <cell r="K808">
            <v>70357.820000000007</v>
          </cell>
          <cell r="L808">
            <v>110675.44</v>
          </cell>
          <cell r="M808">
            <v>31600.240000000002</v>
          </cell>
          <cell r="N808">
            <v>175901.86</v>
          </cell>
          <cell r="O808">
            <v>38207.269999999997</v>
          </cell>
          <cell r="P808">
            <v>30937.22</v>
          </cell>
          <cell r="Q808">
            <v>33627.410000000003</v>
          </cell>
          <cell r="R808">
            <v>47176.3</v>
          </cell>
          <cell r="S808">
            <v>33393.53</v>
          </cell>
          <cell r="T808">
            <v>83725.81</v>
          </cell>
          <cell r="U808">
            <v>131703.76999999999</v>
          </cell>
          <cell r="V808">
            <v>37604.29</v>
          </cell>
        </row>
        <row r="809">
          <cell r="B809" t="str">
            <v>CyF_CCE806</v>
          </cell>
          <cell r="C809" t="str">
            <v>Pegante Boxer 521 Industrial, 100 Cc.</v>
          </cell>
          <cell r="D809" t="str">
            <v>UN</v>
          </cell>
          <cell r="E809">
            <v>18691.650000000001</v>
          </cell>
          <cell r="F809">
            <v>7635.34</v>
          </cell>
          <cell r="G809">
            <v>12358.6</v>
          </cell>
          <cell r="H809">
            <v>8769.82</v>
          </cell>
          <cell r="I809">
            <v>8745.57</v>
          </cell>
          <cell r="J809">
            <v>8267.7000000000007</v>
          </cell>
          <cell r="K809">
            <v>116799.65</v>
          </cell>
          <cell r="L809">
            <v>11067.54</v>
          </cell>
          <cell r="M809">
            <v>6971.11</v>
          </cell>
          <cell r="N809">
            <v>22243.06</v>
          </cell>
          <cell r="O809">
            <v>9086.0499999999993</v>
          </cell>
          <cell r="P809">
            <v>14706.73</v>
          </cell>
          <cell r="Q809">
            <v>10436.09</v>
          </cell>
          <cell r="R809">
            <v>10407.23</v>
          </cell>
          <cell r="S809">
            <v>9838.56</v>
          </cell>
          <cell r="T809">
            <v>138991.57999999999</v>
          </cell>
          <cell r="U809">
            <v>13170.37</v>
          </cell>
          <cell r="V809">
            <v>8295.6200000000008</v>
          </cell>
        </row>
        <row r="810">
          <cell r="B810" t="str">
            <v>CyF_CCE807</v>
          </cell>
          <cell r="C810" t="str">
            <v>Pegante Boxer Por Galon</v>
          </cell>
          <cell r="D810" t="str">
            <v>UN</v>
          </cell>
          <cell r="E810">
            <v>93448.09</v>
          </cell>
          <cell r="F810">
            <v>120889.75</v>
          </cell>
          <cell r="G810">
            <v>157640.32999999999</v>
          </cell>
          <cell r="H810">
            <v>136224.63</v>
          </cell>
          <cell r="I810">
            <v>141244.01</v>
          </cell>
          <cell r="J810">
            <v>133529.37</v>
          </cell>
          <cell r="K810">
            <v>116799.65</v>
          </cell>
          <cell r="L810">
            <v>216538.92</v>
          </cell>
          <cell r="M810">
            <v>90672.06</v>
          </cell>
          <cell r="N810">
            <v>111203.23</v>
          </cell>
          <cell r="O810">
            <v>143858.79999999999</v>
          </cell>
          <cell r="P810">
            <v>187591.99</v>
          </cell>
          <cell r="Q810">
            <v>162107.31</v>
          </cell>
          <cell r="R810">
            <v>168080.37</v>
          </cell>
          <cell r="S810">
            <v>158899.95000000001</v>
          </cell>
          <cell r="T810">
            <v>138991.57999999999</v>
          </cell>
          <cell r="U810">
            <v>257681.31</v>
          </cell>
          <cell r="V810">
            <v>107899.75</v>
          </cell>
        </row>
        <row r="811">
          <cell r="B811" t="str">
            <v>CyF_CCE808</v>
          </cell>
          <cell r="C811" t="str">
            <v>Pegante De Madera A Base De Cloropeno. Tapiceria Entre Otros De Carpinteria X Galon</v>
          </cell>
          <cell r="D811" t="str">
            <v>UN</v>
          </cell>
          <cell r="E811">
            <v>93448.09</v>
          </cell>
          <cell r="F811">
            <v>120045.07</v>
          </cell>
          <cell r="G811">
            <v>184276.07</v>
          </cell>
          <cell r="H811">
            <v>136224.63</v>
          </cell>
          <cell r="I811">
            <v>141244.01</v>
          </cell>
          <cell r="J811">
            <v>131644.54</v>
          </cell>
          <cell r="K811">
            <v>112376.48</v>
          </cell>
          <cell r="L811">
            <v>269470.65000000002</v>
          </cell>
          <cell r="M811">
            <v>123701.46</v>
          </cell>
          <cell r="N811">
            <v>111203.23</v>
          </cell>
          <cell r="O811">
            <v>142853.63</v>
          </cell>
          <cell r="P811">
            <v>219288.52</v>
          </cell>
          <cell r="Q811">
            <v>162107.31</v>
          </cell>
          <cell r="R811">
            <v>168080.37</v>
          </cell>
          <cell r="S811">
            <v>156657</v>
          </cell>
          <cell r="T811">
            <v>133728.01</v>
          </cell>
          <cell r="U811">
            <v>320670.07</v>
          </cell>
          <cell r="V811">
            <v>147204.74</v>
          </cell>
        </row>
        <row r="812">
          <cell r="B812" t="str">
            <v>CyF_CCE809</v>
          </cell>
          <cell r="C812" t="str">
            <v>Pegante Para Enchape Y Baldosas Cerámicas X 25 Kilos</v>
          </cell>
          <cell r="D812" t="str">
            <v>UN</v>
          </cell>
          <cell r="E812">
            <v>32283.07</v>
          </cell>
          <cell r="F812">
            <v>51253.68</v>
          </cell>
          <cell r="G812">
            <v>28386.81</v>
          </cell>
          <cell r="H812">
            <v>57491.09</v>
          </cell>
          <cell r="I812">
            <v>33846.76</v>
          </cell>
          <cell r="J812">
            <v>56876.61</v>
          </cell>
          <cell r="K812">
            <v>39664.160000000003</v>
          </cell>
          <cell r="L812">
            <v>42826.59</v>
          </cell>
          <cell r="M812">
            <v>59230.61</v>
          </cell>
          <cell r="N812">
            <v>38416.85</v>
          </cell>
          <cell r="O812">
            <v>60991.88</v>
          </cell>
          <cell r="P812">
            <v>33780.300000000003</v>
          </cell>
          <cell r="Q812">
            <v>68414.399999999994</v>
          </cell>
          <cell r="R812">
            <v>40277.64</v>
          </cell>
          <cell r="S812">
            <v>67683.17</v>
          </cell>
          <cell r="T812">
            <v>47200.35</v>
          </cell>
          <cell r="U812">
            <v>50963.64</v>
          </cell>
          <cell r="V812">
            <v>70484.429999999993</v>
          </cell>
        </row>
        <row r="813">
          <cell r="B813" t="str">
            <v>CyF_CCE810</v>
          </cell>
          <cell r="C813" t="str">
            <v>Pegante Para Madera 500 Gr</v>
          </cell>
          <cell r="D813" t="str">
            <v>UN</v>
          </cell>
          <cell r="E813">
            <v>15294.86</v>
          </cell>
          <cell r="F813">
            <v>33869.22</v>
          </cell>
          <cell r="G813">
            <v>16890.04</v>
          </cell>
          <cell r="H813">
            <v>38002.57</v>
          </cell>
          <cell r="I813">
            <v>27691</v>
          </cell>
          <cell r="J813">
            <v>37573.339999999997</v>
          </cell>
          <cell r="K813">
            <v>20527.89</v>
          </cell>
          <cell r="L813">
            <v>56203.88</v>
          </cell>
          <cell r="M813">
            <v>22072.52</v>
          </cell>
          <cell r="N813">
            <v>18200.88</v>
          </cell>
          <cell r="O813">
            <v>40304.370000000003</v>
          </cell>
          <cell r="P813">
            <v>20099.150000000001</v>
          </cell>
          <cell r="Q813">
            <v>45223.06</v>
          </cell>
          <cell r="R813">
            <v>32952.29</v>
          </cell>
          <cell r="S813">
            <v>44712.27</v>
          </cell>
          <cell r="T813">
            <v>24428.19</v>
          </cell>
          <cell r="U813">
            <v>66882.62</v>
          </cell>
          <cell r="V813">
            <v>26266.3</v>
          </cell>
        </row>
        <row r="814">
          <cell r="B814" t="str">
            <v>CyF_CCE811</v>
          </cell>
          <cell r="C814" t="str">
            <v>Pegante Para Madera Alta Exiggencia Color Rosado , Humedad 18 % X Galon</v>
          </cell>
          <cell r="D814" t="str">
            <v>UN</v>
          </cell>
          <cell r="E814">
            <v>101945.09</v>
          </cell>
          <cell r="F814">
            <v>120045.07</v>
          </cell>
          <cell r="G814">
            <v>158255.29999999999</v>
          </cell>
          <cell r="H814">
            <v>136224.63</v>
          </cell>
          <cell r="I814">
            <v>127298.9</v>
          </cell>
          <cell r="J814">
            <v>131644.54</v>
          </cell>
          <cell r="K814">
            <v>32400</v>
          </cell>
          <cell r="L814">
            <v>270519.65999999997</v>
          </cell>
          <cell r="M814">
            <v>106234</v>
          </cell>
          <cell r="N814">
            <v>121314.66</v>
          </cell>
          <cell r="O814">
            <v>142853.63</v>
          </cell>
          <cell r="P814">
            <v>188323.81</v>
          </cell>
          <cell r="Q814">
            <v>162107.31</v>
          </cell>
          <cell r="R814">
            <v>151485.69</v>
          </cell>
          <cell r="S814">
            <v>156657</v>
          </cell>
          <cell r="T814">
            <v>38556</v>
          </cell>
          <cell r="U814">
            <v>321918.40000000002</v>
          </cell>
          <cell r="V814">
            <v>126418.46</v>
          </cell>
        </row>
        <row r="815">
          <cell r="B815" t="str">
            <v>CyF_CCE812</v>
          </cell>
          <cell r="C815" t="str">
            <v>Pegante Para Madera Presentación En Recipiente Plástico Por Galón</v>
          </cell>
          <cell r="D815" t="str">
            <v>UN</v>
          </cell>
          <cell r="E815">
            <v>101945.09</v>
          </cell>
          <cell r="F815">
            <v>120045.07</v>
          </cell>
          <cell r="G815">
            <v>158255.29999999999</v>
          </cell>
          <cell r="H815">
            <v>136224.63</v>
          </cell>
          <cell r="I815">
            <v>127298.9</v>
          </cell>
          <cell r="J815">
            <v>131644.54</v>
          </cell>
          <cell r="K815">
            <v>112376.48</v>
          </cell>
          <cell r="L815">
            <v>270519.65999999997</v>
          </cell>
          <cell r="M815">
            <v>106234</v>
          </cell>
          <cell r="N815">
            <v>121314.66</v>
          </cell>
          <cell r="O815">
            <v>142853.63</v>
          </cell>
          <cell r="P815">
            <v>188323.81</v>
          </cell>
          <cell r="Q815">
            <v>162107.31</v>
          </cell>
          <cell r="R815">
            <v>151485.69</v>
          </cell>
          <cell r="S815">
            <v>156657</v>
          </cell>
          <cell r="T815">
            <v>133728.01</v>
          </cell>
          <cell r="U815">
            <v>321918.40000000002</v>
          </cell>
          <cell r="V815">
            <v>126418.46</v>
          </cell>
        </row>
        <row r="816">
          <cell r="B816" t="str">
            <v>CyF_CCE813</v>
          </cell>
          <cell r="C816" t="str">
            <v>Pegante Para Pvc Resistente Secado Rapido Presentacion Por 1/16 De Galon</v>
          </cell>
          <cell r="D816" t="str">
            <v>UN</v>
          </cell>
          <cell r="E816">
            <v>34376.28</v>
          </cell>
          <cell r="F816">
            <v>44130.52</v>
          </cell>
          <cell r="G816">
            <v>68489.81</v>
          </cell>
          <cell r="H816">
            <v>50475.22</v>
          </cell>
          <cell r="I816">
            <v>52792.18</v>
          </cell>
          <cell r="J816">
            <v>47997.85</v>
          </cell>
          <cell r="K816">
            <v>49079.26</v>
          </cell>
          <cell r="L816">
            <v>148617.87</v>
          </cell>
          <cell r="M816">
            <v>42080.73</v>
          </cell>
          <cell r="N816">
            <v>40907.769999999997</v>
          </cell>
          <cell r="O816">
            <v>52515.32</v>
          </cell>
          <cell r="P816">
            <v>81502.87</v>
          </cell>
          <cell r="Q816">
            <v>60065.51</v>
          </cell>
          <cell r="R816">
            <v>62822.69</v>
          </cell>
          <cell r="S816">
            <v>57117.440000000002</v>
          </cell>
          <cell r="T816">
            <v>58404.32</v>
          </cell>
          <cell r="U816">
            <v>176855.27</v>
          </cell>
          <cell r="V816">
            <v>50076.07</v>
          </cell>
        </row>
        <row r="817">
          <cell r="B817" t="str">
            <v>CyF_CCE814</v>
          </cell>
          <cell r="C817" t="str">
            <v>Pegante Para Pvc Resistente Secado Rapido Presentacion Por 1/32 De Galon</v>
          </cell>
          <cell r="D817" t="str">
            <v>UN</v>
          </cell>
          <cell r="E817">
            <v>20496.14</v>
          </cell>
          <cell r="F817">
            <v>26683.66</v>
          </cell>
          <cell r="G817">
            <v>31619.02</v>
          </cell>
          <cell r="H817">
            <v>30986.720000000001</v>
          </cell>
          <cell r="I817">
            <v>33866.69</v>
          </cell>
          <cell r="J817">
            <v>28555.33</v>
          </cell>
          <cell r="K817">
            <v>29257.3</v>
          </cell>
          <cell r="L817">
            <v>88602.92</v>
          </cell>
          <cell r="M817">
            <v>26995.19</v>
          </cell>
          <cell r="N817">
            <v>24390.41</v>
          </cell>
          <cell r="O817">
            <v>31753.56</v>
          </cell>
          <cell r="P817">
            <v>37626.629999999997</v>
          </cell>
          <cell r="Q817">
            <v>36874.199999999997</v>
          </cell>
          <cell r="R817">
            <v>40301.360000000001</v>
          </cell>
          <cell r="S817">
            <v>33980.839999999997</v>
          </cell>
          <cell r="T817">
            <v>34816.19</v>
          </cell>
          <cell r="U817">
            <v>105437.47</v>
          </cell>
          <cell r="V817">
            <v>32124.28</v>
          </cell>
        </row>
        <row r="818">
          <cell r="B818" t="str">
            <v>CyF_CCE815</v>
          </cell>
          <cell r="C818" t="str">
            <v>Pegante Para Pvc Resistente Secado Rapido Presentacion Por 1/8 De Galon</v>
          </cell>
          <cell r="D818" t="str">
            <v>UN</v>
          </cell>
          <cell r="E818">
            <v>56070.59</v>
          </cell>
          <cell r="F818">
            <v>69241.929999999993</v>
          </cell>
          <cell r="G818">
            <v>85797.05</v>
          </cell>
          <cell r="H818">
            <v>76979.58</v>
          </cell>
          <cell r="I818">
            <v>98811.04</v>
          </cell>
          <cell r="J818">
            <v>77527.210000000006</v>
          </cell>
          <cell r="K818">
            <v>79394.720000000001</v>
          </cell>
          <cell r="L818">
            <v>238014.77</v>
          </cell>
          <cell r="M818">
            <v>78762.42</v>
          </cell>
          <cell r="N818">
            <v>66724</v>
          </cell>
          <cell r="O818">
            <v>82397.899999999994</v>
          </cell>
          <cell r="P818">
            <v>102098.49</v>
          </cell>
          <cell r="Q818">
            <v>91605.7</v>
          </cell>
          <cell r="R818">
            <v>117585.14</v>
          </cell>
          <cell r="S818">
            <v>92257.38</v>
          </cell>
          <cell r="T818">
            <v>94479.72</v>
          </cell>
          <cell r="U818">
            <v>283237.58</v>
          </cell>
          <cell r="V818">
            <v>93727.28</v>
          </cell>
        </row>
        <row r="819">
          <cell r="B819" t="str">
            <v>CyF_CCE816</v>
          </cell>
          <cell r="C819" t="str">
            <v>Pegante Pvc 1/4 de galon</v>
          </cell>
          <cell r="D819" t="str">
            <v>UN</v>
          </cell>
          <cell r="E819">
            <v>108740.06</v>
          </cell>
          <cell r="F819">
            <v>126295.59</v>
          </cell>
          <cell r="G819">
            <v>165987.19</v>
          </cell>
          <cell r="H819">
            <v>142071.18</v>
          </cell>
          <cell r="I819">
            <v>125306.74</v>
          </cell>
          <cell r="J819">
            <v>139745.43</v>
          </cell>
          <cell r="K819">
            <v>153656.01999999999</v>
          </cell>
          <cell r="L819">
            <v>465284.38</v>
          </cell>
          <cell r="M819">
            <v>99882.18</v>
          </cell>
          <cell r="N819">
            <v>129400.67</v>
          </cell>
          <cell r="O819">
            <v>150291.75</v>
          </cell>
          <cell r="P819">
            <v>197524.76</v>
          </cell>
          <cell r="Q819">
            <v>169064.7</v>
          </cell>
          <cell r="R819">
            <v>149115.01999999999</v>
          </cell>
          <cell r="S819">
            <v>166297.06</v>
          </cell>
          <cell r="T819">
            <v>182850.66</v>
          </cell>
          <cell r="U819">
            <v>553688.41</v>
          </cell>
          <cell r="V819">
            <v>118859.79</v>
          </cell>
        </row>
        <row r="820">
          <cell r="B820" t="str">
            <v>CyF_CCE817</v>
          </cell>
          <cell r="C820" t="str">
            <v>Pegante Tipo Bóxer X 1000 Cc</v>
          </cell>
          <cell r="D820" t="str">
            <v>UN</v>
          </cell>
          <cell r="E820">
            <v>30583.96</v>
          </cell>
          <cell r="F820">
            <v>32913.86</v>
          </cell>
          <cell r="G820">
            <v>53485.11</v>
          </cell>
          <cell r="H820">
            <v>38782.11</v>
          </cell>
          <cell r="I820">
            <v>56896.03</v>
          </cell>
          <cell r="J820">
            <v>34662.050000000003</v>
          </cell>
          <cell r="K820">
            <v>34050.019999999997</v>
          </cell>
          <cell r="L820">
            <v>64961.68</v>
          </cell>
          <cell r="M820">
            <v>24514.81</v>
          </cell>
          <cell r="N820">
            <v>36394.910000000003</v>
          </cell>
          <cell r="O820">
            <v>39167.49</v>
          </cell>
          <cell r="P820">
            <v>63647.28</v>
          </cell>
          <cell r="Q820">
            <v>46150.71</v>
          </cell>
          <cell r="R820">
            <v>67706.28</v>
          </cell>
          <cell r="S820">
            <v>41247.839999999997</v>
          </cell>
          <cell r="T820">
            <v>40519.519999999997</v>
          </cell>
          <cell r="U820">
            <v>77304.399999999994</v>
          </cell>
          <cell r="V820">
            <v>29172.62</v>
          </cell>
        </row>
        <row r="821">
          <cell r="B821" t="str">
            <v>CyF_CCE818</v>
          </cell>
          <cell r="C821" t="str">
            <v>Pegante Tipo Colbón Industrial X 1000 Cc</v>
          </cell>
          <cell r="D821" t="str">
            <v>UN</v>
          </cell>
          <cell r="E821">
            <v>22089.85</v>
          </cell>
          <cell r="F821">
            <v>21892.86</v>
          </cell>
          <cell r="G821">
            <v>33780.06</v>
          </cell>
          <cell r="H821">
            <v>25140.17</v>
          </cell>
          <cell r="I821">
            <v>48807.87</v>
          </cell>
          <cell r="J821">
            <v>23711.65</v>
          </cell>
          <cell r="K821">
            <v>37609.93</v>
          </cell>
          <cell r="L821">
            <v>120299.39</v>
          </cell>
          <cell r="M821">
            <v>33188.199999999997</v>
          </cell>
          <cell r="N821">
            <v>26286.92</v>
          </cell>
          <cell r="O821">
            <v>26052.5</v>
          </cell>
          <cell r="P821">
            <v>40198.269999999997</v>
          </cell>
          <cell r="Q821">
            <v>29916.799999999999</v>
          </cell>
          <cell r="R821">
            <v>58081.37</v>
          </cell>
          <cell r="S821">
            <v>28216.86</v>
          </cell>
          <cell r="T821">
            <v>44755.82</v>
          </cell>
          <cell r="U821">
            <v>143156.26999999999</v>
          </cell>
          <cell r="V821">
            <v>39493.96</v>
          </cell>
        </row>
        <row r="822">
          <cell r="B822" t="str">
            <v>CyF_CCE819</v>
          </cell>
          <cell r="C822" t="str">
            <v>Pegantes Sintético Súper Adhesivo Tipo Bóxer. Botella X 750 Cc</v>
          </cell>
          <cell r="D822" t="str">
            <v>UN</v>
          </cell>
          <cell r="E822">
            <v>22089.85</v>
          </cell>
          <cell r="F822">
            <v>25062.99</v>
          </cell>
          <cell r="G822">
            <v>53485.11</v>
          </cell>
          <cell r="H822">
            <v>28258.33</v>
          </cell>
          <cell r="I822">
            <v>52792.18</v>
          </cell>
          <cell r="J822">
            <v>27667.33</v>
          </cell>
          <cell r="K822">
            <v>40946.07</v>
          </cell>
          <cell r="L822">
            <v>84517.54</v>
          </cell>
          <cell r="M822">
            <v>33188.199999999997</v>
          </cell>
          <cell r="N822">
            <v>26286.92</v>
          </cell>
          <cell r="O822">
            <v>29824.959999999999</v>
          </cell>
          <cell r="P822">
            <v>63647.28</v>
          </cell>
          <cell r="Q822">
            <v>33627.410000000003</v>
          </cell>
          <cell r="R822">
            <v>62822.69</v>
          </cell>
          <cell r="S822">
            <v>32924.120000000003</v>
          </cell>
          <cell r="T822">
            <v>48725.82</v>
          </cell>
          <cell r="U822">
            <v>100575.87</v>
          </cell>
          <cell r="V822">
            <v>39493.96</v>
          </cell>
        </row>
        <row r="823">
          <cell r="B823" t="str">
            <v>CyF_CCE820</v>
          </cell>
          <cell r="C823" t="str">
            <v>Pegante Sintetico Para Enchapes, Con Base Cemento, De 1 Componente, X 25 Kilogramos.</v>
          </cell>
          <cell r="D823" t="str">
            <v>UN</v>
          </cell>
          <cell r="E823">
            <v>32283.07</v>
          </cell>
          <cell r="F823">
            <v>29323.52</v>
          </cell>
          <cell r="G823">
            <v>28386.81</v>
          </cell>
          <cell r="H823">
            <v>32935.58</v>
          </cell>
          <cell r="I823">
            <v>74307.5</v>
          </cell>
          <cell r="J823">
            <v>32497.08</v>
          </cell>
          <cell r="K823">
            <v>39664.160000000003</v>
          </cell>
          <cell r="L823">
            <v>38495.81</v>
          </cell>
          <cell r="M823">
            <v>59230.61</v>
          </cell>
          <cell r="N823">
            <v>38416.85</v>
          </cell>
          <cell r="O823">
            <v>34894.99</v>
          </cell>
          <cell r="P823">
            <v>33780.300000000003</v>
          </cell>
          <cell r="Q823">
            <v>39193.339999999997</v>
          </cell>
          <cell r="R823">
            <v>88425.93</v>
          </cell>
          <cell r="S823">
            <v>38671.53</v>
          </cell>
          <cell r="T823">
            <v>47200.35</v>
          </cell>
          <cell r="U823">
            <v>45810.01</v>
          </cell>
          <cell r="V823">
            <v>70484.429999999993</v>
          </cell>
        </row>
        <row r="824">
          <cell r="B824" t="str">
            <v>CyF_CCE821</v>
          </cell>
          <cell r="C824" t="str">
            <v>Perillas De Madera Para Cerradura</v>
          </cell>
          <cell r="D824" t="str">
            <v>UN</v>
          </cell>
          <cell r="E824">
            <v>49272.71</v>
          </cell>
          <cell r="F824">
            <v>57605.120000000003</v>
          </cell>
          <cell r="G824">
            <v>53203.61</v>
          </cell>
          <cell r="H824">
            <v>46577.52</v>
          </cell>
          <cell r="I824">
            <v>85463.58</v>
          </cell>
          <cell r="J824">
            <v>45047.68</v>
          </cell>
          <cell r="K824">
            <v>65949.09</v>
          </cell>
          <cell r="L824">
            <v>66886.460000000006</v>
          </cell>
          <cell r="M824">
            <v>47479.77</v>
          </cell>
          <cell r="N824">
            <v>58634.52</v>
          </cell>
          <cell r="O824">
            <v>68550.09</v>
          </cell>
          <cell r="P824">
            <v>63312.3</v>
          </cell>
          <cell r="Q824">
            <v>55427.25</v>
          </cell>
          <cell r="R824">
            <v>101701.66</v>
          </cell>
          <cell r="S824">
            <v>53606.74</v>
          </cell>
          <cell r="T824">
            <v>78479.42</v>
          </cell>
          <cell r="U824">
            <v>79594.89</v>
          </cell>
          <cell r="V824">
            <v>56500.93</v>
          </cell>
        </row>
        <row r="825">
          <cell r="B825" t="str">
            <v>CyF_CCE822</v>
          </cell>
          <cell r="C825" t="str">
            <v>Perimetrales En Pvc Por 6 M Colocar Cielo Raso Color Blanco</v>
          </cell>
          <cell r="D825" t="str">
            <v>UN</v>
          </cell>
          <cell r="E825">
            <v>42477.71</v>
          </cell>
          <cell r="F825">
            <v>46280.11</v>
          </cell>
          <cell r="G825">
            <v>63864.55</v>
          </cell>
          <cell r="H825">
            <v>52424.07</v>
          </cell>
          <cell r="I825">
            <v>52792.18</v>
          </cell>
          <cell r="J825">
            <v>50845.59</v>
          </cell>
          <cell r="K825">
            <v>38045.879999999997</v>
          </cell>
          <cell r="L825">
            <v>52566.03</v>
          </cell>
          <cell r="M825">
            <v>42874.7</v>
          </cell>
          <cell r="N825">
            <v>50548.47</v>
          </cell>
          <cell r="O825">
            <v>55073.33</v>
          </cell>
          <cell r="P825">
            <v>75998.81</v>
          </cell>
          <cell r="Q825">
            <v>62384.639999999999</v>
          </cell>
          <cell r="R825">
            <v>62822.69</v>
          </cell>
          <cell r="S825">
            <v>60506.25</v>
          </cell>
          <cell r="T825">
            <v>45274.6</v>
          </cell>
          <cell r="U825">
            <v>62553.58</v>
          </cell>
          <cell r="V825">
            <v>51020.89</v>
          </cell>
        </row>
        <row r="826">
          <cell r="B826" t="str">
            <v>CyF_CCE823</v>
          </cell>
          <cell r="C826" t="str">
            <v>Perno De Acero De 3 ½” De Largo X 5/16” De Diámetro</v>
          </cell>
          <cell r="D826" t="str">
            <v>UN</v>
          </cell>
          <cell r="E826">
            <v>1702</v>
          </cell>
          <cell r="F826">
            <v>7567.32</v>
          </cell>
          <cell r="G826">
            <v>30516.11</v>
          </cell>
          <cell r="H826">
            <v>1461.64</v>
          </cell>
          <cell r="I826">
            <v>4685.5600000000004</v>
          </cell>
          <cell r="J826">
            <v>1383.68</v>
          </cell>
          <cell r="K826">
            <v>2755.82</v>
          </cell>
          <cell r="L826">
            <v>2887.19</v>
          </cell>
          <cell r="M826">
            <v>14291.57</v>
          </cell>
          <cell r="N826">
            <v>2025.38</v>
          </cell>
          <cell r="O826">
            <v>9005.11</v>
          </cell>
          <cell r="P826">
            <v>36314.17</v>
          </cell>
          <cell r="Q826">
            <v>1739.35</v>
          </cell>
          <cell r="R826">
            <v>5575.82</v>
          </cell>
          <cell r="S826">
            <v>1646.58</v>
          </cell>
          <cell r="T826">
            <v>3279.43</v>
          </cell>
          <cell r="U826">
            <v>3435.76</v>
          </cell>
          <cell r="V826">
            <v>17006.97</v>
          </cell>
        </row>
        <row r="827">
          <cell r="B827" t="str">
            <v>CyF_CCE824</v>
          </cell>
          <cell r="C827" t="str">
            <v>Perno De Anclaje 3/8” L: 0.40M</v>
          </cell>
          <cell r="D827" t="str">
            <v>UN</v>
          </cell>
          <cell r="E827">
            <v>1702</v>
          </cell>
          <cell r="F827">
            <v>17976.21</v>
          </cell>
          <cell r="G827">
            <v>16018.1</v>
          </cell>
          <cell r="H827">
            <v>20462.93</v>
          </cell>
          <cell r="I827">
            <v>3775.14</v>
          </cell>
          <cell r="J827">
            <v>19649.29</v>
          </cell>
          <cell r="K827">
            <v>7349.34</v>
          </cell>
          <cell r="L827">
            <v>72179.64</v>
          </cell>
          <cell r="M827">
            <v>2381.92</v>
          </cell>
          <cell r="N827">
            <v>2025.38</v>
          </cell>
          <cell r="O827">
            <v>21391.69</v>
          </cell>
          <cell r="P827">
            <v>19061.54</v>
          </cell>
          <cell r="Q827">
            <v>24350.89</v>
          </cell>
          <cell r="R827">
            <v>4492.42</v>
          </cell>
          <cell r="S827">
            <v>23382.66</v>
          </cell>
          <cell r="T827">
            <v>8745.7099999999991</v>
          </cell>
          <cell r="U827">
            <v>85893.77</v>
          </cell>
          <cell r="V827">
            <v>2834.48</v>
          </cell>
        </row>
        <row r="828">
          <cell r="B828" t="str">
            <v>CyF_CCE825</v>
          </cell>
          <cell r="C828" t="str">
            <v>Perno De Ojo Abierto 5/8" X 12"</v>
          </cell>
          <cell r="D828" t="str">
            <v>UN</v>
          </cell>
          <cell r="E828">
            <v>16992.54</v>
          </cell>
          <cell r="F828">
            <v>15829.03</v>
          </cell>
          <cell r="G828">
            <v>17860.13</v>
          </cell>
          <cell r="H828">
            <v>17637.09</v>
          </cell>
          <cell r="I828">
            <v>15040.79</v>
          </cell>
          <cell r="J828">
            <v>17683.86</v>
          </cell>
          <cell r="K828">
            <v>16651.830000000002</v>
          </cell>
          <cell r="L828">
            <v>41368.559999999998</v>
          </cell>
          <cell r="M828">
            <v>11989.04</v>
          </cell>
          <cell r="N828">
            <v>20221.12</v>
          </cell>
          <cell r="O828">
            <v>18836.55</v>
          </cell>
          <cell r="P828">
            <v>21253.55</v>
          </cell>
          <cell r="Q828">
            <v>20988.14</v>
          </cell>
          <cell r="R828">
            <v>17898.54</v>
          </cell>
          <cell r="S828">
            <v>21043.79</v>
          </cell>
          <cell r="T828">
            <v>19815.68</v>
          </cell>
          <cell r="U828">
            <v>49228.59</v>
          </cell>
          <cell r="V828">
            <v>14266.96</v>
          </cell>
        </row>
        <row r="829">
          <cell r="B829" t="str">
            <v>CyF_CCE826</v>
          </cell>
          <cell r="C829" t="str">
            <v>Perno De Ojo Abierto 5/8" X 16"</v>
          </cell>
          <cell r="D829" t="str">
            <v>UN</v>
          </cell>
          <cell r="E829">
            <v>25489.51</v>
          </cell>
          <cell r="F829">
            <v>18677.79</v>
          </cell>
          <cell r="G829">
            <v>20934.97</v>
          </cell>
          <cell r="H829">
            <v>21242.48</v>
          </cell>
          <cell r="I829">
            <v>17829.82</v>
          </cell>
          <cell r="J829">
            <v>20435.259999999998</v>
          </cell>
          <cell r="K829">
            <v>19517.37</v>
          </cell>
          <cell r="L829">
            <v>55159.69</v>
          </cell>
          <cell r="M829">
            <v>14053.38</v>
          </cell>
          <cell r="N829">
            <v>30332.52</v>
          </cell>
          <cell r="O829">
            <v>22226.57</v>
          </cell>
          <cell r="P829">
            <v>24912.61</v>
          </cell>
          <cell r="Q829">
            <v>25278.55</v>
          </cell>
          <cell r="R829">
            <v>21217.49</v>
          </cell>
          <cell r="S829">
            <v>24317.96</v>
          </cell>
          <cell r="T829">
            <v>23225.67</v>
          </cell>
          <cell r="U829">
            <v>65640.03</v>
          </cell>
          <cell r="V829">
            <v>16723.52</v>
          </cell>
        </row>
        <row r="830">
          <cell r="B830" t="str">
            <v>CyF_CCE827</v>
          </cell>
          <cell r="C830" t="str">
            <v>Perno De Ojo Abierto 5/8" X 22"</v>
          </cell>
          <cell r="D830" t="str">
            <v>UN</v>
          </cell>
          <cell r="E830">
            <v>33983.620000000003</v>
          </cell>
          <cell r="F830">
            <v>23177.32</v>
          </cell>
          <cell r="G830">
            <v>30869.79</v>
          </cell>
          <cell r="H830">
            <v>26309.47</v>
          </cell>
          <cell r="I830">
            <v>24802.37</v>
          </cell>
          <cell r="J830">
            <v>25408.52</v>
          </cell>
          <cell r="K830">
            <v>28782.36</v>
          </cell>
          <cell r="L830">
            <v>75836.73</v>
          </cell>
          <cell r="M830">
            <v>20722.77</v>
          </cell>
          <cell r="N830">
            <v>40440.51</v>
          </cell>
          <cell r="O830">
            <v>27581.01</v>
          </cell>
          <cell r="P830">
            <v>36735.050000000003</v>
          </cell>
          <cell r="Q830">
            <v>31308.27</v>
          </cell>
          <cell r="R830">
            <v>29514.82</v>
          </cell>
          <cell r="S830">
            <v>30236.14</v>
          </cell>
          <cell r="T830">
            <v>34251.01</v>
          </cell>
          <cell r="U830">
            <v>90245.71</v>
          </cell>
          <cell r="V830">
            <v>24660.1</v>
          </cell>
        </row>
        <row r="831">
          <cell r="B831" t="str">
            <v>CyF_CCE828</v>
          </cell>
          <cell r="C831" t="str">
            <v>Perno De Ojo Abierto 5/8" X 4"</v>
          </cell>
          <cell r="D831" t="str">
            <v>UN</v>
          </cell>
          <cell r="E831">
            <v>8498.43</v>
          </cell>
          <cell r="F831">
            <v>9501.7900000000009</v>
          </cell>
          <cell r="G831">
            <v>11708.98</v>
          </cell>
          <cell r="H831">
            <v>10718.68</v>
          </cell>
          <cell r="I831">
            <v>9861.18</v>
          </cell>
          <cell r="J831">
            <v>10483.65</v>
          </cell>
          <cell r="K831">
            <v>11798.48</v>
          </cell>
          <cell r="L831">
            <v>13795.94</v>
          </cell>
          <cell r="M831">
            <v>9210.1200000000008</v>
          </cell>
          <cell r="N831">
            <v>10113.129999999999</v>
          </cell>
          <cell r="O831">
            <v>11307.13</v>
          </cell>
          <cell r="P831">
            <v>13933.69</v>
          </cell>
          <cell r="Q831">
            <v>12755.23</v>
          </cell>
          <cell r="R831">
            <v>11734.8</v>
          </cell>
          <cell r="S831">
            <v>12475.54</v>
          </cell>
          <cell r="T831">
            <v>14040.19</v>
          </cell>
          <cell r="U831">
            <v>16417.169999999998</v>
          </cell>
          <cell r="V831">
            <v>10960.04</v>
          </cell>
        </row>
        <row r="832">
          <cell r="B832" t="str">
            <v>CyF_CCE829</v>
          </cell>
          <cell r="C832" t="str">
            <v>Perno De Ojo Abierto 5/8" X 8"</v>
          </cell>
          <cell r="D832" t="str">
            <v>UN</v>
          </cell>
          <cell r="E832">
            <v>11896.65</v>
          </cell>
          <cell r="F832">
            <v>13084.1</v>
          </cell>
          <cell r="G832">
            <v>17505</v>
          </cell>
          <cell r="H832">
            <v>15395.92</v>
          </cell>
          <cell r="I832">
            <v>13845.5</v>
          </cell>
          <cell r="J832">
            <v>13800.01</v>
          </cell>
          <cell r="K832">
            <v>15307.87</v>
          </cell>
          <cell r="L832">
            <v>27582.240000000002</v>
          </cell>
          <cell r="M832">
            <v>12109.72</v>
          </cell>
          <cell r="N832">
            <v>14157.01</v>
          </cell>
          <cell r="O832">
            <v>15570.08</v>
          </cell>
          <cell r="P832">
            <v>20830.95</v>
          </cell>
          <cell r="Q832">
            <v>18321.14</v>
          </cell>
          <cell r="R832">
            <v>16476.150000000001</v>
          </cell>
          <cell r="S832">
            <v>16422.009999999998</v>
          </cell>
          <cell r="T832">
            <v>18216.37</v>
          </cell>
          <cell r="U832">
            <v>32822.870000000003</v>
          </cell>
          <cell r="V832">
            <v>14410.57</v>
          </cell>
        </row>
        <row r="833">
          <cell r="B833" t="str">
            <v>CyF_CCE830</v>
          </cell>
          <cell r="C833" t="str">
            <v>Perno De Ojo Cerrado 5/8" X 10"</v>
          </cell>
          <cell r="D833" t="str">
            <v>UN</v>
          </cell>
          <cell r="E833">
            <v>15294.86</v>
          </cell>
          <cell r="F833">
            <v>13826.64</v>
          </cell>
          <cell r="G833">
            <v>20226.18</v>
          </cell>
          <cell r="H833">
            <v>15395.92</v>
          </cell>
          <cell r="I833">
            <v>17032.96</v>
          </cell>
          <cell r="J833">
            <v>15456.92</v>
          </cell>
          <cell r="K833">
            <v>18802.8</v>
          </cell>
          <cell r="L833">
            <v>34472.99</v>
          </cell>
          <cell r="M833">
            <v>13562.7</v>
          </cell>
          <cell r="N833">
            <v>18200.88</v>
          </cell>
          <cell r="O833">
            <v>16453.7</v>
          </cell>
          <cell r="P833">
            <v>24069.15</v>
          </cell>
          <cell r="Q833">
            <v>18321.14</v>
          </cell>
          <cell r="R833">
            <v>20269.22</v>
          </cell>
          <cell r="S833">
            <v>18393.73</v>
          </cell>
          <cell r="T833">
            <v>22375.33</v>
          </cell>
          <cell r="U833">
            <v>41022.86</v>
          </cell>
          <cell r="V833">
            <v>16139.61</v>
          </cell>
        </row>
        <row r="834">
          <cell r="B834" t="str">
            <v>CyF_CCE831</v>
          </cell>
          <cell r="C834" t="str">
            <v>Perno De Ojo Cerrado 5/8" X 20"</v>
          </cell>
          <cell r="D834" t="str">
            <v>UN</v>
          </cell>
          <cell r="E834">
            <v>32283.07</v>
          </cell>
          <cell r="F834">
            <v>21910.76</v>
          </cell>
          <cell r="G834">
            <v>29569.119999999999</v>
          </cell>
          <cell r="H834">
            <v>25140.17</v>
          </cell>
          <cell r="I834">
            <v>24901.98</v>
          </cell>
          <cell r="J834">
            <v>23751.61</v>
          </cell>
          <cell r="K834">
            <v>27591.39</v>
          </cell>
          <cell r="L834">
            <v>68945.990000000005</v>
          </cell>
          <cell r="M834">
            <v>19849.41</v>
          </cell>
          <cell r="N834">
            <v>38416.85</v>
          </cell>
          <cell r="O834">
            <v>26073.8</v>
          </cell>
          <cell r="P834">
            <v>35187.25</v>
          </cell>
          <cell r="Q834">
            <v>29916.799999999999</v>
          </cell>
          <cell r="R834">
            <v>29633.360000000001</v>
          </cell>
          <cell r="S834">
            <v>28264.42</v>
          </cell>
          <cell r="T834">
            <v>32833.75</v>
          </cell>
          <cell r="U834">
            <v>82045.73</v>
          </cell>
          <cell r="V834">
            <v>23620.799999999999</v>
          </cell>
        </row>
        <row r="835">
          <cell r="B835" t="str">
            <v>CyF_CCE832</v>
          </cell>
          <cell r="C835" t="str">
            <v>Perno De Ojo Cerrado 5/8" X 22" Con Dos Tuercas</v>
          </cell>
          <cell r="D835" t="str">
            <v>UN</v>
          </cell>
          <cell r="E835">
            <v>37381.839999999997</v>
          </cell>
          <cell r="F835">
            <v>25589.94</v>
          </cell>
          <cell r="G835">
            <v>30869.79</v>
          </cell>
          <cell r="H835">
            <v>29037.87</v>
          </cell>
          <cell r="I835">
            <v>25997.66</v>
          </cell>
          <cell r="J835">
            <v>28063.63</v>
          </cell>
          <cell r="K835">
            <v>28806.89</v>
          </cell>
          <cell r="L835">
            <v>81803.59</v>
          </cell>
          <cell r="M835">
            <v>20722.77</v>
          </cell>
          <cell r="N835">
            <v>44484.39</v>
          </cell>
          <cell r="O835">
            <v>30452.03</v>
          </cell>
          <cell r="P835">
            <v>36735.050000000003</v>
          </cell>
          <cell r="Q835">
            <v>34555.07</v>
          </cell>
          <cell r="R835">
            <v>30937.22</v>
          </cell>
          <cell r="S835">
            <v>33395.72</v>
          </cell>
          <cell r="T835">
            <v>34280.199999999997</v>
          </cell>
          <cell r="U835">
            <v>97346.27</v>
          </cell>
          <cell r="V835">
            <v>24660.1</v>
          </cell>
        </row>
        <row r="836">
          <cell r="B836" t="str">
            <v>CyF_CCE833</v>
          </cell>
          <cell r="C836" t="str">
            <v>Perno De Ojo Cerrado 5/8" X 6"</v>
          </cell>
          <cell r="D836" t="str">
            <v>UN</v>
          </cell>
          <cell r="E836">
            <v>11896.65</v>
          </cell>
          <cell r="F836">
            <v>11135.17</v>
          </cell>
          <cell r="G836">
            <v>10763.43</v>
          </cell>
          <cell r="H836">
            <v>12706.51</v>
          </cell>
          <cell r="I836">
            <v>10160.01</v>
          </cell>
          <cell r="J836">
            <v>12140.55</v>
          </cell>
          <cell r="K836">
            <v>10034.41</v>
          </cell>
          <cell r="L836">
            <v>20686.689999999999</v>
          </cell>
          <cell r="M836">
            <v>8136.67</v>
          </cell>
          <cell r="N836">
            <v>14157.01</v>
          </cell>
          <cell r="O836">
            <v>13250.85</v>
          </cell>
          <cell r="P836">
            <v>12808.48</v>
          </cell>
          <cell r="Q836">
            <v>15120.75</v>
          </cell>
          <cell r="R836">
            <v>12090.41</v>
          </cell>
          <cell r="S836">
            <v>14447.25</v>
          </cell>
          <cell r="T836">
            <v>11940.95</v>
          </cell>
          <cell r="U836">
            <v>24617.16</v>
          </cell>
          <cell r="V836">
            <v>9682.64</v>
          </cell>
        </row>
        <row r="837">
          <cell r="B837" t="str">
            <v>CyF_CCE834</v>
          </cell>
          <cell r="C837" t="str">
            <v>Perno En U 3/8" Para Tuberia De 4" (Incluye Tuerca Y Arandela)</v>
          </cell>
          <cell r="D837" t="str">
            <v>UN</v>
          </cell>
          <cell r="E837">
            <v>5949.05</v>
          </cell>
          <cell r="F837">
            <v>17587.29</v>
          </cell>
          <cell r="G837">
            <v>25784.01</v>
          </cell>
          <cell r="H837">
            <v>19293.62</v>
          </cell>
          <cell r="I837">
            <v>20320.009999999998</v>
          </cell>
          <cell r="J837">
            <v>19279.59</v>
          </cell>
          <cell r="K837">
            <v>9133.61</v>
          </cell>
          <cell r="L837">
            <v>99319.18</v>
          </cell>
          <cell r="M837">
            <v>17308.68</v>
          </cell>
          <cell r="N837">
            <v>7079.37</v>
          </cell>
          <cell r="O837">
            <v>20928.88</v>
          </cell>
          <cell r="P837">
            <v>30682.97</v>
          </cell>
          <cell r="Q837">
            <v>22959.41</v>
          </cell>
          <cell r="R837">
            <v>24180.81</v>
          </cell>
          <cell r="S837">
            <v>22942.71</v>
          </cell>
          <cell r="T837">
            <v>10869</v>
          </cell>
          <cell r="U837">
            <v>118189.82</v>
          </cell>
          <cell r="V837">
            <v>20597.330000000002</v>
          </cell>
        </row>
        <row r="838">
          <cell r="B838" t="str">
            <v>CyF_CCE835</v>
          </cell>
          <cell r="C838" t="str">
            <v>Perno En U 3/8" Para Tuberia De 6" (Incluye Tuerca Y Arandela)</v>
          </cell>
          <cell r="D838" t="str">
            <v>UN</v>
          </cell>
          <cell r="E838">
            <v>7649.6</v>
          </cell>
          <cell r="F838">
            <v>25973.439999999999</v>
          </cell>
          <cell r="G838">
            <v>44943.38</v>
          </cell>
          <cell r="H838">
            <v>29037.87</v>
          </cell>
          <cell r="I838">
            <v>28886.28</v>
          </cell>
          <cell r="J838">
            <v>28919.38</v>
          </cell>
          <cell r="K838">
            <v>14435.93</v>
          </cell>
          <cell r="L838">
            <v>148978.78</v>
          </cell>
          <cell r="M838">
            <v>18896.63</v>
          </cell>
          <cell r="N838">
            <v>9103.02</v>
          </cell>
          <cell r="O838">
            <v>30908.39</v>
          </cell>
          <cell r="P838">
            <v>53482.62</v>
          </cell>
          <cell r="Q838">
            <v>34555.07</v>
          </cell>
          <cell r="R838">
            <v>34374.67</v>
          </cell>
          <cell r="S838">
            <v>34414.06</v>
          </cell>
          <cell r="T838">
            <v>17178.759999999998</v>
          </cell>
          <cell r="U838">
            <v>177284.75</v>
          </cell>
          <cell r="V838">
            <v>22486.99</v>
          </cell>
        </row>
        <row r="839">
          <cell r="B839" t="str">
            <v>CyF_CCE836</v>
          </cell>
          <cell r="C839" t="str">
            <v>Perno En U 3/8" Para Tuberia De 8" (Incluye Tuerca Y Arandela)</v>
          </cell>
          <cell r="D839" t="str">
            <v>UN</v>
          </cell>
          <cell r="E839">
            <v>10197.540000000001</v>
          </cell>
          <cell r="F839">
            <v>34309.96</v>
          </cell>
          <cell r="G839">
            <v>51569.47</v>
          </cell>
          <cell r="H839">
            <v>38002.57</v>
          </cell>
          <cell r="I839">
            <v>37751.39</v>
          </cell>
          <cell r="J839">
            <v>38556.839999999997</v>
          </cell>
          <cell r="K839">
            <v>17848.59</v>
          </cell>
          <cell r="L839">
            <v>198638.37</v>
          </cell>
          <cell r="M839">
            <v>20484.580000000002</v>
          </cell>
          <cell r="N839">
            <v>12135.07</v>
          </cell>
          <cell r="O839">
            <v>40828.85</v>
          </cell>
          <cell r="P839">
            <v>61367.67</v>
          </cell>
          <cell r="Q839">
            <v>45223.06</v>
          </cell>
          <cell r="R839">
            <v>44924.15</v>
          </cell>
          <cell r="S839">
            <v>45882.64</v>
          </cell>
          <cell r="T839">
            <v>21239.82</v>
          </cell>
          <cell r="U839">
            <v>236379.66</v>
          </cell>
          <cell r="V839">
            <v>24376.65</v>
          </cell>
        </row>
        <row r="840">
          <cell r="B840" t="str">
            <v>CyF_CCE837</v>
          </cell>
          <cell r="C840" t="str">
            <v>Perno Grado 8 De 5/8" X 2" Con Tuerca Y Arandela</v>
          </cell>
          <cell r="D840" t="str">
            <v>UN</v>
          </cell>
          <cell r="E840">
            <v>13594.32</v>
          </cell>
          <cell r="F840">
            <v>6164.15</v>
          </cell>
          <cell r="G840">
            <v>5230.13</v>
          </cell>
          <cell r="H840">
            <v>6820.98</v>
          </cell>
          <cell r="I840">
            <v>13108.4</v>
          </cell>
          <cell r="J840">
            <v>6545.7</v>
          </cell>
          <cell r="K840">
            <v>4724.8900000000003</v>
          </cell>
          <cell r="L840">
            <v>14435.93</v>
          </cell>
          <cell r="M840">
            <v>3969.88</v>
          </cell>
          <cell r="N840">
            <v>16177.24</v>
          </cell>
          <cell r="O840">
            <v>7335.34</v>
          </cell>
          <cell r="P840">
            <v>6223.85</v>
          </cell>
          <cell r="Q840">
            <v>8116.97</v>
          </cell>
          <cell r="R840">
            <v>15599</v>
          </cell>
          <cell r="S840">
            <v>7789.38</v>
          </cell>
          <cell r="T840">
            <v>5622.62</v>
          </cell>
          <cell r="U840">
            <v>17178.759999999998</v>
          </cell>
          <cell r="V840">
            <v>4724.16</v>
          </cell>
        </row>
        <row r="841">
          <cell r="B841" t="str">
            <v>CyF_CCE838</v>
          </cell>
          <cell r="C841" t="str">
            <v>Perno Grado 8 De 5/8" X 6" Con Tuerca Y Arandela</v>
          </cell>
          <cell r="D841" t="str">
            <v>UN</v>
          </cell>
          <cell r="E841">
            <v>28886.28</v>
          </cell>
          <cell r="F841">
            <v>13091.87</v>
          </cell>
          <cell r="G841">
            <v>9226</v>
          </cell>
          <cell r="H841">
            <v>14616.37</v>
          </cell>
          <cell r="I841">
            <v>19630.73</v>
          </cell>
          <cell r="J841">
            <v>14596.89</v>
          </cell>
          <cell r="K841">
            <v>11811.48</v>
          </cell>
          <cell r="L841">
            <v>30796.639999999999</v>
          </cell>
          <cell r="M841">
            <v>7145.78</v>
          </cell>
          <cell r="N841">
            <v>34374.67</v>
          </cell>
          <cell r="O841">
            <v>15579.33</v>
          </cell>
          <cell r="P841">
            <v>10978.94</v>
          </cell>
          <cell r="Q841">
            <v>17393.48</v>
          </cell>
          <cell r="R841">
            <v>23360.57</v>
          </cell>
          <cell r="S841">
            <v>17370.3</v>
          </cell>
          <cell r="T841">
            <v>14055.66</v>
          </cell>
          <cell r="U841">
            <v>36648</v>
          </cell>
          <cell r="V841">
            <v>8503.48</v>
          </cell>
        </row>
        <row r="842">
          <cell r="B842" t="str">
            <v>CyF_CCE839</v>
          </cell>
          <cell r="C842" t="str">
            <v>Perno Pasante 7/8" (Hembra)</v>
          </cell>
          <cell r="D842" t="str">
            <v>UN</v>
          </cell>
          <cell r="E842">
            <v>20390.75</v>
          </cell>
          <cell r="F842">
            <v>13091.87</v>
          </cell>
          <cell r="G842">
            <v>7096.71</v>
          </cell>
          <cell r="H842">
            <v>14616.37</v>
          </cell>
          <cell r="I842">
            <v>3952.44</v>
          </cell>
          <cell r="J842">
            <v>14596.89</v>
          </cell>
          <cell r="K842">
            <v>7349.34</v>
          </cell>
          <cell r="L842">
            <v>72179.64</v>
          </cell>
          <cell r="M842">
            <v>12386.02</v>
          </cell>
          <cell r="N842">
            <v>24264.99</v>
          </cell>
          <cell r="O842">
            <v>15579.33</v>
          </cell>
          <cell r="P842">
            <v>8445.08</v>
          </cell>
          <cell r="Q842">
            <v>17393.48</v>
          </cell>
          <cell r="R842">
            <v>4703.3999999999996</v>
          </cell>
          <cell r="S842">
            <v>17370.3</v>
          </cell>
          <cell r="T842">
            <v>8745.7099999999991</v>
          </cell>
          <cell r="U842">
            <v>85893.77</v>
          </cell>
          <cell r="V842">
            <v>14739.36</v>
          </cell>
        </row>
        <row r="843">
          <cell r="B843" t="str">
            <v>CyF_CCE840</v>
          </cell>
          <cell r="C843" t="str">
            <v>Pernos De Maquina 1/2" X 1 ½”</v>
          </cell>
          <cell r="D843" t="str">
            <v>UN</v>
          </cell>
          <cell r="E843">
            <v>3399.66</v>
          </cell>
          <cell r="F843">
            <v>2432.35</v>
          </cell>
          <cell r="G843">
            <v>2602.79</v>
          </cell>
          <cell r="H843">
            <v>2923.27</v>
          </cell>
          <cell r="I843">
            <v>2191.37</v>
          </cell>
          <cell r="J843">
            <v>2504.27</v>
          </cell>
          <cell r="K843">
            <v>2425.2399999999998</v>
          </cell>
          <cell r="L843">
            <v>4330.78</v>
          </cell>
          <cell r="M843">
            <v>1746.74</v>
          </cell>
          <cell r="N843">
            <v>4045.6</v>
          </cell>
          <cell r="O843">
            <v>2894.5</v>
          </cell>
          <cell r="P843">
            <v>3097.32</v>
          </cell>
          <cell r="Q843">
            <v>3478.69</v>
          </cell>
          <cell r="R843">
            <v>2607.73</v>
          </cell>
          <cell r="S843">
            <v>2980.08</v>
          </cell>
          <cell r="T843">
            <v>2886.04</v>
          </cell>
          <cell r="U843">
            <v>5153.63</v>
          </cell>
          <cell r="V843">
            <v>2078.62</v>
          </cell>
        </row>
        <row r="844">
          <cell r="B844" t="str">
            <v>CyF_CCE841</v>
          </cell>
          <cell r="C844" t="str">
            <v>Pernos De Maquina 5/8" X 8"</v>
          </cell>
          <cell r="D844" t="str">
            <v>UN</v>
          </cell>
          <cell r="E844">
            <v>11896.65</v>
          </cell>
          <cell r="F844">
            <v>9605.8799999999992</v>
          </cell>
          <cell r="G844">
            <v>10763.43</v>
          </cell>
          <cell r="H844">
            <v>11498.21</v>
          </cell>
          <cell r="I844">
            <v>9064.32</v>
          </cell>
          <cell r="J844">
            <v>9936.41</v>
          </cell>
          <cell r="K844">
            <v>10034.41</v>
          </cell>
          <cell r="L844">
            <v>30796.639999999999</v>
          </cell>
          <cell r="M844">
            <v>7225.18</v>
          </cell>
          <cell r="N844">
            <v>14157.01</v>
          </cell>
          <cell r="O844">
            <v>11431</v>
          </cell>
          <cell r="P844">
            <v>12808.48</v>
          </cell>
          <cell r="Q844">
            <v>13682.87</v>
          </cell>
          <cell r="R844">
            <v>10786.54</v>
          </cell>
          <cell r="S844">
            <v>11824.33</v>
          </cell>
          <cell r="T844">
            <v>11940.95</v>
          </cell>
          <cell r="U844">
            <v>36648</v>
          </cell>
          <cell r="V844">
            <v>8597.9599999999991</v>
          </cell>
        </row>
        <row r="845">
          <cell r="B845" t="str">
            <v>CyF_CCE842</v>
          </cell>
          <cell r="C845" t="str">
            <v>Pica Para Construccion</v>
          </cell>
          <cell r="D845" t="str">
            <v>UN</v>
          </cell>
          <cell r="E845">
            <v>8730.85</v>
          </cell>
          <cell r="F845">
            <v>69783.27</v>
          </cell>
          <cell r="G845">
            <v>73190.149999999994</v>
          </cell>
          <cell r="H845">
            <v>61388.78</v>
          </cell>
          <cell r="I845">
            <v>143236.17000000001</v>
          </cell>
          <cell r="J845">
            <v>61739.58</v>
          </cell>
          <cell r="K845">
            <v>100162.24000000001</v>
          </cell>
          <cell r="L845">
            <v>105863.47</v>
          </cell>
          <cell r="M845">
            <v>114173.75</v>
          </cell>
          <cell r="N845">
            <v>10389.709999999999</v>
          </cell>
          <cell r="O845">
            <v>83042.09</v>
          </cell>
          <cell r="P845">
            <v>87096.28</v>
          </cell>
          <cell r="Q845">
            <v>73052.649999999994</v>
          </cell>
          <cell r="R845">
            <v>170451.04</v>
          </cell>
          <cell r="S845">
            <v>73470.100000000006</v>
          </cell>
          <cell r="T845">
            <v>119193.07</v>
          </cell>
          <cell r="U845">
            <v>125977.53</v>
          </cell>
          <cell r="V845">
            <v>135866.76</v>
          </cell>
        </row>
        <row r="846">
          <cell r="B846" t="str">
            <v>CyF_CCE843</v>
          </cell>
          <cell r="C846" t="str">
            <v>Pintura 100 %Acrilica- Galon</v>
          </cell>
          <cell r="D846" t="str">
            <v>UN</v>
          </cell>
          <cell r="E846">
            <v>101945.09</v>
          </cell>
          <cell r="F846">
            <v>136798.70000000001</v>
          </cell>
          <cell r="G846">
            <v>252480.05</v>
          </cell>
          <cell r="H846">
            <v>154933.6</v>
          </cell>
          <cell r="I846">
            <v>138654.20000000001</v>
          </cell>
          <cell r="J846">
            <v>150319.70000000001</v>
          </cell>
          <cell r="K846">
            <v>103618.21</v>
          </cell>
          <cell r="L846">
            <v>295987.03999999998</v>
          </cell>
          <cell r="M846">
            <v>126877.37</v>
          </cell>
          <cell r="N846">
            <v>121314.66</v>
          </cell>
          <cell r="O846">
            <v>162790.45000000001</v>
          </cell>
          <cell r="P846">
            <v>300451.26</v>
          </cell>
          <cell r="Q846">
            <v>184370.98</v>
          </cell>
          <cell r="R846">
            <v>164998.5</v>
          </cell>
          <cell r="S846">
            <v>178880.44</v>
          </cell>
          <cell r="T846">
            <v>123305.67</v>
          </cell>
          <cell r="U846">
            <v>352224.58</v>
          </cell>
          <cell r="V846">
            <v>150984.07</v>
          </cell>
        </row>
        <row r="847">
          <cell r="B847" t="str">
            <v>CyF_CCE844</v>
          </cell>
          <cell r="C847" t="str">
            <v>Pintura Acrilica Diluible Con Agua Tipo 1 - 1/4 Gl</v>
          </cell>
          <cell r="D847" t="str">
            <v>UN</v>
          </cell>
          <cell r="E847">
            <v>37895.760000000002</v>
          </cell>
          <cell r="F847">
            <v>32625.96</v>
          </cell>
          <cell r="G847">
            <v>50317.87</v>
          </cell>
          <cell r="H847">
            <v>36833.269999999997</v>
          </cell>
          <cell r="I847">
            <v>45620.42</v>
          </cell>
          <cell r="J847">
            <v>35968.47</v>
          </cell>
          <cell r="K847">
            <v>28609.119999999999</v>
          </cell>
          <cell r="L847">
            <v>111524.76</v>
          </cell>
          <cell r="M847">
            <v>23660.49</v>
          </cell>
          <cell r="N847">
            <v>45095.95</v>
          </cell>
          <cell r="O847">
            <v>38824.89</v>
          </cell>
          <cell r="P847">
            <v>59878.27</v>
          </cell>
          <cell r="Q847">
            <v>43831.59</v>
          </cell>
          <cell r="R847">
            <v>54288.3</v>
          </cell>
          <cell r="S847">
            <v>42802.48</v>
          </cell>
          <cell r="T847">
            <v>34044.85</v>
          </cell>
          <cell r="U847">
            <v>132714.46</v>
          </cell>
          <cell r="V847">
            <v>28155.98</v>
          </cell>
        </row>
        <row r="848">
          <cell r="B848" t="str">
            <v>CyF_CCE845</v>
          </cell>
          <cell r="C848" t="str">
            <v>Pintura Acrilica Diluible Con Agua Tipo 1 - Cuñete</v>
          </cell>
          <cell r="D848" t="str">
            <v>UN</v>
          </cell>
          <cell r="E848">
            <v>574970.01</v>
          </cell>
          <cell r="F848">
            <v>509703.04</v>
          </cell>
          <cell r="G848">
            <v>646129.03</v>
          </cell>
          <cell r="H848">
            <v>570038.69999999995</v>
          </cell>
          <cell r="I848">
            <v>597448.18999999994</v>
          </cell>
          <cell r="J848">
            <v>567315.18000000005</v>
          </cell>
          <cell r="K848">
            <v>509194.16</v>
          </cell>
          <cell r="L848">
            <v>1862234.7</v>
          </cell>
          <cell r="M848">
            <v>476385.62</v>
          </cell>
          <cell r="N848">
            <v>684214.31</v>
          </cell>
          <cell r="O848">
            <v>606546.62</v>
          </cell>
          <cell r="P848">
            <v>768893.55</v>
          </cell>
          <cell r="Q848">
            <v>678346.05</v>
          </cell>
          <cell r="R848">
            <v>710963.35</v>
          </cell>
          <cell r="S848">
            <v>675105.06</v>
          </cell>
          <cell r="T848">
            <v>605941.05000000005</v>
          </cell>
          <cell r="U848">
            <v>2216059.29</v>
          </cell>
          <cell r="V848">
            <v>566898.89</v>
          </cell>
        </row>
        <row r="849">
          <cell r="B849" t="str">
            <v>CyF_CCE846</v>
          </cell>
          <cell r="C849" t="str">
            <v>Pintura Acrilica Diluible Con Agua Tipo 1 -Balde</v>
          </cell>
          <cell r="D849" t="str">
            <v>UN</v>
          </cell>
          <cell r="E849">
            <v>263292.56</v>
          </cell>
          <cell r="F849">
            <v>265955.37</v>
          </cell>
          <cell r="G849">
            <v>351380.59</v>
          </cell>
          <cell r="H849">
            <v>309867.19</v>
          </cell>
          <cell r="I849">
            <v>597448.18999999994</v>
          </cell>
          <cell r="J849">
            <v>283586.95</v>
          </cell>
          <cell r="K849">
            <v>252015.21</v>
          </cell>
          <cell r="L849">
            <v>989582.85</v>
          </cell>
          <cell r="M849">
            <v>248514.49</v>
          </cell>
          <cell r="N849">
            <v>313318.15000000002</v>
          </cell>
          <cell r="O849">
            <v>316486.89</v>
          </cell>
          <cell r="P849">
            <v>418142.9</v>
          </cell>
          <cell r="Q849">
            <v>368741.96</v>
          </cell>
          <cell r="R849">
            <v>710963.35</v>
          </cell>
          <cell r="S849">
            <v>337468.47</v>
          </cell>
          <cell r="T849">
            <v>299898.09999999998</v>
          </cell>
          <cell r="U849">
            <v>1177603.5900000001</v>
          </cell>
          <cell r="V849">
            <v>295732.24</v>
          </cell>
        </row>
        <row r="850">
          <cell r="B850" t="str">
            <v>CyF_CCE847</v>
          </cell>
          <cell r="C850" t="str">
            <v>Pintura Acrilica Diluible Con Agua Tipo 1 Galon</v>
          </cell>
          <cell r="D850" t="str">
            <v>UN</v>
          </cell>
          <cell r="E850">
            <v>106664.18</v>
          </cell>
          <cell r="F850">
            <v>102839.74</v>
          </cell>
          <cell r="G850">
            <v>145057.98000000001</v>
          </cell>
          <cell r="H850">
            <v>114982.16</v>
          </cell>
          <cell r="I850">
            <v>157360.57</v>
          </cell>
          <cell r="J850">
            <v>114494.95</v>
          </cell>
          <cell r="K850">
            <v>104327.01</v>
          </cell>
          <cell r="L850">
            <v>295987.03999999998</v>
          </cell>
          <cell r="M850">
            <v>125448.21</v>
          </cell>
          <cell r="N850">
            <v>126930.37</v>
          </cell>
          <cell r="O850">
            <v>122379.29</v>
          </cell>
          <cell r="P850">
            <v>172619</v>
          </cell>
          <cell r="Q850">
            <v>136828.76999999999</v>
          </cell>
          <cell r="R850">
            <v>187259.08</v>
          </cell>
          <cell r="S850">
            <v>136248.99</v>
          </cell>
          <cell r="T850">
            <v>124149.14</v>
          </cell>
          <cell r="U850">
            <v>352224.58</v>
          </cell>
          <cell r="V850">
            <v>149283.37</v>
          </cell>
        </row>
        <row r="851">
          <cell r="B851" t="str">
            <v>CyF_CCE848</v>
          </cell>
          <cell r="C851" t="str">
            <v>Pintura Acrílica Super Lavable Color Verde Ciprés</v>
          </cell>
          <cell r="D851" t="str">
            <v>GAL</v>
          </cell>
          <cell r="E851">
            <v>619564.04</v>
          </cell>
          <cell r="F851">
            <v>102839.74</v>
          </cell>
          <cell r="G851">
            <v>174533.25</v>
          </cell>
          <cell r="H851">
            <v>114982.16</v>
          </cell>
          <cell r="I851">
            <v>117537.32</v>
          </cell>
          <cell r="J851">
            <v>114494.95</v>
          </cell>
          <cell r="K851">
            <v>75035.06</v>
          </cell>
          <cell r="L851">
            <v>295936.52</v>
          </cell>
          <cell r="M851">
            <v>100517.37</v>
          </cell>
          <cell r="N851">
            <v>737281.21</v>
          </cell>
          <cell r="O851">
            <v>122379.29</v>
          </cell>
          <cell r="P851">
            <v>207694.57</v>
          </cell>
          <cell r="Q851">
            <v>136828.76999999999</v>
          </cell>
          <cell r="R851">
            <v>139869.41</v>
          </cell>
          <cell r="S851">
            <v>136248.99</v>
          </cell>
          <cell r="T851">
            <v>89291.72</v>
          </cell>
          <cell r="U851">
            <v>352164.46</v>
          </cell>
          <cell r="V851">
            <v>119615.67</v>
          </cell>
        </row>
        <row r="852">
          <cell r="B852" t="str">
            <v>CyF_CCE849</v>
          </cell>
          <cell r="C852" t="str">
            <v>Pintura Acrilica, Uso Exterior, Color Blanco Marfil, Acabado Mate Cuñete</v>
          </cell>
          <cell r="D852" t="str">
            <v>UN</v>
          </cell>
          <cell r="E852">
            <v>619564.04</v>
          </cell>
          <cell r="F852">
            <v>515379.96</v>
          </cell>
          <cell r="G852">
            <v>795607.28</v>
          </cell>
          <cell r="H852">
            <v>582706.22</v>
          </cell>
          <cell r="I852">
            <v>728930.62</v>
          </cell>
          <cell r="J852">
            <v>567315.18000000005</v>
          </cell>
          <cell r="K852">
            <v>726297.51</v>
          </cell>
          <cell r="L852">
            <v>2058794.27</v>
          </cell>
          <cell r="M852">
            <v>443991.4</v>
          </cell>
          <cell r="N852">
            <v>737281.21</v>
          </cell>
          <cell r="O852">
            <v>613302.15</v>
          </cell>
          <cell r="P852">
            <v>946772.66</v>
          </cell>
          <cell r="Q852">
            <v>693420.4</v>
          </cell>
          <cell r="R852">
            <v>867427.44</v>
          </cell>
          <cell r="S852">
            <v>675105.06</v>
          </cell>
          <cell r="T852">
            <v>864294.04</v>
          </cell>
          <cell r="U852">
            <v>2449965.1800000002</v>
          </cell>
          <cell r="V852">
            <v>528349.77</v>
          </cell>
        </row>
        <row r="853">
          <cell r="B853" t="str">
            <v>CyF_CCE850</v>
          </cell>
          <cell r="C853" t="str">
            <v>Pintura Alquídica - Galon</v>
          </cell>
          <cell r="D853" t="str">
            <v>UN</v>
          </cell>
          <cell r="E853">
            <v>106664.18</v>
          </cell>
          <cell r="F853">
            <v>109005.68</v>
          </cell>
          <cell r="G853">
            <v>125481.42</v>
          </cell>
          <cell r="H853">
            <v>107186.76</v>
          </cell>
          <cell r="I853">
            <v>204176.28</v>
          </cell>
          <cell r="J853">
            <v>104463.25</v>
          </cell>
          <cell r="K853">
            <v>146498.68</v>
          </cell>
          <cell r="L853">
            <v>432688.06</v>
          </cell>
          <cell r="M853">
            <v>162765.09</v>
          </cell>
          <cell r="N853">
            <v>126930.37</v>
          </cell>
          <cell r="O853">
            <v>129716.76</v>
          </cell>
          <cell r="P853">
            <v>149322.89000000001</v>
          </cell>
          <cell r="Q853">
            <v>127552.24</v>
          </cell>
          <cell r="R853">
            <v>242969.77</v>
          </cell>
          <cell r="S853">
            <v>124311.27</v>
          </cell>
          <cell r="T853">
            <v>174333.43</v>
          </cell>
          <cell r="U853">
            <v>514898.79</v>
          </cell>
          <cell r="V853">
            <v>193690.46</v>
          </cell>
        </row>
        <row r="854">
          <cell r="B854" t="str">
            <v>CyF_CCE851</v>
          </cell>
          <cell r="C854" t="str">
            <v>Pintura Anticorrosiva Alquidica, Gris, 1 Componente, 35% De Solidos</v>
          </cell>
          <cell r="D854" t="str">
            <v>GAL</v>
          </cell>
          <cell r="E854">
            <v>64564.7</v>
          </cell>
          <cell r="F854">
            <v>99346.25</v>
          </cell>
          <cell r="G854">
            <v>92566.06</v>
          </cell>
          <cell r="H854">
            <v>107186.76</v>
          </cell>
          <cell r="I854">
            <v>139251.85</v>
          </cell>
          <cell r="J854">
            <v>114494.95</v>
          </cell>
          <cell r="K854">
            <v>77415.56</v>
          </cell>
          <cell r="L854">
            <v>432688.06</v>
          </cell>
          <cell r="M854">
            <v>162765.09</v>
          </cell>
          <cell r="N854">
            <v>76831.990000000005</v>
          </cell>
          <cell r="O854">
            <v>118222.04</v>
          </cell>
          <cell r="P854">
            <v>110153.61</v>
          </cell>
          <cell r="Q854">
            <v>127552.24</v>
          </cell>
          <cell r="R854">
            <v>165709.70000000001</v>
          </cell>
          <cell r="S854">
            <v>136248.99</v>
          </cell>
          <cell r="T854">
            <v>92124.52</v>
          </cell>
          <cell r="U854">
            <v>514898.79</v>
          </cell>
          <cell r="V854">
            <v>193690.46</v>
          </cell>
        </row>
        <row r="855">
          <cell r="B855" t="str">
            <v>CyF_CCE852</v>
          </cell>
          <cell r="C855" t="str">
            <v>Pintura Anticorrosivo X Galón</v>
          </cell>
          <cell r="D855" t="str">
            <v>UN</v>
          </cell>
          <cell r="E855">
            <v>76831.990000000005</v>
          </cell>
          <cell r="F855">
            <v>61328.3</v>
          </cell>
          <cell r="G855">
            <v>92566.06</v>
          </cell>
          <cell r="H855">
            <v>68209.759999999995</v>
          </cell>
          <cell r="I855">
            <v>99408.69</v>
          </cell>
          <cell r="J855">
            <v>68638.509999999995</v>
          </cell>
          <cell r="K855">
            <v>77415.56</v>
          </cell>
          <cell r="L855">
            <v>433077.83</v>
          </cell>
          <cell r="M855">
            <v>69711.100000000006</v>
          </cell>
          <cell r="N855">
            <v>91430.07</v>
          </cell>
          <cell r="O855">
            <v>72980.679999999993</v>
          </cell>
          <cell r="P855">
            <v>110153.61</v>
          </cell>
          <cell r="Q855">
            <v>81169.61</v>
          </cell>
          <cell r="R855">
            <v>118296.34</v>
          </cell>
          <cell r="S855">
            <v>81679.83</v>
          </cell>
          <cell r="T855">
            <v>92124.52</v>
          </cell>
          <cell r="U855">
            <v>515362.62</v>
          </cell>
          <cell r="V855">
            <v>82956.210000000006</v>
          </cell>
        </row>
        <row r="856">
          <cell r="B856" t="str">
            <v>CyF_CCE853</v>
          </cell>
          <cell r="C856" t="str">
            <v>Pintura Arquitectónica Decorativa: Acrílica Diluible En Agua X 5 Galones Blanco.</v>
          </cell>
          <cell r="D856" t="str">
            <v>UN</v>
          </cell>
          <cell r="E856">
            <v>574970.01</v>
          </cell>
          <cell r="F856">
            <v>515379.96</v>
          </cell>
          <cell r="G856">
            <v>646129.03</v>
          </cell>
          <cell r="H856">
            <v>582706.22</v>
          </cell>
          <cell r="I856">
            <v>557007.39</v>
          </cell>
          <cell r="J856">
            <v>567315.18000000005</v>
          </cell>
          <cell r="K856">
            <v>507383.89</v>
          </cell>
          <cell r="L856">
            <v>2058794.27</v>
          </cell>
          <cell r="M856">
            <v>443991.4</v>
          </cell>
          <cell r="N856">
            <v>684214.31</v>
          </cell>
          <cell r="O856">
            <v>613302.15</v>
          </cell>
          <cell r="P856">
            <v>768893.55</v>
          </cell>
          <cell r="Q856">
            <v>693420.4</v>
          </cell>
          <cell r="R856">
            <v>662838.79</v>
          </cell>
          <cell r="S856">
            <v>675105.06</v>
          </cell>
          <cell r="T856">
            <v>603786.82999999996</v>
          </cell>
          <cell r="U856">
            <v>2449965.1800000002</v>
          </cell>
          <cell r="V856">
            <v>528349.77</v>
          </cell>
        </row>
        <row r="857">
          <cell r="B857" t="str">
            <v>CyF_CCE854</v>
          </cell>
          <cell r="C857" t="str">
            <v>Pintura Arquitectonica Y Decorativa Para Cubrimiento De Madera Color Wengue Negro X Galon</v>
          </cell>
          <cell r="D857" t="str">
            <v>UN</v>
          </cell>
          <cell r="E857">
            <v>135924.37</v>
          </cell>
          <cell r="F857">
            <v>111503.1</v>
          </cell>
          <cell r="G857">
            <v>177345.37</v>
          </cell>
          <cell r="H857">
            <v>88672.68</v>
          </cell>
          <cell r="I857">
            <v>119230.66</v>
          </cell>
          <cell r="J857">
            <v>88701.92</v>
          </cell>
          <cell r="K857">
            <v>73491.87</v>
          </cell>
          <cell r="L857">
            <v>449570.88</v>
          </cell>
          <cell r="M857">
            <v>127036.17</v>
          </cell>
          <cell r="N857">
            <v>161750</v>
          </cell>
          <cell r="O857">
            <v>132688.69</v>
          </cell>
          <cell r="P857">
            <v>211040.99</v>
          </cell>
          <cell r="Q857">
            <v>105520.49</v>
          </cell>
          <cell r="R857">
            <v>141884.49</v>
          </cell>
          <cell r="S857">
            <v>105555.28</v>
          </cell>
          <cell r="T857">
            <v>87455.33</v>
          </cell>
          <cell r="U857">
            <v>534989.35</v>
          </cell>
          <cell r="V857">
            <v>151173.04</v>
          </cell>
        </row>
        <row r="858">
          <cell r="B858" t="str">
            <v>CyF_CCE855</v>
          </cell>
          <cell r="C858" t="str">
            <v>Pintura Arquitectonica Y Decorativa, Acrilica Diluible Con Agua - Cuñete</v>
          </cell>
          <cell r="D858" t="str">
            <v>UN</v>
          </cell>
          <cell r="E858">
            <v>574970.01</v>
          </cell>
          <cell r="F858">
            <v>511886.47</v>
          </cell>
          <cell r="G858">
            <v>646129.03</v>
          </cell>
          <cell r="H858">
            <v>574910.81999999995</v>
          </cell>
          <cell r="I858">
            <v>557007.39</v>
          </cell>
          <cell r="J858">
            <v>567315.18000000005</v>
          </cell>
          <cell r="K858">
            <v>507383.89</v>
          </cell>
          <cell r="L858">
            <v>2058794.27</v>
          </cell>
          <cell r="M858">
            <v>443991.4</v>
          </cell>
          <cell r="N858">
            <v>684214.31</v>
          </cell>
          <cell r="O858">
            <v>609144.9</v>
          </cell>
          <cell r="P858">
            <v>768893.55</v>
          </cell>
          <cell r="Q858">
            <v>684143.88</v>
          </cell>
          <cell r="R858">
            <v>662838.79</v>
          </cell>
          <cell r="S858">
            <v>675105.06</v>
          </cell>
          <cell r="T858">
            <v>603786.82999999996</v>
          </cell>
          <cell r="U858">
            <v>2449965.1800000002</v>
          </cell>
          <cell r="V858">
            <v>528349.77</v>
          </cell>
        </row>
        <row r="859">
          <cell r="B859" t="str">
            <v>CyF_CCE856</v>
          </cell>
          <cell r="C859" t="str">
            <v>Pintura Arquitectónica Y Decorativa, Esmalte Alquidico A Base Aceite, (Blanco) Con Acabado Mate.</v>
          </cell>
          <cell r="D859" t="str">
            <v>GAL</v>
          </cell>
          <cell r="E859">
            <v>73061.67</v>
          </cell>
          <cell r="F859">
            <v>95723.93</v>
          </cell>
          <cell r="G859">
            <v>117720.66</v>
          </cell>
          <cell r="H859">
            <v>109135.62</v>
          </cell>
          <cell r="I859">
            <v>99408.69</v>
          </cell>
          <cell r="J859">
            <v>104463.25</v>
          </cell>
          <cell r="K859">
            <v>94093.37</v>
          </cell>
          <cell r="L859">
            <v>445961.91</v>
          </cell>
          <cell r="M859">
            <v>118937.60000000001</v>
          </cell>
          <cell r="N859">
            <v>86943.39</v>
          </cell>
          <cell r="O859">
            <v>113911.48</v>
          </cell>
          <cell r="P859">
            <v>140087.59</v>
          </cell>
          <cell r="Q859">
            <v>129871.39</v>
          </cell>
          <cell r="R859">
            <v>118296.34</v>
          </cell>
          <cell r="S859">
            <v>124311.27</v>
          </cell>
          <cell r="T859">
            <v>111971.11</v>
          </cell>
          <cell r="U859">
            <v>530694.67000000004</v>
          </cell>
          <cell r="V859">
            <v>141535.74</v>
          </cell>
        </row>
        <row r="860">
          <cell r="B860" t="str">
            <v>CyF_CCE857</v>
          </cell>
          <cell r="C860" t="str">
            <v>Pintura Arquitectónica Y Decorativa, Esmalte Alquidico A Base Aceite, (Gris) Con Acabado Brillante.</v>
          </cell>
          <cell r="D860" t="str">
            <v>GAL</v>
          </cell>
          <cell r="E860">
            <v>73061.67</v>
          </cell>
          <cell r="F860">
            <v>95723.93</v>
          </cell>
          <cell r="G860">
            <v>117720.66</v>
          </cell>
          <cell r="H860">
            <v>109135.62</v>
          </cell>
          <cell r="I860">
            <v>105564.46</v>
          </cell>
          <cell r="J860">
            <v>104463.25</v>
          </cell>
          <cell r="K860">
            <v>94093.37</v>
          </cell>
          <cell r="L860">
            <v>445961.91</v>
          </cell>
          <cell r="M860">
            <v>118937.60000000001</v>
          </cell>
          <cell r="N860">
            <v>86943.39</v>
          </cell>
          <cell r="O860">
            <v>113911.48</v>
          </cell>
          <cell r="P860">
            <v>140087.59</v>
          </cell>
          <cell r="Q860">
            <v>129871.39</v>
          </cell>
          <cell r="R860">
            <v>125621.71</v>
          </cell>
          <cell r="S860">
            <v>124311.27</v>
          </cell>
          <cell r="T860">
            <v>111971.11</v>
          </cell>
          <cell r="U860">
            <v>530694.67000000004</v>
          </cell>
          <cell r="V860">
            <v>141535.74</v>
          </cell>
        </row>
        <row r="861">
          <cell r="B861" t="str">
            <v>CyF_CCE858</v>
          </cell>
          <cell r="C861" t="str">
            <v>Pintura Arquitectónica Y Decorativa, Esmalte Alquidico A Base Aceite, (Negro) Con Acabado Mate.</v>
          </cell>
          <cell r="D861" t="str">
            <v>GAL</v>
          </cell>
          <cell r="E861">
            <v>73061.67</v>
          </cell>
          <cell r="F861">
            <v>95723.93</v>
          </cell>
          <cell r="G861">
            <v>117720.66</v>
          </cell>
          <cell r="H861">
            <v>109135.62</v>
          </cell>
          <cell r="I861">
            <v>105564.46</v>
          </cell>
          <cell r="J861">
            <v>104463.25</v>
          </cell>
          <cell r="K861">
            <v>94093.37</v>
          </cell>
          <cell r="L861">
            <v>445961.91</v>
          </cell>
          <cell r="M861">
            <v>118937.60000000001</v>
          </cell>
          <cell r="N861">
            <v>86943.39</v>
          </cell>
          <cell r="O861">
            <v>113911.48</v>
          </cell>
          <cell r="P861">
            <v>140087.59</v>
          </cell>
          <cell r="Q861">
            <v>129871.39</v>
          </cell>
          <cell r="R861">
            <v>125621.71</v>
          </cell>
          <cell r="S861">
            <v>124311.27</v>
          </cell>
          <cell r="T861">
            <v>111971.11</v>
          </cell>
          <cell r="U861">
            <v>530694.67000000004</v>
          </cell>
          <cell r="V861">
            <v>141535.74</v>
          </cell>
        </row>
        <row r="862">
          <cell r="B862" t="str">
            <v>CyF_CCE859</v>
          </cell>
          <cell r="C862" t="str">
            <v>Pintura Arquitectónica Y Decorativa, Esmalte Base Aceite, Color Amarillo Brillante X Galon</v>
          </cell>
          <cell r="D862" t="str">
            <v>UN</v>
          </cell>
          <cell r="E862">
            <v>106664.18</v>
          </cell>
          <cell r="F862">
            <v>95723.93</v>
          </cell>
          <cell r="G862">
            <v>117720.66</v>
          </cell>
          <cell r="H862">
            <v>109135.62</v>
          </cell>
          <cell r="I862">
            <v>139251.85</v>
          </cell>
          <cell r="J862">
            <v>104463.25</v>
          </cell>
          <cell r="K862">
            <v>94093.37</v>
          </cell>
          <cell r="L862">
            <v>445961.91</v>
          </cell>
          <cell r="M862">
            <v>118937.60000000001</v>
          </cell>
          <cell r="N862">
            <v>126930.37</v>
          </cell>
          <cell r="O862">
            <v>113911.48</v>
          </cell>
          <cell r="P862">
            <v>140087.59</v>
          </cell>
          <cell r="Q862">
            <v>129871.39</v>
          </cell>
          <cell r="R862">
            <v>165709.70000000001</v>
          </cell>
          <cell r="S862">
            <v>124311.27</v>
          </cell>
          <cell r="T862">
            <v>111971.11</v>
          </cell>
          <cell r="U862">
            <v>530694.67000000004</v>
          </cell>
          <cell r="V862">
            <v>141535.74</v>
          </cell>
        </row>
        <row r="863">
          <cell r="B863" t="str">
            <v>CyF_CCE860</v>
          </cell>
          <cell r="C863" t="str">
            <v>Pintura Arquitectónica Y Decorativa, Esmalte Base Aceite, Color Amarillo X Cuñete</v>
          </cell>
          <cell r="D863" t="str">
            <v>GAL</v>
          </cell>
          <cell r="E863">
            <v>365308.37</v>
          </cell>
          <cell r="F863">
            <v>444200.01</v>
          </cell>
          <cell r="G863">
            <v>588603.31000000006</v>
          </cell>
          <cell r="H863">
            <v>496956.82</v>
          </cell>
          <cell r="I863">
            <v>131462.51</v>
          </cell>
          <cell r="J863">
            <v>494233.3</v>
          </cell>
          <cell r="K863">
            <v>469824.48</v>
          </cell>
          <cell r="L863">
            <v>2519069.4</v>
          </cell>
          <cell r="M863">
            <v>594688.04</v>
          </cell>
          <cell r="N863">
            <v>434716.96</v>
          </cell>
          <cell r="O863">
            <v>528598.01</v>
          </cell>
          <cell r="P863">
            <v>700437.94</v>
          </cell>
          <cell r="Q863">
            <v>591378.62</v>
          </cell>
          <cell r="R863">
            <v>156440.39000000001</v>
          </cell>
          <cell r="S863">
            <v>588137.63</v>
          </cell>
          <cell r="T863">
            <v>559091.13</v>
          </cell>
          <cell r="U863">
            <v>2997692.59</v>
          </cell>
          <cell r="V863">
            <v>707678.77</v>
          </cell>
        </row>
        <row r="864">
          <cell r="B864" t="str">
            <v>CyF_CCE861</v>
          </cell>
          <cell r="C864" t="str">
            <v>Pintura Arquitectónica Y Decorativa, Esmalte Base Aceite, Color Blanco Brillante X Galon</v>
          </cell>
          <cell r="D864" t="str">
            <v>UN</v>
          </cell>
          <cell r="E864">
            <v>73061.67</v>
          </cell>
          <cell r="F864">
            <v>95723.93</v>
          </cell>
          <cell r="G864">
            <v>117720.66</v>
          </cell>
          <cell r="H864">
            <v>109135.62</v>
          </cell>
          <cell r="I864">
            <v>139251.85</v>
          </cell>
          <cell r="J864">
            <v>104463.25</v>
          </cell>
          <cell r="K864">
            <v>94093.37</v>
          </cell>
          <cell r="L864">
            <v>445961.91</v>
          </cell>
          <cell r="M864">
            <v>118937.60000000001</v>
          </cell>
          <cell r="N864">
            <v>86943.39</v>
          </cell>
          <cell r="O864">
            <v>113911.48</v>
          </cell>
          <cell r="P864">
            <v>140087.59</v>
          </cell>
          <cell r="Q864">
            <v>129871.39</v>
          </cell>
          <cell r="R864">
            <v>165709.70000000001</v>
          </cell>
          <cell r="S864">
            <v>124311.27</v>
          </cell>
          <cell r="T864">
            <v>111971.11</v>
          </cell>
          <cell r="U864">
            <v>530694.67000000004</v>
          </cell>
          <cell r="V864">
            <v>141535.74</v>
          </cell>
        </row>
        <row r="865">
          <cell r="B865" t="str">
            <v>CyF_CCE862</v>
          </cell>
          <cell r="C865" t="str">
            <v>Pintura Arquitectónica Y Decorativa, Esmalte Base Aceite, Color Blanco Hueso X Galon</v>
          </cell>
          <cell r="D865" t="str">
            <v>UN</v>
          </cell>
          <cell r="E865">
            <v>73061.67</v>
          </cell>
          <cell r="F865">
            <v>95723.93</v>
          </cell>
          <cell r="G865">
            <v>117720.66</v>
          </cell>
          <cell r="H865">
            <v>109135.62</v>
          </cell>
          <cell r="I865">
            <v>125306.74</v>
          </cell>
          <cell r="J865">
            <v>104463.25</v>
          </cell>
          <cell r="K865">
            <v>94093.37</v>
          </cell>
          <cell r="L865">
            <v>445961.91</v>
          </cell>
          <cell r="M865">
            <v>118937.60000000001</v>
          </cell>
          <cell r="N865">
            <v>86943.39</v>
          </cell>
          <cell r="O865">
            <v>113911.48</v>
          </cell>
          <cell r="P865">
            <v>140087.59</v>
          </cell>
          <cell r="Q865">
            <v>129871.39</v>
          </cell>
          <cell r="R865">
            <v>149115.01999999999</v>
          </cell>
          <cell r="S865">
            <v>124311.27</v>
          </cell>
          <cell r="T865">
            <v>111971.11</v>
          </cell>
          <cell r="U865">
            <v>530694.67000000004</v>
          </cell>
          <cell r="V865">
            <v>141535.74</v>
          </cell>
        </row>
        <row r="866">
          <cell r="B866" t="str">
            <v>CyF_CCE863</v>
          </cell>
          <cell r="C866" t="str">
            <v>Pintura Arquitectónica Y Decorativa, Esmalte Base Aceite, Color Blanco X Cuñete</v>
          </cell>
          <cell r="D866" t="str">
            <v>GAL</v>
          </cell>
          <cell r="E866">
            <v>365308.37</v>
          </cell>
          <cell r="F866">
            <v>447693.51</v>
          </cell>
          <cell r="G866">
            <v>588603.31000000006</v>
          </cell>
          <cell r="H866">
            <v>504752.22</v>
          </cell>
          <cell r="I866">
            <v>443434.46</v>
          </cell>
          <cell r="J866">
            <v>494233.3</v>
          </cell>
          <cell r="K866">
            <v>469824.48</v>
          </cell>
          <cell r="L866">
            <v>2519069.4</v>
          </cell>
          <cell r="M866">
            <v>594688.04</v>
          </cell>
          <cell r="N866">
            <v>434716.96</v>
          </cell>
          <cell r="O866">
            <v>532755.28</v>
          </cell>
          <cell r="P866">
            <v>700437.94</v>
          </cell>
          <cell r="Q866">
            <v>600655.14</v>
          </cell>
          <cell r="R866">
            <v>527687.01</v>
          </cell>
          <cell r="S866">
            <v>588137.63</v>
          </cell>
          <cell r="T866">
            <v>559091.13</v>
          </cell>
          <cell r="U866">
            <v>2997692.59</v>
          </cell>
          <cell r="V866">
            <v>707678.77</v>
          </cell>
        </row>
        <row r="867">
          <cell r="B867" t="str">
            <v>CyF_CCE864</v>
          </cell>
          <cell r="C867" t="str">
            <v>Pintura Arquitectónica Y Decorativa, Esmalte Base Aceite, Color Cafe Brillante X Galon</v>
          </cell>
          <cell r="D867" t="str">
            <v>UN</v>
          </cell>
          <cell r="E867">
            <v>73061.67</v>
          </cell>
          <cell r="F867">
            <v>95723.93</v>
          </cell>
          <cell r="G867">
            <v>117720.66</v>
          </cell>
          <cell r="H867">
            <v>109135.62</v>
          </cell>
          <cell r="I867">
            <v>139251.85</v>
          </cell>
          <cell r="J867">
            <v>104463.25</v>
          </cell>
          <cell r="K867">
            <v>94093.37</v>
          </cell>
          <cell r="L867">
            <v>445961.91</v>
          </cell>
          <cell r="M867">
            <v>118937.60000000001</v>
          </cell>
          <cell r="N867">
            <v>86943.39</v>
          </cell>
          <cell r="O867">
            <v>113911.48</v>
          </cell>
          <cell r="P867">
            <v>140087.59</v>
          </cell>
          <cell r="Q867">
            <v>129871.39</v>
          </cell>
          <cell r="R867">
            <v>165709.70000000001</v>
          </cell>
          <cell r="S867">
            <v>124311.27</v>
          </cell>
          <cell r="T867">
            <v>111971.11</v>
          </cell>
          <cell r="U867">
            <v>530694.67000000004</v>
          </cell>
          <cell r="V867">
            <v>141535.74</v>
          </cell>
        </row>
        <row r="868">
          <cell r="B868" t="str">
            <v>CyF_CCE865</v>
          </cell>
          <cell r="C868" t="str">
            <v>Pintura Arquitectónica Y Decorativa, Esmalte Base Aceite, Color Negro Brillante X Galon</v>
          </cell>
          <cell r="D868" t="str">
            <v>UN</v>
          </cell>
          <cell r="E868">
            <v>73061.67</v>
          </cell>
          <cell r="F868">
            <v>95723.93</v>
          </cell>
          <cell r="G868">
            <v>117720.66</v>
          </cell>
          <cell r="H868">
            <v>109135.62</v>
          </cell>
          <cell r="I868">
            <v>139251.85</v>
          </cell>
          <cell r="J868">
            <v>104463.25</v>
          </cell>
          <cell r="K868">
            <v>94093.37</v>
          </cell>
          <cell r="L868">
            <v>445961.91</v>
          </cell>
          <cell r="M868">
            <v>118937.60000000001</v>
          </cell>
          <cell r="N868">
            <v>86943.39</v>
          </cell>
          <cell r="O868">
            <v>113911.48</v>
          </cell>
          <cell r="P868">
            <v>140087.59</v>
          </cell>
          <cell r="Q868">
            <v>129871.39</v>
          </cell>
          <cell r="R868">
            <v>165709.70000000001</v>
          </cell>
          <cell r="S868">
            <v>124311.27</v>
          </cell>
          <cell r="T868">
            <v>111971.11</v>
          </cell>
          <cell r="U868">
            <v>530694.67000000004</v>
          </cell>
          <cell r="V868">
            <v>141535.74</v>
          </cell>
        </row>
        <row r="869">
          <cell r="B869" t="str">
            <v>CyF_CCE866</v>
          </cell>
          <cell r="C869" t="str">
            <v>Pintura Arquitectónica Y Decorativa, Esmalte Base Aceite, Color Negro X Cuñete</v>
          </cell>
          <cell r="D869" t="str">
            <v>GAL</v>
          </cell>
          <cell r="E869">
            <v>365308.37</v>
          </cell>
          <cell r="F869">
            <v>447693.51</v>
          </cell>
          <cell r="G869">
            <v>588603.31000000006</v>
          </cell>
          <cell r="H869">
            <v>504752.22</v>
          </cell>
          <cell r="I869">
            <v>443434.46</v>
          </cell>
          <cell r="J869">
            <v>494233.3</v>
          </cell>
          <cell r="K869">
            <v>469824.48</v>
          </cell>
          <cell r="L869">
            <v>2519069.4</v>
          </cell>
          <cell r="M869">
            <v>594688.04</v>
          </cell>
          <cell r="N869">
            <v>434716.96</v>
          </cell>
          <cell r="O869">
            <v>532755.28</v>
          </cell>
          <cell r="P869">
            <v>700437.94</v>
          </cell>
          <cell r="Q869">
            <v>600655.14</v>
          </cell>
          <cell r="R869">
            <v>527687.01</v>
          </cell>
          <cell r="S869">
            <v>588137.63</v>
          </cell>
          <cell r="T869">
            <v>559091.13</v>
          </cell>
          <cell r="U869">
            <v>2997692.59</v>
          </cell>
          <cell r="V869">
            <v>707678.77</v>
          </cell>
        </row>
        <row r="870">
          <cell r="B870" t="str">
            <v>CyF_CCE867</v>
          </cell>
          <cell r="C870" t="str">
            <v>Pintura Arquitectónica Y Decorativa, Esmalte Base Aceite, Color Verde X Cuñete</v>
          </cell>
          <cell r="D870" t="str">
            <v>GAL</v>
          </cell>
          <cell r="E870">
            <v>365308.37</v>
          </cell>
          <cell r="F870">
            <v>447693.51</v>
          </cell>
          <cell r="G870">
            <v>588603.31000000006</v>
          </cell>
          <cell r="H870">
            <v>504752.22</v>
          </cell>
          <cell r="I870">
            <v>443434.46</v>
          </cell>
          <cell r="J870">
            <v>494233.3</v>
          </cell>
          <cell r="K870">
            <v>469824.48</v>
          </cell>
          <cell r="L870">
            <v>2519069.4</v>
          </cell>
          <cell r="M870">
            <v>594688.04</v>
          </cell>
          <cell r="N870">
            <v>434716.96</v>
          </cell>
          <cell r="O870">
            <v>532755.28</v>
          </cell>
          <cell r="P870">
            <v>700437.94</v>
          </cell>
          <cell r="Q870">
            <v>600655.14</v>
          </cell>
          <cell r="R870">
            <v>527687.01</v>
          </cell>
          <cell r="S870">
            <v>588137.63</v>
          </cell>
          <cell r="T870">
            <v>559091.13</v>
          </cell>
          <cell r="U870">
            <v>2997692.59</v>
          </cell>
          <cell r="V870">
            <v>707678.77</v>
          </cell>
        </row>
        <row r="871">
          <cell r="B871" t="str">
            <v>CyF_CCE868</v>
          </cell>
          <cell r="C871" t="str">
            <v>Pintura Barniz Mate</v>
          </cell>
          <cell r="D871" t="str">
            <v>GAL</v>
          </cell>
          <cell r="E871">
            <v>81555.78</v>
          </cell>
          <cell r="F871">
            <v>96258.77</v>
          </cell>
          <cell r="G871">
            <v>107684.8</v>
          </cell>
          <cell r="H871">
            <v>96468.09</v>
          </cell>
          <cell r="I871">
            <v>155189.12</v>
          </cell>
          <cell r="J871">
            <v>89268.06</v>
          </cell>
          <cell r="K871">
            <v>91710.01</v>
          </cell>
          <cell r="L871">
            <v>457618.92</v>
          </cell>
          <cell r="M871">
            <v>66535.19</v>
          </cell>
          <cell r="N871">
            <v>97051.38</v>
          </cell>
          <cell r="O871">
            <v>114547.94</v>
          </cell>
          <cell r="P871">
            <v>128144.91</v>
          </cell>
          <cell r="Q871">
            <v>114797.03</v>
          </cell>
          <cell r="R871">
            <v>184675.05</v>
          </cell>
          <cell r="S871">
            <v>106228.99</v>
          </cell>
          <cell r="T871">
            <v>109134.91</v>
          </cell>
          <cell r="U871">
            <v>544566.51</v>
          </cell>
          <cell r="V871">
            <v>79176.88</v>
          </cell>
        </row>
        <row r="872">
          <cell r="B872" t="str">
            <v>CyF_CCE869</v>
          </cell>
          <cell r="C872" t="str">
            <v>Pintura Base Aceite ( Metal) Anticorrosivo Colores Varios</v>
          </cell>
          <cell r="D872" t="str">
            <v>GAL</v>
          </cell>
          <cell r="E872">
            <v>64564.7</v>
          </cell>
          <cell r="F872">
            <v>61764.98</v>
          </cell>
          <cell r="G872">
            <v>92424.58</v>
          </cell>
          <cell r="H872">
            <v>69184.19</v>
          </cell>
          <cell r="I872">
            <v>25678.93</v>
          </cell>
          <cell r="J872">
            <v>68638.509999999995</v>
          </cell>
          <cell r="K872">
            <v>77415.56</v>
          </cell>
          <cell r="L872">
            <v>247013.16</v>
          </cell>
          <cell r="M872">
            <v>69711.100000000006</v>
          </cell>
          <cell r="N872">
            <v>76831.990000000005</v>
          </cell>
          <cell r="O872">
            <v>73500.33</v>
          </cell>
          <cell r="P872">
            <v>109985.25</v>
          </cell>
          <cell r="Q872">
            <v>82329.19</v>
          </cell>
          <cell r="R872">
            <v>30557.93</v>
          </cell>
          <cell r="S872">
            <v>81679.83</v>
          </cell>
          <cell r="T872">
            <v>92124.52</v>
          </cell>
          <cell r="U872">
            <v>293945.65999999997</v>
          </cell>
          <cell r="V872">
            <v>82956.210000000006</v>
          </cell>
        </row>
        <row r="873">
          <cell r="B873" t="str">
            <v>CyF_CCE870</v>
          </cell>
          <cell r="C873" t="str">
            <v>Pintura Base Aceite ( Metal) Esmalte Para Exteriores Colores Varios -</v>
          </cell>
          <cell r="D873" t="str">
            <v>GAL</v>
          </cell>
          <cell r="E873">
            <v>107040.96000000001</v>
          </cell>
          <cell r="F873">
            <v>95723.93</v>
          </cell>
          <cell r="G873">
            <v>157690.85</v>
          </cell>
          <cell r="H873">
            <v>109135.62</v>
          </cell>
          <cell r="I873">
            <v>159173.44</v>
          </cell>
          <cell r="J873">
            <v>104463.25</v>
          </cell>
          <cell r="K873">
            <v>94093.37</v>
          </cell>
          <cell r="L873">
            <v>469167.65</v>
          </cell>
          <cell r="M873">
            <v>118937.60000000001</v>
          </cell>
          <cell r="N873">
            <v>127378.74</v>
          </cell>
          <cell r="O873">
            <v>113911.48</v>
          </cell>
          <cell r="P873">
            <v>187652.11</v>
          </cell>
          <cell r="Q873">
            <v>129871.39</v>
          </cell>
          <cell r="R873">
            <v>189416.39</v>
          </cell>
          <cell r="S873">
            <v>124311.27</v>
          </cell>
          <cell r="T873">
            <v>111971.11</v>
          </cell>
          <cell r="U873">
            <v>558309.5</v>
          </cell>
          <cell r="V873">
            <v>141535.74</v>
          </cell>
        </row>
        <row r="874">
          <cell r="B874" t="str">
            <v>CyF_CCE871</v>
          </cell>
          <cell r="C874" t="str">
            <v>Pintura Base Aceite (Metal) Esmalte Para Exteriores Cualquier Color X Galon</v>
          </cell>
          <cell r="D874" t="str">
            <v>UN</v>
          </cell>
          <cell r="E874">
            <v>110437.75</v>
          </cell>
          <cell r="F874">
            <v>95723.93</v>
          </cell>
          <cell r="G874">
            <v>157690.85</v>
          </cell>
          <cell r="H874">
            <v>109135.62</v>
          </cell>
          <cell r="I874">
            <v>159173.44</v>
          </cell>
          <cell r="J874">
            <v>104463.25</v>
          </cell>
          <cell r="K874">
            <v>94093.37</v>
          </cell>
          <cell r="L874">
            <v>469167.65</v>
          </cell>
          <cell r="M874">
            <v>118937.60000000001</v>
          </cell>
          <cell r="N874">
            <v>131420.92000000001</v>
          </cell>
          <cell r="O874">
            <v>113911.48</v>
          </cell>
          <cell r="P874">
            <v>187652.11</v>
          </cell>
          <cell r="Q874">
            <v>129871.39</v>
          </cell>
          <cell r="R874">
            <v>189416.39</v>
          </cell>
          <cell r="S874">
            <v>124311.27</v>
          </cell>
          <cell r="T874">
            <v>111971.11</v>
          </cell>
          <cell r="U874">
            <v>558309.5</v>
          </cell>
          <cell r="V874">
            <v>141535.74</v>
          </cell>
        </row>
        <row r="875">
          <cell r="B875" t="str">
            <v>CyF_CCE872</v>
          </cell>
          <cell r="C875" t="str">
            <v>Pintura Base Thiner Lacas Nitro Colores Varios</v>
          </cell>
          <cell r="D875" t="str">
            <v>GAL</v>
          </cell>
          <cell r="E875">
            <v>76458.44</v>
          </cell>
          <cell r="F875">
            <v>71977.539999999994</v>
          </cell>
          <cell r="G875">
            <v>89896.85</v>
          </cell>
          <cell r="H875">
            <v>76979.58</v>
          </cell>
          <cell r="I875">
            <v>104588.3</v>
          </cell>
          <cell r="J875">
            <v>75855.679999999993</v>
          </cell>
          <cell r="K875">
            <v>114339.76</v>
          </cell>
          <cell r="L875">
            <v>324808.38</v>
          </cell>
          <cell r="M875">
            <v>105598.82</v>
          </cell>
          <cell r="N875">
            <v>90985.54</v>
          </cell>
          <cell r="O875">
            <v>85653.27</v>
          </cell>
          <cell r="P875">
            <v>106977.25</v>
          </cell>
          <cell r="Q875">
            <v>91605.7</v>
          </cell>
          <cell r="R875">
            <v>124460.08</v>
          </cell>
          <cell r="S875">
            <v>90268.26</v>
          </cell>
          <cell r="T875">
            <v>136064.31</v>
          </cell>
          <cell r="U875">
            <v>386521.97</v>
          </cell>
          <cell r="V875">
            <v>125662.6</v>
          </cell>
        </row>
        <row r="876">
          <cell r="B876" t="str">
            <v>CyF_CCE873</v>
          </cell>
          <cell r="C876" t="str">
            <v>Pintura Base Thiner Lacas Nitro Colores Varios X Galón</v>
          </cell>
          <cell r="D876" t="str">
            <v>UN</v>
          </cell>
          <cell r="E876">
            <v>76458.44</v>
          </cell>
          <cell r="F876">
            <v>71977.539999999994</v>
          </cell>
          <cell r="G876">
            <v>474752.92</v>
          </cell>
          <cell r="H876">
            <v>76979.58</v>
          </cell>
          <cell r="I876">
            <v>104588.3</v>
          </cell>
          <cell r="J876">
            <v>75855.679999999993</v>
          </cell>
          <cell r="K876">
            <v>114339.76</v>
          </cell>
          <cell r="L876">
            <v>324808.38</v>
          </cell>
          <cell r="M876">
            <v>105598.82</v>
          </cell>
          <cell r="N876">
            <v>90985.54</v>
          </cell>
          <cell r="O876">
            <v>85653.27</v>
          </cell>
          <cell r="P876">
            <v>564955.97</v>
          </cell>
          <cell r="Q876">
            <v>91605.7</v>
          </cell>
          <cell r="R876">
            <v>124460.08</v>
          </cell>
          <cell r="S876">
            <v>90268.26</v>
          </cell>
          <cell r="T876">
            <v>136064.31</v>
          </cell>
          <cell r="U876">
            <v>386521.97</v>
          </cell>
          <cell r="V876">
            <v>125662.6</v>
          </cell>
        </row>
        <row r="877">
          <cell r="B877" t="str">
            <v>CyF_CCE874</v>
          </cell>
          <cell r="C877" t="str">
            <v>Pintura Bituminosa</v>
          </cell>
          <cell r="D877" t="str">
            <v>GAL</v>
          </cell>
          <cell r="E877">
            <v>158616.21</v>
          </cell>
          <cell r="F877">
            <v>104949.19</v>
          </cell>
          <cell r="G877">
            <v>199936.15</v>
          </cell>
          <cell r="H877">
            <v>68209.759999999995</v>
          </cell>
          <cell r="I877">
            <v>117332.14</v>
          </cell>
          <cell r="J877">
            <v>62552.25</v>
          </cell>
          <cell r="K877">
            <v>71018.990000000005</v>
          </cell>
          <cell r="L877">
            <v>541347.29</v>
          </cell>
          <cell r="M877">
            <v>138151.82999999999</v>
          </cell>
          <cell r="N877">
            <v>188753.29</v>
          </cell>
          <cell r="O877">
            <v>124889.54</v>
          </cell>
          <cell r="P877">
            <v>237924.02</v>
          </cell>
          <cell r="Q877">
            <v>81169.61</v>
          </cell>
          <cell r="R877">
            <v>139625.25</v>
          </cell>
          <cell r="S877">
            <v>74437.179999999993</v>
          </cell>
          <cell r="T877">
            <v>84512.6</v>
          </cell>
          <cell r="U877">
            <v>644203.28</v>
          </cell>
          <cell r="V877">
            <v>164400.68</v>
          </cell>
        </row>
        <row r="878">
          <cell r="B878" t="str">
            <v>CyF_CCE875</v>
          </cell>
          <cell r="C878" t="str">
            <v>Pintura Blanca Almendra Acrilica Cuñete De 5 Galones</v>
          </cell>
          <cell r="D878" t="str">
            <v>UN</v>
          </cell>
          <cell r="E878">
            <v>574970.01</v>
          </cell>
          <cell r="F878">
            <v>515379.96</v>
          </cell>
          <cell r="G878">
            <v>646129.03</v>
          </cell>
          <cell r="H878">
            <v>582706.22</v>
          </cell>
          <cell r="I878">
            <v>567565.81999999995</v>
          </cell>
          <cell r="J878">
            <v>567315.18000000005</v>
          </cell>
          <cell r="K878">
            <v>509194.16</v>
          </cell>
          <cell r="L878">
            <v>1407502.95</v>
          </cell>
          <cell r="M878">
            <v>476385.62</v>
          </cell>
          <cell r="N878">
            <v>684214.31</v>
          </cell>
          <cell r="O878">
            <v>613302.15</v>
          </cell>
          <cell r="P878">
            <v>768893.55</v>
          </cell>
          <cell r="Q878">
            <v>693420.4</v>
          </cell>
          <cell r="R878">
            <v>675403.33</v>
          </cell>
          <cell r="S878">
            <v>675105.06</v>
          </cell>
          <cell r="T878">
            <v>605941.05000000005</v>
          </cell>
          <cell r="U878">
            <v>1674928.51</v>
          </cell>
          <cell r="V878">
            <v>566898.89</v>
          </cell>
        </row>
        <row r="879">
          <cell r="B879" t="str">
            <v>CyF_CCE876</v>
          </cell>
          <cell r="C879" t="str">
            <v>Pintura Blanca Para Trafico</v>
          </cell>
          <cell r="D879" t="str">
            <v>GAL</v>
          </cell>
          <cell r="E879">
            <v>151214.91</v>
          </cell>
          <cell r="F879">
            <v>146293.69</v>
          </cell>
          <cell r="G879">
            <v>206162.37</v>
          </cell>
          <cell r="H879">
            <v>109135.62</v>
          </cell>
          <cell r="I879">
            <v>210969.53</v>
          </cell>
          <cell r="J879">
            <v>114494.95</v>
          </cell>
          <cell r="K879">
            <v>146498.68</v>
          </cell>
          <cell r="L879">
            <v>541347.29</v>
          </cell>
          <cell r="M879">
            <v>168164.12</v>
          </cell>
          <cell r="N879">
            <v>179945.74</v>
          </cell>
          <cell r="O879">
            <v>174089.49</v>
          </cell>
          <cell r="P879">
            <v>245333.22</v>
          </cell>
          <cell r="Q879">
            <v>129871.39</v>
          </cell>
          <cell r="R879">
            <v>251053.74</v>
          </cell>
          <cell r="S879">
            <v>136248.99</v>
          </cell>
          <cell r="T879">
            <v>174333.43</v>
          </cell>
          <cell r="U879">
            <v>644203.28</v>
          </cell>
          <cell r="V879">
            <v>200115.3</v>
          </cell>
        </row>
        <row r="880">
          <cell r="B880" t="str">
            <v>CyF_CCE877</v>
          </cell>
          <cell r="C880" t="str">
            <v>Pintura Cipres Industrial Cuñete De 5 Galones</v>
          </cell>
          <cell r="D880" t="str">
            <v>UN</v>
          </cell>
          <cell r="E880">
            <v>619564.04</v>
          </cell>
          <cell r="F880">
            <v>515379.96</v>
          </cell>
          <cell r="G880">
            <v>926539.72</v>
          </cell>
          <cell r="H880">
            <v>582706.22</v>
          </cell>
          <cell r="I880">
            <v>728930.62</v>
          </cell>
          <cell r="J880">
            <v>567315.18000000005</v>
          </cell>
          <cell r="K880">
            <v>726297.51</v>
          </cell>
          <cell r="L880">
            <v>1407502.95</v>
          </cell>
          <cell r="M880">
            <v>581031.66</v>
          </cell>
          <cell r="N880">
            <v>737281.21</v>
          </cell>
          <cell r="O880">
            <v>613302.15</v>
          </cell>
          <cell r="P880">
            <v>1102582.27</v>
          </cell>
          <cell r="Q880">
            <v>693420.4</v>
          </cell>
          <cell r="R880">
            <v>867427.44</v>
          </cell>
          <cell r="S880">
            <v>675105.06</v>
          </cell>
          <cell r="T880">
            <v>864294.04</v>
          </cell>
          <cell r="U880">
            <v>1674928.51</v>
          </cell>
          <cell r="V880">
            <v>691427.68</v>
          </cell>
        </row>
        <row r="881">
          <cell r="B881" t="str">
            <v>CyF_CCE878</v>
          </cell>
          <cell r="C881" t="str">
            <v>Pintura Con Base Asfáltica De Acabado Tipo Aluminio Presentacion En Caneca Peso: 16 Kg</v>
          </cell>
          <cell r="D881" t="str">
            <v>UN</v>
          </cell>
          <cell r="E881">
            <v>948057.9</v>
          </cell>
          <cell r="F881">
            <v>828875.6</v>
          </cell>
          <cell r="G881">
            <v>966336.67</v>
          </cell>
          <cell r="H881">
            <v>925703.88</v>
          </cell>
          <cell r="I881">
            <v>936513.49</v>
          </cell>
          <cell r="J881">
            <v>923853.25</v>
          </cell>
          <cell r="K881">
            <v>71018.990000000005</v>
          </cell>
          <cell r="L881">
            <v>3392443.05</v>
          </cell>
          <cell r="M881">
            <v>746496.26</v>
          </cell>
          <cell r="N881">
            <v>1128188.8999999999</v>
          </cell>
          <cell r="O881">
            <v>986361.96</v>
          </cell>
          <cell r="P881">
            <v>1149940.6399999999</v>
          </cell>
          <cell r="Q881">
            <v>1101587.6200000001</v>
          </cell>
          <cell r="R881">
            <v>1114451.05</v>
          </cell>
          <cell r="S881">
            <v>1099385.3700000001</v>
          </cell>
          <cell r="T881">
            <v>84512.6</v>
          </cell>
          <cell r="U881">
            <v>4037007.23</v>
          </cell>
          <cell r="V881">
            <v>888330.55</v>
          </cell>
        </row>
        <row r="882">
          <cell r="B882" t="str">
            <v>CyF_CCE879</v>
          </cell>
          <cell r="C882" t="str">
            <v>Pintura De Aceite Brillante Para Exteriores Cualquier Color Por Galón</v>
          </cell>
          <cell r="D882" t="str">
            <v>UN</v>
          </cell>
          <cell r="E882">
            <v>110437.75</v>
          </cell>
          <cell r="F882">
            <v>102839.74</v>
          </cell>
          <cell r="G882">
            <v>117720.66</v>
          </cell>
          <cell r="H882">
            <v>114982.16</v>
          </cell>
          <cell r="I882">
            <v>139251.85</v>
          </cell>
          <cell r="J882">
            <v>114494.95</v>
          </cell>
          <cell r="K882">
            <v>94093.37</v>
          </cell>
          <cell r="L882">
            <v>469167.65</v>
          </cell>
          <cell r="M882">
            <v>118937.60000000001</v>
          </cell>
          <cell r="N882">
            <v>131420.92000000001</v>
          </cell>
          <cell r="O882">
            <v>122379.29</v>
          </cell>
          <cell r="P882">
            <v>140087.59</v>
          </cell>
          <cell r="Q882">
            <v>136828.76999999999</v>
          </cell>
          <cell r="R882">
            <v>165709.70000000001</v>
          </cell>
          <cell r="S882">
            <v>136248.99</v>
          </cell>
          <cell r="T882">
            <v>111971.11</v>
          </cell>
          <cell r="U882">
            <v>558309.5</v>
          </cell>
          <cell r="V882">
            <v>141535.74</v>
          </cell>
        </row>
        <row r="883">
          <cell r="B883" t="str">
            <v>CyF_CCE880</v>
          </cell>
          <cell r="C883" t="str">
            <v>Pintura De Aceite Cualquier Color Brillante X Galón</v>
          </cell>
          <cell r="D883" t="str">
            <v>UN</v>
          </cell>
          <cell r="E883">
            <v>73061.67</v>
          </cell>
          <cell r="F883">
            <v>102839.74</v>
          </cell>
          <cell r="G883">
            <v>117720.66</v>
          </cell>
          <cell r="H883">
            <v>114982.16</v>
          </cell>
          <cell r="I883">
            <v>139251.85</v>
          </cell>
          <cell r="J883">
            <v>114494.95</v>
          </cell>
          <cell r="K883">
            <v>94093.37</v>
          </cell>
          <cell r="L883">
            <v>469167.65</v>
          </cell>
          <cell r="M883">
            <v>118937.60000000001</v>
          </cell>
          <cell r="N883">
            <v>86943.39</v>
          </cell>
          <cell r="O883">
            <v>122379.29</v>
          </cell>
          <cell r="P883">
            <v>140087.59</v>
          </cell>
          <cell r="Q883">
            <v>136828.76999999999</v>
          </cell>
          <cell r="R883">
            <v>165709.70000000001</v>
          </cell>
          <cell r="S883">
            <v>136248.99</v>
          </cell>
          <cell r="T883">
            <v>111971.11</v>
          </cell>
          <cell r="U883">
            <v>558309.5</v>
          </cell>
          <cell r="V883">
            <v>141535.74</v>
          </cell>
        </row>
        <row r="884">
          <cell r="B884" t="str">
            <v>CyF_CCE881</v>
          </cell>
          <cell r="C884" t="str">
            <v>Pintura De Aceite Mate Para Exteriores Cualquier Color Por Galón</v>
          </cell>
          <cell r="D884" t="str">
            <v>UN</v>
          </cell>
          <cell r="E884">
            <v>107040.96000000001</v>
          </cell>
          <cell r="F884">
            <v>102839.74</v>
          </cell>
          <cell r="G884">
            <v>168216.09</v>
          </cell>
          <cell r="H884">
            <v>114982.16</v>
          </cell>
          <cell r="I884">
            <v>99408.69</v>
          </cell>
          <cell r="J884">
            <v>114494.95</v>
          </cell>
          <cell r="K884">
            <v>94093.37</v>
          </cell>
          <cell r="L884">
            <v>469167.65</v>
          </cell>
          <cell r="M884">
            <v>126877.37</v>
          </cell>
          <cell r="N884">
            <v>127378.74</v>
          </cell>
          <cell r="O884">
            <v>122379.29</v>
          </cell>
          <cell r="P884">
            <v>200177.15</v>
          </cell>
          <cell r="Q884">
            <v>136828.76999999999</v>
          </cell>
          <cell r="R884">
            <v>118296.34</v>
          </cell>
          <cell r="S884">
            <v>136248.99</v>
          </cell>
          <cell r="T884">
            <v>111971.11</v>
          </cell>
          <cell r="U884">
            <v>558309.5</v>
          </cell>
          <cell r="V884">
            <v>150984.07</v>
          </cell>
        </row>
        <row r="885">
          <cell r="B885" t="str">
            <v>CyF_CCE882</v>
          </cell>
          <cell r="C885" t="str">
            <v>Pintura De Alto Brillo Barniz Para Madera Galón.</v>
          </cell>
          <cell r="D885" t="str">
            <v>UN</v>
          </cell>
          <cell r="E885">
            <v>81555.78</v>
          </cell>
          <cell r="F885">
            <v>96258.77</v>
          </cell>
          <cell r="G885">
            <v>86108.86</v>
          </cell>
          <cell r="H885">
            <v>76005.16</v>
          </cell>
          <cell r="I885">
            <v>78092.600000000006</v>
          </cell>
          <cell r="J885">
            <v>69894.350000000006</v>
          </cell>
          <cell r="K885">
            <v>91710.01</v>
          </cell>
          <cell r="L885">
            <v>541347.29</v>
          </cell>
          <cell r="M885">
            <v>66535.19</v>
          </cell>
          <cell r="N885">
            <v>97051.38</v>
          </cell>
          <cell r="O885">
            <v>114547.94</v>
          </cell>
          <cell r="P885">
            <v>102469.54</v>
          </cell>
          <cell r="Q885">
            <v>90446.14</v>
          </cell>
          <cell r="R885">
            <v>92930.19</v>
          </cell>
          <cell r="S885">
            <v>83174.28</v>
          </cell>
          <cell r="T885">
            <v>109134.91</v>
          </cell>
          <cell r="U885">
            <v>644203.28</v>
          </cell>
          <cell r="V885">
            <v>79176.88</v>
          </cell>
        </row>
        <row r="886">
          <cell r="B886" t="str">
            <v>CyF_CCE883</v>
          </cell>
          <cell r="C886" t="str">
            <v>Pintura De Vinilo: Su Presentacion Es De 5 Galones</v>
          </cell>
          <cell r="D886" t="str">
            <v>UN</v>
          </cell>
          <cell r="E886">
            <v>574970.01</v>
          </cell>
          <cell r="F886">
            <v>431998.98</v>
          </cell>
          <cell r="G886">
            <v>646129.03</v>
          </cell>
          <cell r="H886">
            <v>496956.82</v>
          </cell>
          <cell r="I886">
            <v>334682.55</v>
          </cell>
          <cell r="J886">
            <v>467007.86</v>
          </cell>
          <cell r="K886">
            <v>509194.16</v>
          </cell>
          <cell r="L886">
            <v>1768401.15</v>
          </cell>
          <cell r="M886">
            <v>325530.17</v>
          </cell>
          <cell r="N886">
            <v>684214.31</v>
          </cell>
          <cell r="O886">
            <v>514078.79</v>
          </cell>
          <cell r="P886">
            <v>768893.55</v>
          </cell>
          <cell r="Q886">
            <v>591378.62</v>
          </cell>
          <cell r="R886">
            <v>398272.23</v>
          </cell>
          <cell r="S886">
            <v>555739.35</v>
          </cell>
          <cell r="T886">
            <v>605941.05000000005</v>
          </cell>
          <cell r="U886">
            <v>2104397.37</v>
          </cell>
          <cell r="V886">
            <v>387380.9</v>
          </cell>
        </row>
        <row r="887">
          <cell r="B887" t="str">
            <v>CyF_CCE884</v>
          </cell>
          <cell r="C887" t="str">
            <v>Pintura Demarcacion Amarillo 1 Galon</v>
          </cell>
          <cell r="D887" t="str">
            <v>UN</v>
          </cell>
          <cell r="E887">
            <v>151214.91</v>
          </cell>
          <cell r="F887">
            <v>146293.69</v>
          </cell>
          <cell r="G887">
            <v>206162.37</v>
          </cell>
          <cell r="H887">
            <v>114982.16</v>
          </cell>
          <cell r="I887">
            <v>204993.06</v>
          </cell>
          <cell r="J887">
            <v>119074.75</v>
          </cell>
          <cell r="K887">
            <v>146498.68</v>
          </cell>
          <cell r="L887">
            <v>534129.32999999996</v>
          </cell>
          <cell r="M887">
            <v>163400.26</v>
          </cell>
          <cell r="N887">
            <v>179945.74</v>
          </cell>
          <cell r="O887">
            <v>174089.49</v>
          </cell>
          <cell r="P887">
            <v>245333.22</v>
          </cell>
          <cell r="Q887">
            <v>136828.76999999999</v>
          </cell>
          <cell r="R887">
            <v>243941.74</v>
          </cell>
          <cell r="S887">
            <v>141698.95000000001</v>
          </cell>
          <cell r="T887">
            <v>174333.43</v>
          </cell>
          <cell r="U887">
            <v>635613.9</v>
          </cell>
          <cell r="V887">
            <v>194446.31</v>
          </cell>
        </row>
        <row r="888">
          <cell r="B888" t="str">
            <v>CyF_CCE885</v>
          </cell>
          <cell r="C888" t="str">
            <v>Pintura Diluible Con Agua Tipo 2 - Cuñete</v>
          </cell>
          <cell r="D888" t="str">
            <v>UN</v>
          </cell>
          <cell r="E888">
            <v>212379.93</v>
          </cell>
          <cell r="F888">
            <v>259790.45</v>
          </cell>
          <cell r="G888">
            <v>399804.46</v>
          </cell>
          <cell r="H888">
            <v>290378.69</v>
          </cell>
          <cell r="I888">
            <v>415564.17</v>
          </cell>
          <cell r="J888">
            <v>289319</v>
          </cell>
          <cell r="K888">
            <v>354931.82</v>
          </cell>
          <cell r="L888">
            <v>1371413.14</v>
          </cell>
          <cell r="M888">
            <v>254072.32000000001</v>
          </cell>
          <cell r="N888">
            <v>252732.12</v>
          </cell>
          <cell r="O888">
            <v>309150.64</v>
          </cell>
          <cell r="P888">
            <v>475767.31</v>
          </cell>
          <cell r="Q888">
            <v>345550.64</v>
          </cell>
          <cell r="R888">
            <v>494521.36</v>
          </cell>
          <cell r="S888">
            <v>344289.61</v>
          </cell>
          <cell r="T888">
            <v>422368.87</v>
          </cell>
          <cell r="U888">
            <v>1631981.64</v>
          </cell>
          <cell r="V888">
            <v>302346.06</v>
          </cell>
        </row>
        <row r="889">
          <cell r="B889" t="str">
            <v>CyF_CCE886</v>
          </cell>
          <cell r="C889" t="str">
            <v>Pintura Diluible Con Agua Tipo 3 - Galon</v>
          </cell>
          <cell r="D889" t="str">
            <v>UN</v>
          </cell>
          <cell r="E889">
            <v>33983.620000000003</v>
          </cell>
          <cell r="F889">
            <v>33856.33</v>
          </cell>
          <cell r="G889">
            <v>52421.18</v>
          </cell>
          <cell r="H889">
            <v>38002.57</v>
          </cell>
          <cell r="I889">
            <v>48807.87</v>
          </cell>
          <cell r="J889">
            <v>37544.6</v>
          </cell>
          <cell r="K889">
            <v>49842.93</v>
          </cell>
          <cell r="L889">
            <v>180449.09</v>
          </cell>
          <cell r="M889">
            <v>34934.949999999997</v>
          </cell>
          <cell r="N889">
            <v>40440.51</v>
          </cell>
          <cell r="O889">
            <v>40289.03</v>
          </cell>
          <cell r="P889">
            <v>62381.2</v>
          </cell>
          <cell r="Q889">
            <v>45223.06</v>
          </cell>
          <cell r="R889">
            <v>58081.37</v>
          </cell>
          <cell r="S889">
            <v>44678.07</v>
          </cell>
          <cell r="T889">
            <v>59313.09</v>
          </cell>
          <cell r="U889">
            <v>214734.42</v>
          </cell>
          <cell r="V889">
            <v>41572.589999999997</v>
          </cell>
        </row>
        <row r="890">
          <cell r="B890" t="str">
            <v>CyF_CCE887</v>
          </cell>
          <cell r="C890" t="str">
            <v>Pintura Diluible Con Agua Tipo 3 Economica Buen Cubrimiento Cuñete</v>
          </cell>
          <cell r="D890" t="str">
            <v>UN</v>
          </cell>
          <cell r="E890">
            <v>152915.46</v>
          </cell>
          <cell r="F890">
            <v>167427.88</v>
          </cell>
          <cell r="G890">
            <v>231376.17</v>
          </cell>
          <cell r="H890">
            <v>185140.78</v>
          </cell>
          <cell r="I890">
            <v>209176.6</v>
          </cell>
          <cell r="J890">
            <v>186144.43</v>
          </cell>
          <cell r="K890">
            <v>259846.7</v>
          </cell>
          <cell r="L890">
            <v>649616.75</v>
          </cell>
          <cell r="M890">
            <v>150855.44</v>
          </cell>
          <cell r="N890">
            <v>181969.4</v>
          </cell>
          <cell r="O890">
            <v>199239.18</v>
          </cell>
          <cell r="P890">
            <v>275337.64</v>
          </cell>
          <cell r="Q890">
            <v>220317.53</v>
          </cell>
          <cell r="R890">
            <v>248920.15</v>
          </cell>
          <cell r="S890">
            <v>221511.87</v>
          </cell>
          <cell r="T890">
            <v>309217.57</v>
          </cell>
          <cell r="U890">
            <v>773043.93</v>
          </cell>
          <cell r="V890">
            <v>179517.97</v>
          </cell>
        </row>
        <row r="891">
          <cell r="B891" t="str">
            <v>CyF_CCE888</v>
          </cell>
          <cell r="C891" t="str">
            <v>Pintura Diluible Con Agua Tipo 3 Economica Buen Cubrimiento Presentacion En Galon</v>
          </cell>
          <cell r="D891" t="str">
            <v>UN</v>
          </cell>
          <cell r="E891">
            <v>33983.620000000003</v>
          </cell>
          <cell r="F891">
            <v>33856.33</v>
          </cell>
          <cell r="G891">
            <v>52421.18</v>
          </cell>
          <cell r="H891">
            <v>38002.57</v>
          </cell>
          <cell r="I891">
            <v>48807.87</v>
          </cell>
          <cell r="J891">
            <v>37544.6</v>
          </cell>
          <cell r="K891">
            <v>49842.93</v>
          </cell>
          <cell r="L891">
            <v>180449.09</v>
          </cell>
          <cell r="M891">
            <v>34934.949999999997</v>
          </cell>
          <cell r="N891">
            <v>40440.51</v>
          </cell>
          <cell r="O891">
            <v>40289.03</v>
          </cell>
          <cell r="P891">
            <v>62381.2</v>
          </cell>
          <cell r="Q891">
            <v>45223.06</v>
          </cell>
          <cell r="R891">
            <v>58081.37</v>
          </cell>
          <cell r="S891">
            <v>44678.07</v>
          </cell>
          <cell r="T891">
            <v>59313.09</v>
          </cell>
          <cell r="U891">
            <v>214734.42</v>
          </cell>
          <cell r="V891">
            <v>41572.589999999997</v>
          </cell>
        </row>
        <row r="892">
          <cell r="B892" t="str">
            <v>CyF_CCE889</v>
          </cell>
          <cell r="C892" t="str">
            <v>Pintura Ecológica Tipo I, Para Interior, Color Blanco X Galon</v>
          </cell>
          <cell r="D892" t="str">
            <v>UN</v>
          </cell>
          <cell r="E892">
            <v>110437.75</v>
          </cell>
          <cell r="F892">
            <v>125315.41</v>
          </cell>
          <cell r="G892">
            <v>157687.96</v>
          </cell>
          <cell r="H892">
            <v>139342.79</v>
          </cell>
          <cell r="I892">
            <v>149391.93</v>
          </cell>
          <cell r="J892">
            <v>140287.98000000001</v>
          </cell>
          <cell r="K892">
            <v>147028.49</v>
          </cell>
          <cell r="L892">
            <v>378943.11</v>
          </cell>
          <cell r="M892">
            <v>119096.4</v>
          </cell>
          <cell r="N892">
            <v>131420.92000000001</v>
          </cell>
          <cell r="O892">
            <v>149125.34</v>
          </cell>
          <cell r="P892">
            <v>187648.67</v>
          </cell>
          <cell r="Q892">
            <v>165817.92000000001</v>
          </cell>
          <cell r="R892">
            <v>177776.4</v>
          </cell>
          <cell r="S892">
            <v>166942.70000000001</v>
          </cell>
          <cell r="T892">
            <v>174963.9</v>
          </cell>
          <cell r="U892">
            <v>450942.3</v>
          </cell>
          <cell r="V892">
            <v>141724.72</v>
          </cell>
        </row>
        <row r="893">
          <cell r="B893" t="str">
            <v>CyF_CCE890</v>
          </cell>
          <cell r="C893" t="str">
            <v>Pintura Electroestática Cualquier Color Por Galón</v>
          </cell>
          <cell r="D893" t="str">
            <v>UN</v>
          </cell>
          <cell r="E893">
            <v>917476.84</v>
          </cell>
          <cell r="F893">
            <v>343286.36</v>
          </cell>
          <cell r="G893">
            <v>1024380.65</v>
          </cell>
          <cell r="H893">
            <v>204629.27</v>
          </cell>
          <cell r="I893">
            <v>229496.6</v>
          </cell>
          <cell r="J893">
            <v>194885.03</v>
          </cell>
          <cell r="K893">
            <v>359323.24</v>
          </cell>
          <cell r="L893">
            <v>447513.76</v>
          </cell>
          <cell r="M893">
            <v>171340.03</v>
          </cell>
          <cell r="N893">
            <v>1091797.44</v>
          </cell>
          <cell r="O893">
            <v>408510.77</v>
          </cell>
          <cell r="P893">
            <v>1219012.97</v>
          </cell>
          <cell r="Q893">
            <v>243508.83</v>
          </cell>
          <cell r="R893">
            <v>273100.95</v>
          </cell>
          <cell r="S893">
            <v>231913.19</v>
          </cell>
          <cell r="T893">
            <v>427594.66</v>
          </cell>
          <cell r="U893">
            <v>532541.37</v>
          </cell>
          <cell r="V893">
            <v>203894.64</v>
          </cell>
        </row>
        <row r="894">
          <cell r="B894" t="str">
            <v>CyF_CCE891</v>
          </cell>
          <cell r="C894" t="str">
            <v>Pintura En Aceite Color Amarillo</v>
          </cell>
          <cell r="D894" t="str">
            <v>GAL</v>
          </cell>
          <cell r="E894">
            <v>73061.67</v>
          </cell>
          <cell r="F894">
            <v>102839.74</v>
          </cell>
          <cell r="G894">
            <v>117720.66</v>
          </cell>
          <cell r="H894">
            <v>114982.16</v>
          </cell>
          <cell r="I894">
            <v>139251.85</v>
          </cell>
          <cell r="J894">
            <v>114494.95</v>
          </cell>
          <cell r="K894">
            <v>94093.37</v>
          </cell>
          <cell r="L894">
            <v>440295.8</v>
          </cell>
          <cell r="M894">
            <v>118937.60000000001</v>
          </cell>
          <cell r="N894">
            <v>86943.39</v>
          </cell>
          <cell r="O894">
            <v>122379.29</v>
          </cell>
          <cell r="P894">
            <v>140087.59</v>
          </cell>
          <cell r="Q894">
            <v>136828.76999999999</v>
          </cell>
          <cell r="R894">
            <v>165709.70000000001</v>
          </cell>
          <cell r="S894">
            <v>136248.99</v>
          </cell>
          <cell r="T894">
            <v>111971.11</v>
          </cell>
          <cell r="U894">
            <v>523952</v>
          </cell>
          <cell r="V894">
            <v>141535.74</v>
          </cell>
        </row>
        <row r="895">
          <cell r="B895" t="str">
            <v>CyF_CCE892</v>
          </cell>
          <cell r="C895" t="str">
            <v>Pintura En Aceite Color Blanco</v>
          </cell>
          <cell r="D895" t="str">
            <v>GAL</v>
          </cell>
          <cell r="E895">
            <v>73061.67</v>
          </cell>
          <cell r="F895">
            <v>102839.74</v>
          </cell>
          <cell r="G895">
            <v>117720.66</v>
          </cell>
          <cell r="H895">
            <v>114982.16</v>
          </cell>
          <cell r="I895">
            <v>139251.85</v>
          </cell>
          <cell r="J895">
            <v>114494.95</v>
          </cell>
          <cell r="K895">
            <v>94093.37</v>
          </cell>
          <cell r="L895">
            <v>440295.8</v>
          </cell>
          <cell r="M895">
            <v>118937.60000000001</v>
          </cell>
          <cell r="N895">
            <v>86943.39</v>
          </cell>
          <cell r="O895">
            <v>122379.29</v>
          </cell>
          <cell r="P895">
            <v>140087.59</v>
          </cell>
          <cell r="Q895">
            <v>136828.76999999999</v>
          </cell>
          <cell r="R895">
            <v>165709.70000000001</v>
          </cell>
          <cell r="S895">
            <v>136248.99</v>
          </cell>
          <cell r="T895">
            <v>111971.11</v>
          </cell>
          <cell r="U895">
            <v>523952</v>
          </cell>
          <cell r="V895">
            <v>141535.74</v>
          </cell>
        </row>
        <row r="896">
          <cell r="B896" t="str">
            <v>CyF_CCE893</v>
          </cell>
          <cell r="C896" t="str">
            <v>Pintura En Aceite Color Gris</v>
          </cell>
          <cell r="D896" t="str">
            <v>GAL</v>
          </cell>
          <cell r="E896">
            <v>73061.67</v>
          </cell>
          <cell r="F896">
            <v>102839.74</v>
          </cell>
          <cell r="G896">
            <v>117720.66</v>
          </cell>
          <cell r="H896">
            <v>114982.16</v>
          </cell>
          <cell r="I896">
            <v>139251.85</v>
          </cell>
          <cell r="J896">
            <v>114494.95</v>
          </cell>
          <cell r="K896">
            <v>94093.37</v>
          </cell>
          <cell r="L896">
            <v>440295.8</v>
          </cell>
          <cell r="M896">
            <v>118937.60000000001</v>
          </cell>
          <cell r="N896">
            <v>86943.39</v>
          </cell>
          <cell r="O896">
            <v>122379.29</v>
          </cell>
          <cell r="P896">
            <v>140087.59</v>
          </cell>
          <cell r="Q896">
            <v>136828.76999999999</v>
          </cell>
          <cell r="R896">
            <v>165709.70000000001</v>
          </cell>
          <cell r="S896">
            <v>136248.99</v>
          </cell>
          <cell r="T896">
            <v>111971.11</v>
          </cell>
          <cell r="U896">
            <v>523952</v>
          </cell>
          <cell r="V896">
            <v>141535.74</v>
          </cell>
        </row>
        <row r="897">
          <cell r="B897" t="str">
            <v>CyF_CCE894</v>
          </cell>
          <cell r="C897" t="str">
            <v>Pintura En Aceite Negro Cuñete De 5 Galones</v>
          </cell>
          <cell r="D897" t="str">
            <v>GAL</v>
          </cell>
          <cell r="E897">
            <v>424758.4</v>
          </cell>
          <cell r="F897">
            <v>503178.94</v>
          </cell>
          <cell r="G897">
            <v>588603.31000000006</v>
          </cell>
          <cell r="H897">
            <v>582706.22</v>
          </cell>
          <cell r="I897">
            <v>696259.24</v>
          </cell>
          <cell r="J897">
            <v>540089.74</v>
          </cell>
          <cell r="K897">
            <v>469824.48</v>
          </cell>
          <cell r="L897">
            <v>3067634.66</v>
          </cell>
          <cell r="M897">
            <v>594688.04</v>
          </cell>
          <cell r="N897">
            <v>505462.5</v>
          </cell>
          <cell r="O897">
            <v>598782.93999999994</v>
          </cell>
          <cell r="P897">
            <v>700437.94</v>
          </cell>
          <cell r="Q897">
            <v>693420.4</v>
          </cell>
          <cell r="R897">
            <v>828548.5</v>
          </cell>
          <cell r="S897">
            <v>642706.79</v>
          </cell>
          <cell r="T897">
            <v>559091.13</v>
          </cell>
          <cell r="U897">
            <v>3650485.25</v>
          </cell>
          <cell r="V897">
            <v>707678.77</v>
          </cell>
        </row>
        <row r="898">
          <cell r="B898" t="str">
            <v>CyF_CCE895</v>
          </cell>
          <cell r="C898" t="str">
            <v>Pintura En Aceite Verde Esmeralda Cuñete De 5 Galones</v>
          </cell>
          <cell r="D898" t="str">
            <v>GAL</v>
          </cell>
          <cell r="E898">
            <v>424758.4</v>
          </cell>
          <cell r="F898">
            <v>503178.94</v>
          </cell>
          <cell r="G898">
            <v>588603.31000000006</v>
          </cell>
          <cell r="H898">
            <v>582706.22</v>
          </cell>
          <cell r="I898">
            <v>716180.82</v>
          </cell>
          <cell r="J898">
            <v>540089.74</v>
          </cell>
          <cell r="K898">
            <v>469824.48</v>
          </cell>
          <cell r="L898">
            <v>3067634.66</v>
          </cell>
          <cell r="M898">
            <v>595323.23</v>
          </cell>
          <cell r="N898">
            <v>505462.5</v>
          </cell>
          <cell r="O898">
            <v>598782.93999999994</v>
          </cell>
          <cell r="P898">
            <v>700437.94</v>
          </cell>
          <cell r="Q898">
            <v>693420.4</v>
          </cell>
          <cell r="R898">
            <v>852255.18</v>
          </cell>
          <cell r="S898">
            <v>642706.79</v>
          </cell>
          <cell r="T898">
            <v>559091.13</v>
          </cell>
          <cell r="U898">
            <v>3650485.25</v>
          </cell>
          <cell r="V898">
            <v>708434.64</v>
          </cell>
        </row>
        <row r="899">
          <cell r="B899" t="str">
            <v>CyF_CCE896</v>
          </cell>
          <cell r="C899" t="str">
            <v>Pintura En Vinilo Tipo Koraza Doble Vida, - Galon</v>
          </cell>
          <cell r="D899" t="str">
            <v>UN</v>
          </cell>
          <cell r="E899">
            <v>662622.07999999996</v>
          </cell>
          <cell r="F899">
            <v>106955.79</v>
          </cell>
          <cell r="G899">
            <v>174533.25</v>
          </cell>
          <cell r="H899">
            <v>114982.16</v>
          </cell>
          <cell r="I899">
            <v>197024.43</v>
          </cell>
          <cell r="J899">
            <v>114494.95</v>
          </cell>
          <cell r="K899">
            <v>187317.71</v>
          </cell>
          <cell r="L899">
            <v>534129.32999999996</v>
          </cell>
          <cell r="M899">
            <v>157048.46</v>
          </cell>
          <cell r="N899">
            <v>788520.28</v>
          </cell>
          <cell r="O899">
            <v>127277.39</v>
          </cell>
          <cell r="P899">
            <v>207694.57</v>
          </cell>
          <cell r="Q899">
            <v>136828.76999999999</v>
          </cell>
          <cell r="R899">
            <v>234459.07</v>
          </cell>
          <cell r="S899">
            <v>136248.99</v>
          </cell>
          <cell r="T899">
            <v>222908.07</v>
          </cell>
          <cell r="U899">
            <v>635613.9</v>
          </cell>
          <cell r="V899">
            <v>186887.67</v>
          </cell>
        </row>
        <row r="900">
          <cell r="B900" t="str">
            <v>CyF_CCE897</v>
          </cell>
          <cell r="C900" t="str">
            <v>Pintura Epoxica Antibacterial Tipo 1 Color Blanco</v>
          </cell>
          <cell r="D900" t="str">
            <v>GAL</v>
          </cell>
          <cell r="E900">
            <v>302426.90999999997</v>
          </cell>
          <cell r="F900">
            <v>259584.11</v>
          </cell>
          <cell r="G900">
            <v>384402.77</v>
          </cell>
          <cell r="H900">
            <v>291353.11</v>
          </cell>
          <cell r="I900">
            <v>155189.12</v>
          </cell>
          <cell r="J900">
            <v>287884.15999999997</v>
          </cell>
          <cell r="K900">
            <v>432057.21</v>
          </cell>
          <cell r="L900">
            <v>534129.32999999996</v>
          </cell>
          <cell r="M900">
            <v>123066.29</v>
          </cell>
          <cell r="N900">
            <v>359888.02</v>
          </cell>
          <cell r="O900">
            <v>308905.09000000003</v>
          </cell>
          <cell r="P900">
            <v>457439.3</v>
          </cell>
          <cell r="Q900">
            <v>346710.2</v>
          </cell>
          <cell r="R900">
            <v>184675.05</v>
          </cell>
          <cell r="S900">
            <v>342582.15</v>
          </cell>
          <cell r="T900">
            <v>514148.08</v>
          </cell>
          <cell r="U900">
            <v>635613.9</v>
          </cell>
          <cell r="V900">
            <v>146448.89000000001</v>
          </cell>
        </row>
        <row r="901">
          <cell r="B901" t="str">
            <v>CyF_CCE898</v>
          </cell>
          <cell r="C901" t="str">
            <v>Pintura Epóxica Blanca Presentación Tarro Metálico Por Galón</v>
          </cell>
          <cell r="D901" t="str">
            <v>UN</v>
          </cell>
          <cell r="E901">
            <v>302426.90999999997</v>
          </cell>
          <cell r="F901">
            <v>259584.11</v>
          </cell>
          <cell r="G901">
            <v>384402.77</v>
          </cell>
          <cell r="H901">
            <v>291353.11</v>
          </cell>
          <cell r="I901">
            <v>278702.90999999997</v>
          </cell>
          <cell r="J901">
            <v>287884.15999999997</v>
          </cell>
          <cell r="K901">
            <v>432057.21</v>
          </cell>
          <cell r="L901">
            <v>664052.68000000005</v>
          </cell>
          <cell r="M901">
            <v>222154.48</v>
          </cell>
          <cell r="N901">
            <v>359888.02</v>
          </cell>
          <cell r="O901">
            <v>308905.09000000003</v>
          </cell>
          <cell r="P901">
            <v>457439.3</v>
          </cell>
          <cell r="Q901">
            <v>346710.2</v>
          </cell>
          <cell r="R901">
            <v>331656.46000000002</v>
          </cell>
          <cell r="S901">
            <v>342582.15</v>
          </cell>
          <cell r="T901">
            <v>514148.08</v>
          </cell>
          <cell r="U901">
            <v>790222.69</v>
          </cell>
          <cell r="V901">
            <v>264363.83</v>
          </cell>
        </row>
        <row r="902">
          <cell r="B902" t="str">
            <v>CyF_CCE899</v>
          </cell>
          <cell r="C902" t="str">
            <v>Pintura Epóxica Dos Componentes,- Galon</v>
          </cell>
          <cell r="D902" t="str">
            <v>UN</v>
          </cell>
          <cell r="E902">
            <v>302426.90999999997</v>
          </cell>
          <cell r="F902">
            <v>259584.11</v>
          </cell>
          <cell r="G902">
            <v>384402.77</v>
          </cell>
          <cell r="H902">
            <v>291353.11</v>
          </cell>
          <cell r="I902">
            <v>278702.90999999997</v>
          </cell>
          <cell r="J902">
            <v>287884.15999999997</v>
          </cell>
          <cell r="K902">
            <v>496070.46</v>
          </cell>
          <cell r="L902">
            <v>844501.77</v>
          </cell>
          <cell r="M902">
            <v>408103.67999999999</v>
          </cell>
          <cell r="N902">
            <v>359888.02</v>
          </cell>
          <cell r="O902">
            <v>308905.09000000003</v>
          </cell>
          <cell r="P902">
            <v>457439.3</v>
          </cell>
          <cell r="Q902">
            <v>346710.2</v>
          </cell>
          <cell r="R902">
            <v>331656.46000000002</v>
          </cell>
          <cell r="S902">
            <v>342582.15</v>
          </cell>
          <cell r="T902">
            <v>590323.85</v>
          </cell>
          <cell r="U902">
            <v>1004957.11</v>
          </cell>
          <cell r="V902">
            <v>485643.38</v>
          </cell>
        </row>
        <row r="903">
          <cell r="B903" t="str">
            <v>CyF_CCE900</v>
          </cell>
          <cell r="C903" t="str">
            <v>Pintura Esmalte 1/4</v>
          </cell>
          <cell r="D903" t="str">
            <v>UN</v>
          </cell>
          <cell r="E903">
            <v>25489.51</v>
          </cell>
          <cell r="F903">
            <v>28859.55</v>
          </cell>
          <cell r="G903">
            <v>56632.15</v>
          </cell>
          <cell r="H903">
            <v>32156.03</v>
          </cell>
          <cell r="I903">
            <v>45620.42</v>
          </cell>
          <cell r="J903">
            <v>32241.29</v>
          </cell>
          <cell r="K903">
            <v>28871.85</v>
          </cell>
          <cell r="L903">
            <v>108269.46</v>
          </cell>
          <cell r="M903">
            <v>30012.29</v>
          </cell>
          <cell r="N903">
            <v>30332.52</v>
          </cell>
          <cell r="O903">
            <v>34342.86</v>
          </cell>
          <cell r="P903">
            <v>67392.259999999995</v>
          </cell>
          <cell r="Q903">
            <v>38265.68</v>
          </cell>
          <cell r="R903">
            <v>54288.3</v>
          </cell>
          <cell r="S903">
            <v>38367.14</v>
          </cell>
          <cell r="T903">
            <v>34357.5</v>
          </cell>
          <cell r="U903">
            <v>128840.66</v>
          </cell>
          <cell r="V903">
            <v>35714.629999999997</v>
          </cell>
        </row>
        <row r="904">
          <cell r="B904" t="str">
            <v>CyF_CCE901</v>
          </cell>
          <cell r="C904" t="str">
            <v>Pintura Esmalte Analog Champaña - Galón</v>
          </cell>
          <cell r="D904" t="str">
            <v>UN</v>
          </cell>
          <cell r="E904">
            <v>73061.67</v>
          </cell>
          <cell r="F904">
            <v>107784.13</v>
          </cell>
          <cell r="G904">
            <v>157690.85</v>
          </cell>
          <cell r="H904">
            <v>119854.3</v>
          </cell>
          <cell r="I904">
            <v>143236.17000000001</v>
          </cell>
          <cell r="J904">
            <v>120655.76</v>
          </cell>
          <cell r="K904">
            <v>94093.37</v>
          </cell>
          <cell r="L904">
            <v>440295.8</v>
          </cell>
          <cell r="M904">
            <v>99882.18</v>
          </cell>
          <cell r="N904">
            <v>86943.39</v>
          </cell>
          <cell r="O904">
            <v>128263.11</v>
          </cell>
          <cell r="P904">
            <v>187652.11</v>
          </cell>
          <cell r="Q904">
            <v>142626.62</v>
          </cell>
          <cell r="R904">
            <v>170451.04</v>
          </cell>
          <cell r="S904">
            <v>143580.35</v>
          </cell>
          <cell r="T904">
            <v>111971.11</v>
          </cell>
          <cell r="U904">
            <v>523952</v>
          </cell>
          <cell r="V904">
            <v>118859.79</v>
          </cell>
        </row>
        <row r="905">
          <cell r="B905" t="str">
            <v>CyF_CCE902</v>
          </cell>
          <cell r="C905" t="str">
            <v>Pintura Esmalte Color Negro X Galon</v>
          </cell>
          <cell r="D905" t="str">
            <v>UN</v>
          </cell>
          <cell r="E905">
            <v>73061.67</v>
          </cell>
          <cell r="F905">
            <v>98344.06</v>
          </cell>
          <cell r="G905">
            <v>117720.66</v>
          </cell>
          <cell r="H905">
            <v>114982.16</v>
          </cell>
          <cell r="I905">
            <v>99408.69</v>
          </cell>
          <cell r="J905">
            <v>104463.25</v>
          </cell>
          <cell r="K905">
            <v>94093.37</v>
          </cell>
          <cell r="L905">
            <v>440295.8</v>
          </cell>
          <cell r="M905">
            <v>79238.81</v>
          </cell>
          <cell r="N905">
            <v>86943.39</v>
          </cell>
          <cell r="O905">
            <v>117029.43</v>
          </cell>
          <cell r="P905">
            <v>140087.59</v>
          </cell>
          <cell r="Q905">
            <v>136828.76999999999</v>
          </cell>
          <cell r="R905">
            <v>118296.34</v>
          </cell>
          <cell r="S905">
            <v>124311.27</v>
          </cell>
          <cell r="T905">
            <v>111971.11</v>
          </cell>
          <cell r="U905">
            <v>523952</v>
          </cell>
          <cell r="V905">
            <v>94294.18</v>
          </cell>
        </row>
        <row r="906">
          <cell r="B906" t="str">
            <v>CyF_CCE903</v>
          </cell>
          <cell r="C906" t="str">
            <v>Pintura Esmalte Galon</v>
          </cell>
          <cell r="D906" t="str">
            <v>UN</v>
          </cell>
          <cell r="E906">
            <v>73061.67</v>
          </cell>
          <cell r="F906">
            <v>98344.06</v>
          </cell>
          <cell r="G906">
            <v>117720.66</v>
          </cell>
          <cell r="H906">
            <v>114982.16</v>
          </cell>
          <cell r="I906">
            <v>99408.69</v>
          </cell>
          <cell r="J906">
            <v>104463.25</v>
          </cell>
          <cell r="K906">
            <v>94093.37</v>
          </cell>
          <cell r="L906">
            <v>440295.8</v>
          </cell>
          <cell r="M906">
            <v>69711.100000000006</v>
          </cell>
          <cell r="N906">
            <v>86943.39</v>
          </cell>
          <cell r="O906">
            <v>117029.43</v>
          </cell>
          <cell r="P906">
            <v>140087.59</v>
          </cell>
          <cell r="Q906">
            <v>136828.76999999999</v>
          </cell>
          <cell r="R906">
            <v>118296.34</v>
          </cell>
          <cell r="S906">
            <v>124311.27</v>
          </cell>
          <cell r="T906">
            <v>111971.11</v>
          </cell>
          <cell r="U906">
            <v>523952</v>
          </cell>
          <cell r="V906">
            <v>82956.210000000006</v>
          </cell>
        </row>
        <row r="907">
          <cell r="B907" t="str">
            <v>CyF_CCE904</v>
          </cell>
          <cell r="C907" t="str">
            <v>Pintura Esmalte Mate</v>
          </cell>
          <cell r="D907" t="str">
            <v>GAL</v>
          </cell>
          <cell r="E907">
            <v>73061.67</v>
          </cell>
          <cell r="F907">
            <v>98344.06</v>
          </cell>
          <cell r="G907">
            <v>117720.66</v>
          </cell>
          <cell r="H907">
            <v>114982.16</v>
          </cell>
          <cell r="I907">
            <v>99408.69</v>
          </cell>
          <cell r="J907">
            <v>104463.25</v>
          </cell>
          <cell r="K907">
            <v>94093.37</v>
          </cell>
          <cell r="L907">
            <v>440295.8</v>
          </cell>
          <cell r="M907">
            <v>69711.100000000006</v>
          </cell>
          <cell r="N907">
            <v>86943.39</v>
          </cell>
          <cell r="O907">
            <v>117029.43</v>
          </cell>
          <cell r="P907">
            <v>140087.59</v>
          </cell>
          <cell r="Q907">
            <v>136828.76999999999</v>
          </cell>
          <cell r="R907">
            <v>118296.34</v>
          </cell>
          <cell r="S907">
            <v>124311.27</v>
          </cell>
          <cell r="T907">
            <v>111971.11</v>
          </cell>
          <cell r="U907">
            <v>523952</v>
          </cell>
          <cell r="V907">
            <v>82956.210000000006</v>
          </cell>
        </row>
        <row r="908">
          <cell r="B908" t="str">
            <v>CyF_CCE905</v>
          </cell>
          <cell r="C908" t="str">
            <v>Pintura Esmalte Tipo 1</v>
          </cell>
          <cell r="D908" t="str">
            <v>GAL</v>
          </cell>
          <cell r="E908">
            <v>73061.67</v>
          </cell>
          <cell r="F908">
            <v>98344.06</v>
          </cell>
          <cell r="G908">
            <v>117720.66</v>
          </cell>
          <cell r="H908">
            <v>114982.16</v>
          </cell>
          <cell r="I908">
            <v>96420.45</v>
          </cell>
          <cell r="J908">
            <v>104463.25</v>
          </cell>
          <cell r="K908">
            <v>94093.37</v>
          </cell>
          <cell r="L908">
            <v>440295.8</v>
          </cell>
          <cell r="M908">
            <v>79397.600000000006</v>
          </cell>
          <cell r="N908">
            <v>86943.39</v>
          </cell>
          <cell r="O908">
            <v>117029.43</v>
          </cell>
          <cell r="P908">
            <v>140087.59</v>
          </cell>
          <cell r="Q908">
            <v>136828.76999999999</v>
          </cell>
          <cell r="R908">
            <v>114740.34</v>
          </cell>
          <cell r="S908">
            <v>124311.27</v>
          </cell>
          <cell r="T908">
            <v>111971.11</v>
          </cell>
          <cell r="U908">
            <v>523952</v>
          </cell>
          <cell r="V908">
            <v>94483.14</v>
          </cell>
        </row>
        <row r="909">
          <cell r="B909" t="str">
            <v>CyF_CCE906</v>
          </cell>
          <cell r="C909" t="str">
            <v>Pintura Para Madera Barnices De Todo Tipo: Barniz, Color Transparente Semibrillante X Galón.</v>
          </cell>
          <cell r="D909" t="str">
            <v>UN</v>
          </cell>
          <cell r="E909">
            <v>81555.78</v>
          </cell>
          <cell r="F909">
            <v>96273.2</v>
          </cell>
          <cell r="G909">
            <v>172455.93</v>
          </cell>
          <cell r="H909">
            <v>76005.16</v>
          </cell>
          <cell r="I909">
            <v>83471.42</v>
          </cell>
          <cell r="J909">
            <v>69894.350000000006</v>
          </cell>
          <cell r="K909">
            <v>76227.47</v>
          </cell>
          <cell r="L909">
            <v>469167.65</v>
          </cell>
          <cell r="M909">
            <v>66535.19</v>
          </cell>
          <cell r="N909">
            <v>97051.38</v>
          </cell>
          <cell r="O909">
            <v>114565.11</v>
          </cell>
          <cell r="P909">
            <v>205222.56</v>
          </cell>
          <cell r="Q909">
            <v>90446.14</v>
          </cell>
          <cell r="R909">
            <v>99330.99</v>
          </cell>
          <cell r="S909">
            <v>83174.28</v>
          </cell>
          <cell r="T909">
            <v>90710.69</v>
          </cell>
          <cell r="U909">
            <v>558309.5</v>
          </cell>
          <cell r="V909">
            <v>79176.88</v>
          </cell>
        </row>
        <row r="910">
          <cell r="B910" t="str">
            <v>CyF_CCE907</v>
          </cell>
          <cell r="C910" t="str">
            <v>Pintura Para Madera Barniz De Aceite De Color Caoba Transparente, Con Acabado Brillante Por 1 Galón</v>
          </cell>
          <cell r="D910" t="str">
            <v>UN</v>
          </cell>
          <cell r="E910">
            <v>81555.78</v>
          </cell>
          <cell r="F910">
            <v>96273.2</v>
          </cell>
          <cell r="G910">
            <v>172455.93</v>
          </cell>
          <cell r="H910">
            <v>87698.26</v>
          </cell>
          <cell r="I910">
            <v>163157.74</v>
          </cell>
          <cell r="J910">
            <v>87778.36</v>
          </cell>
          <cell r="K910">
            <v>76227.47</v>
          </cell>
          <cell r="L910">
            <v>519693.4</v>
          </cell>
          <cell r="M910">
            <v>66535.19</v>
          </cell>
          <cell r="N910">
            <v>97051.38</v>
          </cell>
          <cell r="O910">
            <v>114565.11</v>
          </cell>
          <cell r="P910">
            <v>205222.56</v>
          </cell>
          <cell r="Q910">
            <v>104360.93</v>
          </cell>
          <cell r="R910">
            <v>194157.71</v>
          </cell>
          <cell r="S910">
            <v>104456.25</v>
          </cell>
          <cell r="T910">
            <v>90710.69</v>
          </cell>
          <cell r="U910">
            <v>618435.15</v>
          </cell>
          <cell r="V910">
            <v>79176.88</v>
          </cell>
        </row>
        <row r="911">
          <cell r="B911" t="str">
            <v>CyF_CCE908</v>
          </cell>
          <cell r="C911" t="str">
            <v>Pintura Para Madera Barniz, - Galón.</v>
          </cell>
          <cell r="D911" t="str">
            <v>UN</v>
          </cell>
          <cell r="E911">
            <v>81555.78</v>
          </cell>
          <cell r="F911">
            <v>96273.2</v>
          </cell>
          <cell r="G911">
            <v>172455.93</v>
          </cell>
          <cell r="H911">
            <v>70158.600000000006</v>
          </cell>
          <cell r="I911">
            <v>83471.42</v>
          </cell>
          <cell r="J911">
            <v>69894.350000000006</v>
          </cell>
          <cell r="K911">
            <v>76227.47</v>
          </cell>
          <cell r="L911">
            <v>223756.88</v>
          </cell>
          <cell r="M911">
            <v>66535.19</v>
          </cell>
          <cell r="N911">
            <v>97051.38</v>
          </cell>
          <cell r="O911">
            <v>114565.11</v>
          </cell>
          <cell r="P911">
            <v>205222.56</v>
          </cell>
          <cell r="Q911">
            <v>83488.73</v>
          </cell>
          <cell r="R911">
            <v>99330.99</v>
          </cell>
          <cell r="S911">
            <v>83174.28</v>
          </cell>
          <cell r="T911">
            <v>90710.69</v>
          </cell>
          <cell r="U911">
            <v>266270.69</v>
          </cell>
          <cell r="V911">
            <v>79176.88</v>
          </cell>
        </row>
        <row r="912">
          <cell r="B912" t="str">
            <v>CyF_CCE909</v>
          </cell>
          <cell r="C912" t="str">
            <v>Pintura Para Madera Barniz, Color Transparente Semibrillante Presentacion X Galón.</v>
          </cell>
          <cell r="D912" t="str">
            <v>UN</v>
          </cell>
          <cell r="E912">
            <v>81555.78</v>
          </cell>
          <cell r="F912">
            <v>96273.2</v>
          </cell>
          <cell r="G912">
            <v>172455.93</v>
          </cell>
          <cell r="H912">
            <v>70158.600000000006</v>
          </cell>
          <cell r="I912">
            <v>83471.42</v>
          </cell>
          <cell r="J912">
            <v>69894.350000000006</v>
          </cell>
          <cell r="K912">
            <v>76227.47</v>
          </cell>
          <cell r="L912">
            <v>223756.88</v>
          </cell>
          <cell r="M912">
            <v>66535.19</v>
          </cell>
          <cell r="N912">
            <v>97051.38</v>
          </cell>
          <cell r="O912">
            <v>114565.11</v>
          </cell>
          <cell r="P912">
            <v>205222.56</v>
          </cell>
          <cell r="Q912">
            <v>83488.73</v>
          </cell>
          <cell r="R912">
            <v>99330.99</v>
          </cell>
          <cell r="S912">
            <v>83174.28</v>
          </cell>
          <cell r="T912">
            <v>90710.69</v>
          </cell>
          <cell r="U912">
            <v>266270.69</v>
          </cell>
          <cell r="V912">
            <v>79176.88</v>
          </cell>
        </row>
        <row r="913">
          <cell r="B913" t="str">
            <v>CyF_CCE910</v>
          </cell>
          <cell r="C913" t="str">
            <v>Pintura Para Madera, Barniz De Aceite, Varios Colores, - 1/4 Gl</v>
          </cell>
          <cell r="D913" t="str">
            <v>UN</v>
          </cell>
          <cell r="E913">
            <v>25489.51</v>
          </cell>
          <cell r="F913">
            <v>34285.33</v>
          </cell>
          <cell r="G913">
            <v>40907.089999999997</v>
          </cell>
          <cell r="H913">
            <v>22411.78</v>
          </cell>
          <cell r="I913">
            <v>57672.97</v>
          </cell>
          <cell r="J913">
            <v>22502.59</v>
          </cell>
          <cell r="K913">
            <v>76227.47</v>
          </cell>
          <cell r="L913">
            <v>223756.88</v>
          </cell>
          <cell r="M913">
            <v>39540.01</v>
          </cell>
          <cell r="N913">
            <v>30332.52</v>
          </cell>
          <cell r="O913">
            <v>40799.54</v>
          </cell>
          <cell r="P913">
            <v>48679.44</v>
          </cell>
          <cell r="Q913">
            <v>26670.02</v>
          </cell>
          <cell r="R913">
            <v>68630.83</v>
          </cell>
          <cell r="S913">
            <v>26778.080000000002</v>
          </cell>
          <cell r="T913">
            <v>90710.69</v>
          </cell>
          <cell r="U913">
            <v>266270.69</v>
          </cell>
          <cell r="V913">
            <v>47052.61</v>
          </cell>
        </row>
        <row r="914">
          <cell r="B914" t="str">
            <v>CyF_CCE911</v>
          </cell>
          <cell r="C914" t="str">
            <v>Pintura Poxical Azul</v>
          </cell>
          <cell r="D914" t="str">
            <v>GAL</v>
          </cell>
          <cell r="E914">
            <v>302426.90999999997</v>
          </cell>
          <cell r="F914">
            <v>277126.51</v>
          </cell>
          <cell r="G914">
            <v>364300.75</v>
          </cell>
          <cell r="H914">
            <v>302071.78999999998</v>
          </cell>
          <cell r="I914">
            <v>278702.90999999997</v>
          </cell>
          <cell r="J914">
            <v>299399.53000000003</v>
          </cell>
          <cell r="K914">
            <v>216769.9</v>
          </cell>
          <cell r="L914">
            <v>627962.86</v>
          </cell>
          <cell r="M914">
            <v>222154.48</v>
          </cell>
          <cell r="N914">
            <v>359888.02</v>
          </cell>
          <cell r="O914">
            <v>329780.55</v>
          </cell>
          <cell r="P914">
            <v>433517.89</v>
          </cell>
          <cell r="Q914">
            <v>359465.43</v>
          </cell>
          <cell r="R914">
            <v>331656.46000000002</v>
          </cell>
          <cell r="S914">
            <v>356285.44</v>
          </cell>
          <cell r="T914">
            <v>257956.18</v>
          </cell>
          <cell r="U914">
            <v>747275.8</v>
          </cell>
          <cell r="V914">
            <v>264363.83</v>
          </cell>
        </row>
        <row r="915">
          <cell r="B915" t="str">
            <v>CyF_CCE912</v>
          </cell>
          <cell r="C915" t="str">
            <v>Pintura Primer Industrial Verde</v>
          </cell>
          <cell r="D915" t="str">
            <v>GAL</v>
          </cell>
          <cell r="E915">
            <v>132526.15</v>
          </cell>
          <cell r="F915">
            <v>139653.17000000001</v>
          </cell>
          <cell r="G915">
            <v>395558.86</v>
          </cell>
          <cell r="H915">
            <v>114982.16</v>
          </cell>
          <cell r="I915">
            <v>199195.88</v>
          </cell>
          <cell r="J915">
            <v>117585.05</v>
          </cell>
          <cell r="K915">
            <v>100046.76</v>
          </cell>
          <cell r="L915">
            <v>902245.49</v>
          </cell>
          <cell r="M915">
            <v>158795.21</v>
          </cell>
          <cell r="N915">
            <v>157706.12</v>
          </cell>
          <cell r="O915">
            <v>166187.26999999999</v>
          </cell>
          <cell r="P915">
            <v>470715.04</v>
          </cell>
          <cell r="Q915">
            <v>136828.76999999999</v>
          </cell>
          <cell r="R915">
            <v>237043.1</v>
          </cell>
          <cell r="S915">
            <v>139926.21</v>
          </cell>
          <cell r="T915">
            <v>119055.64</v>
          </cell>
          <cell r="U915">
            <v>1073672.1299999999</v>
          </cell>
          <cell r="V915">
            <v>188966.3</v>
          </cell>
        </row>
        <row r="916">
          <cell r="B916" t="str">
            <v>CyF_CCE913</v>
          </cell>
          <cell r="C916" t="str">
            <v>Pintura Reflectiva Tipo Trafico Amarillo</v>
          </cell>
          <cell r="D916" t="str">
            <v>GAL</v>
          </cell>
          <cell r="E916">
            <v>151214.91</v>
          </cell>
          <cell r="F916">
            <v>262679.17</v>
          </cell>
          <cell r="G916">
            <v>206162.37</v>
          </cell>
          <cell r="H916">
            <v>302071.78999999998</v>
          </cell>
          <cell r="I916">
            <v>210969.53</v>
          </cell>
          <cell r="J916">
            <v>284071.82</v>
          </cell>
          <cell r="K916">
            <v>146498.68</v>
          </cell>
          <cell r="L916">
            <v>1046604.77</v>
          </cell>
          <cell r="M916">
            <v>168164.12</v>
          </cell>
          <cell r="N916">
            <v>179945.74</v>
          </cell>
          <cell r="O916">
            <v>312588.21000000002</v>
          </cell>
          <cell r="P916">
            <v>245333.22</v>
          </cell>
          <cell r="Q916">
            <v>359465.43</v>
          </cell>
          <cell r="R916">
            <v>251053.74</v>
          </cell>
          <cell r="S916">
            <v>338045.47</v>
          </cell>
          <cell r="T916">
            <v>174333.43</v>
          </cell>
          <cell r="U916">
            <v>1245459.68</v>
          </cell>
          <cell r="V916">
            <v>200115.3</v>
          </cell>
        </row>
        <row r="917">
          <cell r="B917" t="str">
            <v>CyF_CCE914</v>
          </cell>
          <cell r="C917" t="str">
            <v>Pintura Reflectiva Tipo Trafico Blanco</v>
          </cell>
          <cell r="D917" t="str">
            <v>GAL</v>
          </cell>
          <cell r="E917">
            <v>151214.91</v>
          </cell>
          <cell r="F917">
            <v>262679.17</v>
          </cell>
          <cell r="G917">
            <v>206162.37</v>
          </cell>
          <cell r="H917">
            <v>302071.78999999998</v>
          </cell>
          <cell r="I917">
            <v>173297.82</v>
          </cell>
          <cell r="J917">
            <v>284071.82</v>
          </cell>
          <cell r="K917">
            <v>146498.68</v>
          </cell>
          <cell r="L917">
            <v>1046604.77</v>
          </cell>
          <cell r="M917">
            <v>168164.12</v>
          </cell>
          <cell r="N917">
            <v>179945.74</v>
          </cell>
          <cell r="O917">
            <v>312588.21000000002</v>
          </cell>
          <cell r="P917">
            <v>245333.22</v>
          </cell>
          <cell r="Q917">
            <v>359465.43</v>
          </cell>
          <cell r="R917">
            <v>206224.41</v>
          </cell>
          <cell r="S917">
            <v>338045.47</v>
          </cell>
          <cell r="T917">
            <v>174333.43</v>
          </cell>
          <cell r="U917">
            <v>1245459.68</v>
          </cell>
          <cell r="V917">
            <v>200115.3</v>
          </cell>
        </row>
        <row r="918">
          <cell r="B918" t="str">
            <v>CyF_CCE915</v>
          </cell>
          <cell r="C918" t="str">
            <v>Pintura Reflectiva Tipo Trafico Colores Variados: Amarillo, Azul, Blanco, Negro. Etc</v>
          </cell>
          <cell r="D918" t="str">
            <v>GAL</v>
          </cell>
          <cell r="E918">
            <v>151214.91</v>
          </cell>
          <cell r="F918">
            <v>262679.17</v>
          </cell>
          <cell r="G918">
            <v>206162.37</v>
          </cell>
          <cell r="H918">
            <v>302071.78999999998</v>
          </cell>
          <cell r="I918">
            <v>210969.53</v>
          </cell>
          <cell r="J918">
            <v>284071.82</v>
          </cell>
          <cell r="K918">
            <v>146501.57</v>
          </cell>
          <cell r="L918">
            <v>1046604.77</v>
          </cell>
          <cell r="M918">
            <v>168164.12</v>
          </cell>
          <cell r="N918">
            <v>179945.74</v>
          </cell>
          <cell r="O918">
            <v>312588.21000000002</v>
          </cell>
          <cell r="P918">
            <v>245333.22</v>
          </cell>
          <cell r="Q918">
            <v>359465.43</v>
          </cell>
          <cell r="R918">
            <v>251053.74</v>
          </cell>
          <cell r="S918">
            <v>338045.47</v>
          </cell>
          <cell r="T918">
            <v>174336.87</v>
          </cell>
          <cell r="U918">
            <v>1245459.68</v>
          </cell>
          <cell r="V918">
            <v>200115.3</v>
          </cell>
        </row>
        <row r="919">
          <cell r="B919" t="str">
            <v>CyF_CCE916</v>
          </cell>
          <cell r="C919" t="str">
            <v>Pintura Reflectiva Tipo Trafico Cualquier Color X Galón</v>
          </cell>
          <cell r="D919" t="str">
            <v>UN</v>
          </cell>
          <cell r="E919">
            <v>151214.91</v>
          </cell>
          <cell r="F919">
            <v>262679.17</v>
          </cell>
          <cell r="G919">
            <v>206162.37</v>
          </cell>
          <cell r="H919">
            <v>302071.78999999998</v>
          </cell>
          <cell r="I919">
            <v>210969.53</v>
          </cell>
          <cell r="J919">
            <v>284071.82</v>
          </cell>
          <cell r="K919">
            <v>146503.01</v>
          </cell>
          <cell r="L919">
            <v>1046604.77</v>
          </cell>
          <cell r="M919">
            <v>168164.12</v>
          </cell>
          <cell r="N919">
            <v>179945.74</v>
          </cell>
          <cell r="O919">
            <v>312588.21000000002</v>
          </cell>
          <cell r="P919">
            <v>245333.22</v>
          </cell>
          <cell r="Q919">
            <v>359465.43</v>
          </cell>
          <cell r="R919">
            <v>251053.74</v>
          </cell>
          <cell r="S919">
            <v>338045.47</v>
          </cell>
          <cell r="T919">
            <v>174338.58</v>
          </cell>
          <cell r="U919">
            <v>1245459.68</v>
          </cell>
          <cell r="V919">
            <v>200115.3</v>
          </cell>
        </row>
        <row r="920">
          <cell r="B920" t="str">
            <v>CyF_CCE917</v>
          </cell>
          <cell r="C920" t="str">
            <v>Pintura Reflectiva Tipo Trafico Negro</v>
          </cell>
          <cell r="D920" t="str">
            <v>GAL</v>
          </cell>
          <cell r="E920">
            <v>151214.91</v>
          </cell>
          <cell r="F920">
            <v>262679.17</v>
          </cell>
          <cell r="G920">
            <v>198908.32</v>
          </cell>
          <cell r="H920">
            <v>302071.78999999998</v>
          </cell>
          <cell r="I920">
            <v>169313.51</v>
          </cell>
          <cell r="J920">
            <v>284071.82</v>
          </cell>
          <cell r="K920">
            <v>146505.9</v>
          </cell>
          <cell r="L920">
            <v>1046604.77</v>
          </cell>
          <cell r="M920">
            <v>168164.12</v>
          </cell>
          <cell r="N920">
            <v>179945.74</v>
          </cell>
          <cell r="O920">
            <v>312588.21000000002</v>
          </cell>
          <cell r="P920">
            <v>236700.9</v>
          </cell>
          <cell r="Q920">
            <v>359465.43</v>
          </cell>
          <cell r="R920">
            <v>201483.08</v>
          </cell>
          <cell r="S920">
            <v>338045.47</v>
          </cell>
          <cell r="T920">
            <v>174342.02</v>
          </cell>
          <cell r="U920">
            <v>1245459.68</v>
          </cell>
          <cell r="V920">
            <v>200115.3</v>
          </cell>
        </row>
        <row r="921">
          <cell r="B921" t="str">
            <v>CyF_CCE918</v>
          </cell>
          <cell r="C921" t="str">
            <v>Pintura Superlavable Uso Exterior Tipo 1 Diluible En Agua Color Blanco Almendra</v>
          </cell>
          <cell r="D921" t="str">
            <v>GAL</v>
          </cell>
          <cell r="E921">
            <v>110437.75</v>
          </cell>
          <cell r="F921">
            <v>125315.41</v>
          </cell>
          <cell r="G921">
            <v>145057.98000000001</v>
          </cell>
          <cell r="H921">
            <v>95493.66</v>
          </cell>
          <cell r="I921">
            <v>137359.29999999999</v>
          </cell>
          <cell r="J921">
            <v>94433.98</v>
          </cell>
          <cell r="K921">
            <v>94093.37</v>
          </cell>
          <cell r="L921">
            <v>505257.48</v>
          </cell>
          <cell r="M921">
            <v>110997.85</v>
          </cell>
          <cell r="N921">
            <v>131420.92000000001</v>
          </cell>
          <cell r="O921">
            <v>149125.34</v>
          </cell>
          <cell r="P921">
            <v>172619</v>
          </cell>
          <cell r="Q921">
            <v>113637.46</v>
          </cell>
          <cell r="R921">
            <v>163457.57</v>
          </cell>
          <cell r="S921">
            <v>112376.44</v>
          </cell>
          <cell r="T921">
            <v>111971.11</v>
          </cell>
          <cell r="U921">
            <v>601256.4</v>
          </cell>
          <cell r="V921">
            <v>132087.44</v>
          </cell>
        </row>
        <row r="922">
          <cell r="B922" t="str">
            <v>CyF_CCE919</v>
          </cell>
          <cell r="C922" t="str">
            <v>Pintura Superlavable Uso Exterior Tipo 1 Diluible En Agua Color Blanco Marfil</v>
          </cell>
          <cell r="D922" t="str">
            <v>GAL</v>
          </cell>
          <cell r="E922">
            <v>110437.75</v>
          </cell>
          <cell r="F922">
            <v>125315.41</v>
          </cell>
          <cell r="G922">
            <v>174533.25</v>
          </cell>
          <cell r="H922">
            <v>95493.66</v>
          </cell>
          <cell r="I922">
            <v>137359.29999999999</v>
          </cell>
          <cell r="J922">
            <v>94433.98</v>
          </cell>
          <cell r="K922">
            <v>94096.27</v>
          </cell>
          <cell r="L922">
            <v>389770.04</v>
          </cell>
          <cell r="M922">
            <v>110997.85</v>
          </cell>
          <cell r="N922">
            <v>131420.92000000001</v>
          </cell>
          <cell r="O922">
            <v>149125.34</v>
          </cell>
          <cell r="P922">
            <v>207694.57</v>
          </cell>
          <cell r="Q922">
            <v>113637.46</v>
          </cell>
          <cell r="R922">
            <v>163457.57</v>
          </cell>
          <cell r="S922">
            <v>112376.44</v>
          </cell>
          <cell r="T922">
            <v>111974.56</v>
          </cell>
          <cell r="U922">
            <v>463826.35</v>
          </cell>
          <cell r="V922">
            <v>132087.44</v>
          </cell>
        </row>
        <row r="923">
          <cell r="B923" t="str">
            <v>CyF_CCE920</v>
          </cell>
          <cell r="C923" t="str">
            <v>Pintura Superlavable Uso Exterior Tipo 1 Diluible En Agua Color Verde Ciprés</v>
          </cell>
          <cell r="D923" t="str">
            <v>GAL</v>
          </cell>
          <cell r="E923">
            <v>110437.75</v>
          </cell>
          <cell r="F923">
            <v>125315.41</v>
          </cell>
          <cell r="G923">
            <v>174533.25</v>
          </cell>
          <cell r="H923">
            <v>95493.66</v>
          </cell>
          <cell r="I923">
            <v>137359.29999999999</v>
          </cell>
          <cell r="J923">
            <v>94433.98</v>
          </cell>
          <cell r="K923">
            <v>94099.15</v>
          </cell>
          <cell r="L923">
            <v>389770.04</v>
          </cell>
          <cell r="M923">
            <v>110997.85</v>
          </cell>
          <cell r="N923">
            <v>131420.92000000001</v>
          </cell>
          <cell r="O923">
            <v>149125.34</v>
          </cell>
          <cell r="P923">
            <v>207694.57</v>
          </cell>
          <cell r="Q923">
            <v>113637.46</v>
          </cell>
          <cell r="R923">
            <v>163457.57</v>
          </cell>
          <cell r="S923">
            <v>112376.44</v>
          </cell>
          <cell r="T923">
            <v>111977.99</v>
          </cell>
          <cell r="U923">
            <v>463826.35</v>
          </cell>
          <cell r="V923">
            <v>132087.44</v>
          </cell>
        </row>
        <row r="924">
          <cell r="B924" t="str">
            <v>CyF_CCE921</v>
          </cell>
          <cell r="C924" t="str">
            <v>Pintura Superlavable Uso Interior Tipo 1 Diluxion En Agua Color Blanco Blanco</v>
          </cell>
          <cell r="D924" t="str">
            <v>GAL</v>
          </cell>
          <cell r="E924">
            <v>373788.03</v>
          </cell>
          <cell r="F924">
            <v>125315.41</v>
          </cell>
          <cell r="G924">
            <v>145057.98000000001</v>
          </cell>
          <cell r="H924">
            <v>95493.66</v>
          </cell>
          <cell r="I924">
            <v>137359.29999999999</v>
          </cell>
          <cell r="J924">
            <v>94433.98</v>
          </cell>
          <cell r="K924">
            <v>94100.59</v>
          </cell>
          <cell r="L924">
            <v>389770.04</v>
          </cell>
          <cell r="M924">
            <v>99882.18</v>
          </cell>
          <cell r="N924">
            <v>444807.76</v>
          </cell>
          <cell r="O924">
            <v>149125.34</v>
          </cell>
          <cell r="P924">
            <v>172619</v>
          </cell>
          <cell r="Q924">
            <v>113637.46</v>
          </cell>
          <cell r="R924">
            <v>163457.57</v>
          </cell>
          <cell r="S924">
            <v>112376.44</v>
          </cell>
          <cell r="T924">
            <v>111979.7</v>
          </cell>
          <cell r="U924">
            <v>463826.35</v>
          </cell>
          <cell r="V924">
            <v>118859.79</v>
          </cell>
        </row>
        <row r="925">
          <cell r="B925" t="str">
            <v>CyF_CCE922</v>
          </cell>
          <cell r="C925" t="str">
            <v>Pintura T1 Galon</v>
          </cell>
          <cell r="D925" t="str">
            <v>UN</v>
          </cell>
          <cell r="E925">
            <v>106664.18</v>
          </cell>
          <cell r="F925">
            <v>85115.72</v>
          </cell>
          <cell r="G925">
            <v>145057.98000000001</v>
          </cell>
          <cell r="H925">
            <v>95493.66</v>
          </cell>
          <cell r="I925">
            <v>121322.42</v>
          </cell>
          <cell r="J925">
            <v>94433.98</v>
          </cell>
          <cell r="K925">
            <v>94103.48</v>
          </cell>
          <cell r="L925">
            <v>389770.04</v>
          </cell>
          <cell r="M925">
            <v>71457.850000000006</v>
          </cell>
          <cell r="N925">
            <v>126930.37</v>
          </cell>
          <cell r="O925">
            <v>101287.71</v>
          </cell>
          <cell r="P925">
            <v>172619</v>
          </cell>
          <cell r="Q925">
            <v>113637.46</v>
          </cell>
          <cell r="R925">
            <v>144373.68</v>
          </cell>
          <cell r="S925">
            <v>112376.44</v>
          </cell>
          <cell r="T925">
            <v>111983.14</v>
          </cell>
          <cell r="U925">
            <v>463826.35</v>
          </cell>
          <cell r="V925">
            <v>85034.84</v>
          </cell>
        </row>
        <row r="926">
          <cell r="B926" t="str">
            <v>CyF_CCE923</v>
          </cell>
          <cell r="C926" t="str">
            <v>Pintura T1. Cuarto</v>
          </cell>
          <cell r="D926" t="str">
            <v>UN</v>
          </cell>
          <cell r="E926">
            <v>39883.58</v>
          </cell>
          <cell r="F926">
            <v>28474.16</v>
          </cell>
          <cell r="G926">
            <v>50317.87</v>
          </cell>
          <cell r="H926">
            <v>32156.03</v>
          </cell>
          <cell r="I926">
            <v>45620.42</v>
          </cell>
          <cell r="J926">
            <v>31381.360000000001</v>
          </cell>
          <cell r="K926">
            <v>23524.799999999999</v>
          </cell>
          <cell r="L926">
            <v>101051.5</v>
          </cell>
          <cell r="M926">
            <v>22866.51</v>
          </cell>
          <cell r="N926">
            <v>47461.46</v>
          </cell>
          <cell r="O926">
            <v>33884.25</v>
          </cell>
          <cell r="P926">
            <v>59878.27</v>
          </cell>
          <cell r="Q926">
            <v>38265.68</v>
          </cell>
          <cell r="R926">
            <v>54288.3</v>
          </cell>
          <cell r="S926">
            <v>37343.82</v>
          </cell>
          <cell r="T926">
            <v>27994.51</v>
          </cell>
          <cell r="U926">
            <v>120251.29</v>
          </cell>
          <cell r="V926">
            <v>27211.15</v>
          </cell>
        </row>
        <row r="927">
          <cell r="B927" t="str">
            <v>CyF_CCE924</v>
          </cell>
          <cell r="C927" t="str">
            <v>Pintura T2 Cuñete</v>
          </cell>
          <cell r="D927" t="str">
            <v>UN</v>
          </cell>
          <cell r="E927">
            <v>210682.26</v>
          </cell>
          <cell r="F927">
            <v>259790.45</v>
          </cell>
          <cell r="G927">
            <v>399775.6</v>
          </cell>
          <cell r="H927">
            <v>290378.69</v>
          </cell>
          <cell r="I927">
            <v>292648.02</v>
          </cell>
          <cell r="J927">
            <v>289319</v>
          </cell>
          <cell r="K927">
            <v>354928.94</v>
          </cell>
          <cell r="L927">
            <v>974425.13</v>
          </cell>
          <cell r="M927">
            <v>254072.32000000001</v>
          </cell>
          <cell r="N927">
            <v>250711.89</v>
          </cell>
          <cell r="O927">
            <v>309150.64</v>
          </cell>
          <cell r="P927">
            <v>475732.96</v>
          </cell>
          <cell r="Q927">
            <v>345550.64</v>
          </cell>
          <cell r="R927">
            <v>348251.14</v>
          </cell>
          <cell r="S927">
            <v>344289.61</v>
          </cell>
          <cell r="T927">
            <v>422365.44</v>
          </cell>
          <cell r="U927">
            <v>1159565.8999999999</v>
          </cell>
          <cell r="V927">
            <v>302346.06</v>
          </cell>
        </row>
        <row r="928">
          <cell r="B928" t="str">
            <v>CyF_CCE925</v>
          </cell>
          <cell r="C928" t="str">
            <v>Pintura T2 Galon</v>
          </cell>
          <cell r="D928" t="str">
            <v>UN</v>
          </cell>
          <cell r="E928">
            <v>40778.61</v>
          </cell>
          <cell r="F928">
            <v>51593.46</v>
          </cell>
          <cell r="G928">
            <v>90319.83</v>
          </cell>
          <cell r="H928">
            <v>56516.66</v>
          </cell>
          <cell r="I928">
            <v>87854.17</v>
          </cell>
          <cell r="J928">
            <v>58609.24</v>
          </cell>
          <cell r="K928">
            <v>75035.06</v>
          </cell>
          <cell r="L928">
            <v>180449.09</v>
          </cell>
          <cell r="M928">
            <v>55578.32</v>
          </cell>
          <cell r="N928">
            <v>48526.55</v>
          </cell>
          <cell r="O928">
            <v>61396.22</v>
          </cell>
          <cell r="P928">
            <v>107480.6</v>
          </cell>
          <cell r="Q928">
            <v>67254.83</v>
          </cell>
          <cell r="R928">
            <v>104546.46</v>
          </cell>
          <cell r="S928">
            <v>69745</v>
          </cell>
          <cell r="T928">
            <v>89291.72</v>
          </cell>
          <cell r="U928">
            <v>214734.42</v>
          </cell>
          <cell r="V928">
            <v>66138.2</v>
          </cell>
        </row>
        <row r="929">
          <cell r="B929" t="str">
            <v>CyF_CCE926</v>
          </cell>
          <cell r="C929" t="str">
            <v>Pintura T3 Cuñete</v>
          </cell>
          <cell r="D929" t="str">
            <v>UN</v>
          </cell>
          <cell r="E929">
            <v>152915.46</v>
          </cell>
          <cell r="F929">
            <v>169884.27</v>
          </cell>
          <cell r="G929">
            <v>231376.17</v>
          </cell>
          <cell r="H929">
            <v>192936.18</v>
          </cell>
          <cell r="I929">
            <v>257984.47</v>
          </cell>
          <cell r="J929">
            <v>186144.43</v>
          </cell>
          <cell r="K929">
            <v>262208.42</v>
          </cell>
          <cell r="L929">
            <v>721796.39</v>
          </cell>
          <cell r="M929">
            <v>150855.44</v>
          </cell>
          <cell r="N929">
            <v>181969.4</v>
          </cell>
          <cell r="O929">
            <v>202162.28</v>
          </cell>
          <cell r="P929">
            <v>275337.64</v>
          </cell>
          <cell r="Q929">
            <v>229594.05</v>
          </cell>
          <cell r="R929">
            <v>307001.52</v>
          </cell>
          <cell r="S929">
            <v>221511.87</v>
          </cell>
          <cell r="T929">
            <v>312028.02</v>
          </cell>
          <cell r="U929">
            <v>858937.7</v>
          </cell>
          <cell r="V929">
            <v>179517.97</v>
          </cell>
        </row>
        <row r="930">
          <cell r="B930" t="str">
            <v>CyF_CCE927</v>
          </cell>
          <cell r="C930" t="str">
            <v>Pintura Trafico Acrilica Color Azul</v>
          </cell>
          <cell r="D930" t="str">
            <v>GAL</v>
          </cell>
          <cell r="E930">
            <v>151214.91</v>
          </cell>
          <cell r="F930">
            <v>146293.69</v>
          </cell>
          <cell r="G930">
            <v>198908.32</v>
          </cell>
          <cell r="H930">
            <v>114982.16</v>
          </cell>
          <cell r="I930">
            <v>169313.51</v>
          </cell>
          <cell r="J930">
            <v>119074.75</v>
          </cell>
          <cell r="K930">
            <v>146505.9</v>
          </cell>
          <cell r="L930">
            <v>534129.32999999996</v>
          </cell>
          <cell r="M930">
            <v>134975.93</v>
          </cell>
          <cell r="N930">
            <v>179945.74</v>
          </cell>
          <cell r="O930">
            <v>174089.49</v>
          </cell>
          <cell r="P930">
            <v>236700.9</v>
          </cell>
          <cell r="Q930">
            <v>136828.76999999999</v>
          </cell>
          <cell r="R930">
            <v>201483.08</v>
          </cell>
          <cell r="S930">
            <v>141698.95000000001</v>
          </cell>
          <cell r="T930">
            <v>174342.02</v>
          </cell>
          <cell r="U930">
            <v>635613.9</v>
          </cell>
          <cell r="V930">
            <v>160621.35999999999</v>
          </cell>
        </row>
        <row r="931">
          <cell r="B931" t="str">
            <v>CyF_CCE928</v>
          </cell>
          <cell r="C931" t="str">
            <v>Pintura Trafico Acrilica Color Blanco</v>
          </cell>
          <cell r="D931" t="str">
            <v>GAL</v>
          </cell>
          <cell r="E931">
            <v>151214.91</v>
          </cell>
          <cell r="F931">
            <v>146293.69</v>
          </cell>
          <cell r="G931">
            <v>198908.32</v>
          </cell>
          <cell r="H931">
            <v>114982.16</v>
          </cell>
          <cell r="I931">
            <v>173297.82</v>
          </cell>
          <cell r="J931">
            <v>119074.75</v>
          </cell>
          <cell r="K931">
            <v>146505.9</v>
          </cell>
          <cell r="L931">
            <v>534129.32999999996</v>
          </cell>
          <cell r="M931">
            <v>166734.96</v>
          </cell>
          <cell r="N931">
            <v>179945.74</v>
          </cell>
          <cell r="O931">
            <v>174089.49</v>
          </cell>
          <cell r="P931">
            <v>236700.9</v>
          </cell>
          <cell r="Q931">
            <v>136828.76999999999</v>
          </cell>
          <cell r="R931">
            <v>206224.41</v>
          </cell>
          <cell r="S931">
            <v>141698.95000000001</v>
          </cell>
          <cell r="T931">
            <v>174342.02</v>
          </cell>
          <cell r="U931">
            <v>635613.9</v>
          </cell>
          <cell r="V931">
            <v>198414.6</v>
          </cell>
        </row>
        <row r="932">
          <cell r="B932" t="str">
            <v>CyF_CCE929</v>
          </cell>
          <cell r="C932" t="str">
            <v>Pintura Trafico Acrilica Color Negro</v>
          </cell>
          <cell r="D932" t="str">
            <v>GAL</v>
          </cell>
          <cell r="E932">
            <v>151214.91</v>
          </cell>
          <cell r="F932">
            <v>146293.69</v>
          </cell>
          <cell r="G932">
            <v>198908.32</v>
          </cell>
          <cell r="H932">
            <v>114982.16</v>
          </cell>
          <cell r="I932">
            <v>169313.51</v>
          </cell>
          <cell r="J932">
            <v>119074.75</v>
          </cell>
          <cell r="K932">
            <v>146505.9</v>
          </cell>
          <cell r="L932">
            <v>534129.32999999996</v>
          </cell>
          <cell r="M932">
            <v>134975.93</v>
          </cell>
          <cell r="N932">
            <v>179945.74</v>
          </cell>
          <cell r="O932">
            <v>174089.49</v>
          </cell>
          <cell r="P932">
            <v>236700.9</v>
          </cell>
          <cell r="Q932">
            <v>136828.76999999999</v>
          </cell>
          <cell r="R932">
            <v>201483.08</v>
          </cell>
          <cell r="S932">
            <v>141698.95000000001</v>
          </cell>
          <cell r="T932">
            <v>174342.02</v>
          </cell>
          <cell r="U932">
            <v>635613.9</v>
          </cell>
          <cell r="V932">
            <v>160621.35999999999</v>
          </cell>
        </row>
        <row r="933">
          <cell r="B933" t="str">
            <v>CyF_CCE930</v>
          </cell>
          <cell r="C933" t="str">
            <v>Pintura Trafico Amarillo - Galón.</v>
          </cell>
          <cell r="D933" t="str">
            <v>UN</v>
          </cell>
          <cell r="E933">
            <v>151214.91</v>
          </cell>
          <cell r="F933">
            <v>146293.69</v>
          </cell>
          <cell r="G933">
            <v>206162.37</v>
          </cell>
          <cell r="H933">
            <v>114982.16</v>
          </cell>
          <cell r="I933">
            <v>210969.53</v>
          </cell>
          <cell r="J933">
            <v>119074.75</v>
          </cell>
          <cell r="K933">
            <v>146505.9</v>
          </cell>
          <cell r="L933">
            <v>534129.32999999996</v>
          </cell>
          <cell r="M933">
            <v>166734.96</v>
          </cell>
          <cell r="N933">
            <v>179945.74</v>
          </cell>
          <cell r="O933">
            <v>174089.49</v>
          </cell>
          <cell r="P933">
            <v>245333.22</v>
          </cell>
          <cell r="Q933">
            <v>136828.76999999999</v>
          </cell>
          <cell r="R933">
            <v>251053.74</v>
          </cell>
          <cell r="S933">
            <v>141698.95000000001</v>
          </cell>
          <cell r="T933">
            <v>174342.02</v>
          </cell>
          <cell r="U933">
            <v>635613.9</v>
          </cell>
          <cell r="V933">
            <v>198414.6</v>
          </cell>
        </row>
        <row r="934">
          <cell r="B934" t="str">
            <v>CyF_CCE931</v>
          </cell>
          <cell r="C934" t="str">
            <v>Pintura Triple Duty Anoloc Verde Bronce. Presentacion Por 5 Galones = 18.927 Litros De Contenido</v>
          </cell>
          <cell r="D934" t="str">
            <v>UN</v>
          </cell>
          <cell r="E934">
            <v>110437.75</v>
          </cell>
          <cell r="F934">
            <v>485032.74</v>
          </cell>
          <cell r="G934">
            <v>885898.25</v>
          </cell>
          <cell r="H934">
            <v>496956.82</v>
          </cell>
          <cell r="I934">
            <v>696259.24</v>
          </cell>
          <cell r="J934">
            <v>494233.3</v>
          </cell>
          <cell r="K934">
            <v>160989.47</v>
          </cell>
          <cell r="L934">
            <v>2519069.4</v>
          </cell>
          <cell r="M934">
            <v>594688.04</v>
          </cell>
          <cell r="N934">
            <v>131420.92000000001</v>
          </cell>
          <cell r="O934">
            <v>577188.96</v>
          </cell>
          <cell r="P934">
            <v>1054218.92</v>
          </cell>
          <cell r="Q934">
            <v>591378.62</v>
          </cell>
          <cell r="R934">
            <v>828548.5</v>
          </cell>
          <cell r="S934">
            <v>588137.63</v>
          </cell>
          <cell r="T934">
            <v>191577.47</v>
          </cell>
          <cell r="U934">
            <v>2997692.59</v>
          </cell>
          <cell r="V934">
            <v>707678.77</v>
          </cell>
        </row>
        <row r="935">
          <cell r="B935" t="str">
            <v>CyF_CCE932</v>
          </cell>
          <cell r="C935" t="str">
            <v>Pintura Verde Oliva Cuñete De 5 Galones</v>
          </cell>
          <cell r="D935" t="str">
            <v>UN</v>
          </cell>
          <cell r="E935">
            <v>584655.07999999996</v>
          </cell>
          <cell r="F935">
            <v>514738.03</v>
          </cell>
          <cell r="G935">
            <v>795607.28</v>
          </cell>
          <cell r="H935">
            <v>582706.22</v>
          </cell>
          <cell r="I935">
            <v>995979.41</v>
          </cell>
          <cell r="J935">
            <v>565882.77</v>
          </cell>
          <cell r="K935">
            <v>509194.16</v>
          </cell>
          <cell r="L935">
            <v>2519069.4</v>
          </cell>
          <cell r="M935">
            <v>817001.33</v>
          </cell>
          <cell r="N935">
            <v>695739.55</v>
          </cell>
          <cell r="O935">
            <v>612538.26</v>
          </cell>
          <cell r="P935">
            <v>946772.66</v>
          </cell>
          <cell r="Q935">
            <v>693420.4</v>
          </cell>
          <cell r="R935">
            <v>1185215.5</v>
          </cell>
          <cell r="S935">
            <v>673400.5</v>
          </cell>
          <cell r="T935">
            <v>605941.05000000005</v>
          </cell>
          <cell r="U935">
            <v>2997692.59</v>
          </cell>
          <cell r="V935">
            <v>972231.58</v>
          </cell>
        </row>
        <row r="936">
          <cell r="B936" t="str">
            <v>CyF_CCE933</v>
          </cell>
          <cell r="C936" t="str">
            <v>Pintura Vinilo Tipo 1, Color Blanco Almendra Cuñete X 5 Galones</v>
          </cell>
          <cell r="D936" t="str">
            <v>UN</v>
          </cell>
          <cell r="E936">
            <v>574970.01</v>
          </cell>
          <cell r="F936">
            <v>426758.74</v>
          </cell>
          <cell r="G936">
            <v>646129.03</v>
          </cell>
          <cell r="H936">
            <v>485263.71</v>
          </cell>
          <cell r="I936">
            <v>594061.52</v>
          </cell>
          <cell r="J936">
            <v>467007.86</v>
          </cell>
          <cell r="K936">
            <v>509197.04</v>
          </cell>
          <cell r="L936">
            <v>1421938.89</v>
          </cell>
          <cell r="M936">
            <v>325530.17</v>
          </cell>
          <cell r="N936">
            <v>684214.31</v>
          </cell>
          <cell r="O936">
            <v>507842.9</v>
          </cell>
          <cell r="P936">
            <v>768893.55</v>
          </cell>
          <cell r="Q936">
            <v>577463.81000000006</v>
          </cell>
          <cell r="R936">
            <v>706933.21</v>
          </cell>
          <cell r="S936">
            <v>555739.35</v>
          </cell>
          <cell r="T936">
            <v>605944.48</v>
          </cell>
          <cell r="U936">
            <v>1692107.28</v>
          </cell>
          <cell r="V936">
            <v>387380.9</v>
          </cell>
        </row>
        <row r="937">
          <cell r="B937" t="str">
            <v>CyF_CCE934</v>
          </cell>
          <cell r="C937" t="str">
            <v>Pintura Vinilo Tipo 1, Color Blanco Almendra Mate Para Exteriores X Cuñete</v>
          </cell>
          <cell r="D937" t="str">
            <v>UN</v>
          </cell>
          <cell r="E937">
            <v>584655.07999999996</v>
          </cell>
          <cell r="F937">
            <v>426758.74</v>
          </cell>
          <cell r="G937">
            <v>646129.03</v>
          </cell>
          <cell r="H937">
            <v>485263.71</v>
          </cell>
          <cell r="I937">
            <v>594061.52</v>
          </cell>
          <cell r="J937">
            <v>467007.86</v>
          </cell>
          <cell r="K937">
            <v>509199.93</v>
          </cell>
          <cell r="L937">
            <v>1421938.89</v>
          </cell>
          <cell r="M937">
            <v>325530.17</v>
          </cell>
          <cell r="N937">
            <v>695739.55</v>
          </cell>
          <cell r="O937">
            <v>507842.9</v>
          </cell>
          <cell r="P937">
            <v>768893.55</v>
          </cell>
          <cell r="Q937">
            <v>577463.81000000006</v>
          </cell>
          <cell r="R937">
            <v>706933.21</v>
          </cell>
          <cell r="S937">
            <v>555739.35</v>
          </cell>
          <cell r="T937">
            <v>605947.92000000004</v>
          </cell>
          <cell r="U937">
            <v>1692107.28</v>
          </cell>
          <cell r="V937">
            <v>387380.9</v>
          </cell>
        </row>
        <row r="938">
          <cell r="B938" t="str">
            <v>CyF_CCE935</v>
          </cell>
          <cell r="C938" t="str">
            <v>Pintura Vinilo Tipo 1, Color Blanco Almendra Para Interiores X Cuñete</v>
          </cell>
          <cell r="D938" t="str">
            <v>UN</v>
          </cell>
          <cell r="E938">
            <v>574970.01</v>
          </cell>
          <cell r="F938">
            <v>426758.74</v>
          </cell>
          <cell r="G938">
            <v>646129.03</v>
          </cell>
          <cell r="H938">
            <v>485263.71</v>
          </cell>
          <cell r="I938">
            <v>594061.52</v>
          </cell>
          <cell r="J938">
            <v>467007.86</v>
          </cell>
          <cell r="K938">
            <v>509202.81</v>
          </cell>
          <cell r="L938">
            <v>1421938.89</v>
          </cell>
          <cell r="M938">
            <v>325530.17</v>
          </cell>
          <cell r="N938">
            <v>684214.31</v>
          </cell>
          <cell r="O938">
            <v>507842.9</v>
          </cell>
          <cell r="P938">
            <v>768893.55</v>
          </cell>
          <cell r="Q938">
            <v>577463.81000000006</v>
          </cell>
          <cell r="R938">
            <v>706933.21</v>
          </cell>
          <cell r="S938">
            <v>555739.35</v>
          </cell>
          <cell r="T938">
            <v>605951.34</v>
          </cell>
          <cell r="U938">
            <v>1692107.28</v>
          </cell>
          <cell r="V938">
            <v>387380.9</v>
          </cell>
        </row>
        <row r="939">
          <cell r="B939" t="str">
            <v>CyF_CCE936</v>
          </cell>
          <cell r="C939" t="str">
            <v>Pintura Vinilo Tipo 1, Color Blanco Hueso Para Exteriores Cuñete X 5 Galones</v>
          </cell>
          <cell r="D939" t="str">
            <v>UN</v>
          </cell>
          <cell r="E939">
            <v>584655.07999999996</v>
          </cell>
          <cell r="F939">
            <v>426758.74</v>
          </cell>
          <cell r="G939">
            <v>646129.03</v>
          </cell>
          <cell r="H939">
            <v>485263.71</v>
          </cell>
          <cell r="I939">
            <v>594061.52</v>
          </cell>
          <cell r="J939">
            <v>467007.86</v>
          </cell>
          <cell r="K939">
            <v>509205.7</v>
          </cell>
          <cell r="L939">
            <v>2057119.71</v>
          </cell>
          <cell r="M939">
            <v>325530.17</v>
          </cell>
          <cell r="N939">
            <v>695739.55</v>
          </cell>
          <cell r="O939">
            <v>507842.9</v>
          </cell>
          <cell r="P939">
            <v>768893.55</v>
          </cell>
          <cell r="Q939">
            <v>577463.81000000006</v>
          </cell>
          <cell r="R939">
            <v>706933.21</v>
          </cell>
          <cell r="S939">
            <v>555739.35</v>
          </cell>
          <cell r="T939">
            <v>605954.78</v>
          </cell>
          <cell r="U939">
            <v>2447972.4500000002</v>
          </cell>
          <cell r="V939">
            <v>387380.9</v>
          </cell>
        </row>
        <row r="940">
          <cell r="B940" t="str">
            <v>CyF_CCE937</v>
          </cell>
          <cell r="C940" t="str">
            <v>Pintura Vinilo Tipo 1, Color Blanco Hueso Para Interiores X Cuñete</v>
          </cell>
          <cell r="D940" t="str">
            <v>UN</v>
          </cell>
          <cell r="E940">
            <v>574970.01</v>
          </cell>
          <cell r="F940">
            <v>426758.74</v>
          </cell>
          <cell r="G940">
            <v>646129.03</v>
          </cell>
          <cell r="H940">
            <v>485263.71</v>
          </cell>
          <cell r="I940">
            <v>594061.52</v>
          </cell>
          <cell r="J940">
            <v>467007.86</v>
          </cell>
          <cell r="K940">
            <v>509207.15</v>
          </cell>
          <cell r="L940">
            <v>1421938.89</v>
          </cell>
          <cell r="M940">
            <v>325530.17</v>
          </cell>
          <cell r="N940">
            <v>684214.31</v>
          </cell>
          <cell r="O940">
            <v>507842.9</v>
          </cell>
          <cell r="P940">
            <v>768893.55</v>
          </cell>
          <cell r="Q940">
            <v>577463.81000000006</v>
          </cell>
          <cell r="R940">
            <v>706933.21</v>
          </cell>
          <cell r="S940">
            <v>555739.35</v>
          </cell>
          <cell r="T940">
            <v>605956.51</v>
          </cell>
          <cell r="U940">
            <v>1692107.28</v>
          </cell>
          <cell r="V940">
            <v>387380.9</v>
          </cell>
        </row>
        <row r="941">
          <cell r="B941" t="str">
            <v>CyF_CCE938</v>
          </cell>
          <cell r="C941" t="str">
            <v>Pintura Vinilo Tipo 1, Color Blanco Mate Para Interiores X Cuñete</v>
          </cell>
          <cell r="D941" t="str">
            <v>UN</v>
          </cell>
          <cell r="E941">
            <v>574970.01</v>
          </cell>
          <cell r="F941">
            <v>426758.74</v>
          </cell>
          <cell r="G941">
            <v>646129.03</v>
          </cell>
          <cell r="H941">
            <v>485263.71</v>
          </cell>
          <cell r="I941">
            <v>594061.52</v>
          </cell>
          <cell r="J941">
            <v>467007.86</v>
          </cell>
          <cell r="K941">
            <v>509210.03</v>
          </cell>
          <cell r="L941">
            <v>1421938.89</v>
          </cell>
          <cell r="M941">
            <v>325530.17</v>
          </cell>
          <cell r="N941">
            <v>684214.31</v>
          </cell>
          <cell r="O941">
            <v>507842.9</v>
          </cell>
          <cell r="P941">
            <v>768893.55</v>
          </cell>
          <cell r="Q941">
            <v>577463.81000000006</v>
          </cell>
          <cell r="R941">
            <v>706933.21</v>
          </cell>
          <cell r="S941">
            <v>555739.35</v>
          </cell>
          <cell r="T941">
            <v>605959.93999999994</v>
          </cell>
          <cell r="U941">
            <v>1692107.28</v>
          </cell>
          <cell r="V941">
            <v>387380.9</v>
          </cell>
        </row>
        <row r="942">
          <cell r="B942" t="str">
            <v>CyF_CCE939</v>
          </cell>
          <cell r="C942" t="str">
            <v>Pintura Vinilo Tipo 1, Color Blanco Para Interiores Cuñete X 5 Galones</v>
          </cell>
          <cell r="D942" t="str">
            <v>UN</v>
          </cell>
          <cell r="E942">
            <v>574970.01</v>
          </cell>
          <cell r="F942">
            <v>426758.74</v>
          </cell>
          <cell r="G942">
            <v>646129.03</v>
          </cell>
          <cell r="H942">
            <v>485263.71</v>
          </cell>
          <cell r="I942">
            <v>594061.52</v>
          </cell>
          <cell r="J942">
            <v>467007.86</v>
          </cell>
          <cell r="K942">
            <v>509212.92</v>
          </cell>
          <cell r="L942">
            <v>1421938.89</v>
          </cell>
          <cell r="M942">
            <v>325530.17</v>
          </cell>
          <cell r="N942">
            <v>684214.31</v>
          </cell>
          <cell r="O942">
            <v>507842.9</v>
          </cell>
          <cell r="P942">
            <v>768893.55</v>
          </cell>
          <cell r="Q942">
            <v>577463.81000000006</v>
          </cell>
          <cell r="R942">
            <v>706933.21</v>
          </cell>
          <cell r="S942">
            <v>555739.35</v>
          </cell>
          <cell r="T942">
            <v>605963.37</v>
          </cell>
          <cell r="U942">
            <v>1692107.28</v>
          </cell>
          <cell r="V942">
            <v>387380.9</v>
          </cell>
        </row>
        <row r="943">
          <cell r="B943" t="str">
            <v>CyF_CCE940</v>
          </cell>
          <cell r="C943" t="str">
            <v>Pintura Vinilo Tipo 1, Color Blanco, Cuñete X 5 Galones</v>
          </cell>
          <cell r="D943" t="str">
            <v>UN</v>
          </cell>
          <cell r="E943">
            <v>574970.01</v>
          </cell>
          <cell r="F943">
            <v>426758.74</v>
          </cell>
          <cell r="G943">
            <v>646129.03</v>
          </cell>
          <cell r="H943">
            <v>485263.71</v>
          </cell>
          <cell r="I943">
            <v>594061.52</v>
          </cell>
          <cell r="J943">
            <v>467007.86</v>
          </cell>
          <cell r="K943">
            <v>509218.69</v>
          </cell>
          <cell r="L943">
            <v>1421938.89</v>
          </cell>
          <cell r="M943">
            <v>325530.17</v>
          </cell>
          <cell r="N943">
            <v>684214.31</v>
          </cell>
          <cell r="O943">
            <v>507842.9</v>
          </cell>
          <cell r="P943">
            <v>768893.55</v>
          </cell>
          <cell r="Q943">
            <v>577463.81000000006</v>
          </cell>
          <cell r="R943">
            <v>706933.21</v>
          </cell>
          <cell r="S943">
            <v>555739.35</v>
          </cell>
          <cell r="T943">
            <v>605970.24</v>
          </cell>
          <cell r="U943">
            <v>1692107.28</v>
          </cell>
          <cell r="V943">
            <v>387380.9</v>
          </cell>
        </row>
        <row r="944">
          <cell r="B944" t="str">
            <v>CyF_CCE941</v>
          </cell>
          <cell r="C944" t="str">
            <v>Pintura Vinilo Tipo 1, Color Verde Cipres Para Exteriores Cuñete X 5 Galones</v>
          </cell>
          <cell r="D944" t="str">
            <v>UN</v>
          </cell>
          <cell r="E944">
            <v>584655.07999999996</v>
          </cell>
          <cell r="F944">
            <v>426758.74</v>
          </cell>
          <cell r="G944">
            <v>926539.72</v>
          </cell>
          <cell r="H944">
            <v>485263.71</v>
          </cell>
          <cell r="I944">
            <v>594061.52</v>
          </cell>
          <cell r="J944">
            <v>467007.86</v>
          </cell>
          <cell r="K944">
            <v>509220.14</v>
          </cell>
          <cell r="L944">
            <v>2057119.71</v>
          </cell>
          <cell r="M944">
            <v>325530.17</v>
          </cell>
          <cell r="N944">
            <v>695739.55</v>
          </cell>
          <cell r="O944">
            <v>507842.9</v>
          </cell>
          <cell r="P944">
            <v>1102582.27</v>
          </cell>
          <cell r="Q944">
            <v>577463.81000000006</v>
          </cell>
          <cell r="R944">
            <v>706933.21</v>
          </cell>
          <cell r="S944">
            <v>555739.35</v>
          </cell>
          <cell r="T944">
            <v>605971.97</v>
          </cell>
          <cell r="U944">
            <v>2447972.4500000002</v>
          </cell>
          <cell r="V944">
            <v>387380.9</v>
          </cell>
        </row>
        <row r="945">
          <cell r="B945" t="str">
            <v>CyF_CCE942</v>
          </cell>
          <cell r="C945" t="str">
            <v>Pintura Vinilo Tipo 1, Color Verde Cipres Para Interiores X Cuñete</v>
          </cell>
          <cell r="D945" t="str">
            <v>UN</v>
          </cell>
          <cell r="E945">
            <v>574970.01</v>
          </cell>
          <cell r="F945">
            <v>426758.74</v>
          </cell>
          <cell r="G945">
            <v>926539.72</v>
          </cell>
          <cell r="H945">
            <v>485263.71</v>
          </cell>
          <cell r="I945">
            <v>594061.52</v>
          </cell>
          <cell r="J945">
            <v>467007.86</v>
          </cell>
          <cell r="K945">
            <v>509223.03</v>
          </cell>
          <cell r="L945">
            <v>1421938.89</v>
          </cell>
          <cell r="M945">
            <v>325530.17</v>
          </cell>
          <cell r="N945">
            <v>684214.31</v>
          </cell>
          <cell r="O945">
            <v>507842.9</v>
          </cell>
          <cell r="P945">
            <v>1102582.27</v>
          </cell>
          <cell r="Q945">
            <v>577463.81000000006</v>
          </cell>
          <cell r="R945">
            <v>706933.21</v>
          </cell>
          <cell r="S945">
            <v>555739.35</v>
          </cell>
          <cell r="T945">
            <v>605975.41</v>
          </cell>
          <cell r="U945">
            <v>1692107.28</v>
          </cell>
          <cell r="V945">
            <v>387380.9</v>
          </cell>
        </row>
        <row r="946">
          <cell r="B946" t="str">
            <v>CyF_CCE943</v>
          </cell>
          <cell r="C946" t="str">
            <v>Pintura Vinilo Tipo 1, Color Verde Suace Para Exteriores Cuñete X 5 Galones</v>
          </cell>
          <cell r="D946" t="str">
            <v>UN</v>
          </cell>
          <cell r="E946">
            <v>584655.07999999996</v>
          </cell>
          <cell r="F946">
            <v>426758.74</v>
          </cell>
          <cell r="G946">
            <v>843237.18</v>
          </cell>
          <cell r="H946">
            <v>485263.71</v>
          </cell>
          <cell r="I946">
            <v>594061.52</v>
          </cell>
          <cell r="J946">
            <v>467007.86</v>
          </cell>
          <cell r="K946">
            <v>509225.91</v>
          </cell>
          <cell r="L946">
            <v>2057119.71</v>
          </cell>
          <cell r="M946">
            <v>325530.17</v>
          </cell>
          <cell r="N946">
            <v>695739.55</v>
          </cell>
          <cell r="O946">
            <v>507842.9</v>
          </cell>
          <cell r="P946">
            <v>1003452.24</v>
          </cell>
          <cell r="Q946">
            <v>577463.81000000006</v>
          </cell>
          <cell r="R946">
            <v>706933.21</v>
          </cell>
          <cell r="S946">
            <v>555739.35</v>
          </cell>
          <cell r="T946">
            <v>605978.82999999996</v>
          </cell>
          <cell r="U946">
            <v>2447972.4500000002</v>
          </cell>
          <cell r="V946">
            <v>387380.9</v>
          </cell>
        </row>
        <row r="947">
          <cell r="B947" t="str">
            <v>CyF_CCE944</v>
          </cell>
          <cell r="C947" t="str">
            <v>Pintura Vinilo Tipo 1, Cualquier Color Para Interiores Y Exteriores Cuñete X 5 Galones</v>
          </cell>
          <cell r="D947" t="str">
            <v>UN</v>
          </cell>
          <cell r="E947">
            <v>574970.01</v>
          </cell>
          <cell r="F947">
            <v>426758.74</v>
          </cell>
          <cell r="G947">
            <v>646129.03</v>
          </cell>
          <cell r="H947">
            <v>485263.71</v>
          </cell>
          <cell r="I947">
            <v>594061.52</v>
          </cell>
          <cell r="J947">
            <v>467007.86</v>
          </cell>
          <cell r="K947">
            <v>509228.79999999999</v>
          </cell>
          <cell r="L947">
            <v>2057119.71</v>
          </cell>
          <cell r="M947">
            <v>325530.17</v>
          </cell>
          <cell r="N947">
            <v>684214.31</v>
          </cell>
          <cell r="O947">
            <v>507842.9</v>
          </cell>
          <cell r="P947">
            <v>768893.55</v>
          </cell>
          <cell r="Q947">
            <v>577463.81000000006</v>
          </cell>
          <cell r="R947">
            <v>706933.21</v>
          </cell>
          <cell r="S947">
            <v>555739.35</v>
          </cell>
          <cell r="T947">
            <v>605982.27</v>
          </cell>
          <cell r="U947">
            <v>2447972.4500000002</v>
          </cell>
          <cell r="V947">
            <v>387380.9</v>
          </cell>
        </row>
        <row r="948">
          <cell r="B948" t="str">
            <v>CyF_CCE945</v>
          </cell>
          <cell r="C948" t="str">
            <v>Pintura Vinilo Tipo 1, Para Exteriores Cualquier Color Por Cuñete X 5 Galones</v>
          </cell>
          <cell r="D948" t="str">
            <v>UN</v>
          </cell>
          <cell r="E948">
            <v>584655.07999999996</v>
          </cell>
          <cell r="F948">
            <v>426758.74</v>
          </cell>
          <cell r="G948">
            <v>926539.72</v>
          </cell>
          <cell r="H948">
            <v>485263.71</v>
          </cell>
          <cell r="I948">
            <v>594061.52</v>
          </cell>
          <cell r="J948">
            <v>467007.86</v>
          </cell>
          <cell r="K948">
            <v>509231.69</v>
          </cell>
          <cell r="L948">
            <v>2057119.71</v>
          </cell>
          <cell r="M948">
            <v>325530.17</v>
          </cell>
          <cell r="N948">
            <v>695739.55</v>
          </cell>
          <cell r="O948">
            <v>507842.9</v>
          </cell>
          <cell r="P948">
            <v>1102582.27</v>
          </cell>
          <cell r="Q948">
            <v>577463.81000000006</v>
          </cell>
          <cell r="R948">
            <v>706933.21</v>
          </cell>
          <cell r="S948">
            <v>555739.35</v>
          </cell>
          <cell r="T948">
            <v>605985.71</v>
          </cell>
          <cell r="U948">
            <v>2447972.4500000002</v>
          </cell>
          <cell r="V948">
            <v>387380.9</v>
          </cell>
        </row>
        <row r="949">
          <cell r="B949" t="str">
            <v>CyF_CCE946</v>
          </cell>
          <cell r="C949" t="str">
            <v>Pintura Vinilo Tipo 1, Para Interior Cualquier Color Por Cuñete X 5 Galones</v>
          </cell>
          <cell r="D949" t="str">
            <v>UN</v>
          </cell>
          <cell r="E949">
            <v>574970.01</v>
          </cell>
          <cell r="F949">
            <v>426758.74</v>
          </cell>
          <cell r="G949">
            <v>646129.03</v>
          </cell>
          <cell r="H949">
            <v>485263.71</v>
          </cell>
          <cell r="I949">
            <v>594061.52</v>
          </cell>
          <cell r="J949">
            <v>467007.86</v>
          </cell>
          <cell r="K949">
            <v>509234.58</v>
          </cell>
          <cell r="L949">
            <v>1443592.79</v>
          </cell>
          <cell r="M949">
            <v>325530.17</v>
          </cell>
          <cell r="N949">
            <v>684214.31</v>
          </cell>
          <cell r="O949">
            <v>507842.9</v>
          </cell>
          <cell r="P949">
            <v>768893.55</v>
          </cell>
          <cell r="Q949">
            <v>577463.81000000006</v>
          </cell>
          <cell r="R949">
            <v>706933.21</v>
          </cell>
          <cell r="S949">
            <v>555739.35</v>
          </cell>
          <cell r="T949">
            <v>605989.15</v>
          </cell>
          <cell r="U949">
            <v>1717875.42</v>
          </cell>
          <cell r="V949">
            <v>387380.9</v>
          </cell>
        </row>
        <row r="950">
          <cell r="B950" t="str">
            <v>CyF_CCE947</v>
          </cell>
          <cell r="C950" t="str">
            <v>Pintura Vinilo Tipo 2, Color Blanco Almendra Para Interiores X Cuñete</v>
          </cell>
          <cell r="D950" t="str">
            <v>UN</v>
          </cell>
          <cell r="E950">
            <v>210682.26</v>
          </cell>
          <cell r="F950">
            <v>265030.69</v>
          </cell>
          <cell r="G950">
            <v>399804.46</v>
          </cell>
          <cell r="H950">
            <v>302071.78999999998</v>
          </cell>
          <cell r="I950">
            <v>415564.17</v>
          </cell>
          <cell r="J950">
            <v>289319</v>
          </cell>
          <cell r="K950">
            <v>354928.94</v>
          </cell>
          <cell r="L950">
            <v>1335323.32</v>
          </cell>
          <cell r="M950">
            <v>254072.32000000001</v>
          </cell>
          <cell r="N950">
            <v>250711.89</v>
          </cell>
          <cell r="O950">
            <v>315386.52</v>
          </cell>
          <cell r="P950">
            <v>475767.31</v>
          </cell>
          <cell r="Q950">
            <v>359465.43</v>
          </cell>
          <cell r="R950">
            <v>494521.36</v>
          </cell>
          <cell r="S950">
            <v>344289.61</v>
          </cell>
          <cell r="T950">
            <v>422365.44</v>
          </cell>
          <cell r="U950">
            <v>1589034.75</v>
          </cell>
          <cell r="V950">
            <v>302346.06</v>
          </cell>
        </row>
        <row r="951">
          <cell r="B951" t="str">
            <v>CyF_CCE948</v>
          </cell>
          <cell r="C951" t="str">
            <v>Pintura Vinilo Tipo 2, Color Blanco Hueso Para Interiores X Cuñete</v>
          </cell>
          <cell r="D951" t="str">
            <v>UN</v>
          </cell>
          <cell r="E951">
            <v>210682.26</v>
          </cell>
          <cell r="F951">
            <v>265030.69</v>
          </cell>
          <cell r="G951">
            <v>399804.46</v>
          </cell>
          <cell r="H951">
            <v>302071.78999999998</v>
          </cell>
          <cell r="I951">
            <v>415564.17</v>
          </cell>
          <cell r="J951">
            <v>289319</v>
          </cell>
          <cell r="K951">
            <v>354928.94</v>
          </cell>
          <cell r="L951">
            <v>1335323.32</v>
          </cell>
          <cell r="M951">
            <v>254072.32000000001</v>
          </cell>
          <cell r="N951">
            <v>250711.89</v>
          </cell>
          <cell r="O951">
            <v>315386.52</v>
          </cell>
          <cell r="P951">
            <v>475767.31</v>
          </cell>
          <cell r="Q951">
            <v>359465.43</v>
          </cell>
          <cell r="R951">
            <v>494521.36</v>
          </cell>
          <cell r="S951">
            <v>344289.61</v>
          </cell>
          <cell r="T951">
            <v>422365.44</v>
          </cell>
          <cell r="U951">
            <v>1589034.75</v>
          </cell>
          <cell r="V951">
            <v>302346.06</v>
          </cell>
        </row>
        <row r="952">
          <cell r="B952" t="str">
            <v>CyF_CCE949</v>
          </cell>
          <cell r="C952" t="str">
            <v>Pintura Vinilo Tipo 3 - Cualquier Color -Cuñete X 5 Galones</v>
          </cell>
          <cell r="D952" t="str">
            <v>UN</v>
          </cell>
          <cell r="E952">
            <v>152915.46</v>
          </cell>
          <cell r="F952">
            <v>169884.27</v>
          </cell>
          <cell r="G952">
            <v>231376.17</v>
          </cell>
          <cell r="H952">
            <v>192936.18</v>
          </cell>
          <cell r="I952">
            <v>209176.6</v>
          </cell>
          <cell r="J952">
            <v>186144.43</v>
          </cell>
          <cell r="K952">
            <v>259846.7</v>
          </cell>
          <cell r="L952">
            <v>1118784.3999999999</v>
          </cell>
          <cell r="M952">
            <v>150855.44</v>
          </cell>
          <cell r="N952">
            <v>181969.4</v>
          </cell>
          <cell r="O952">
            <v>202162.28</v>
          </cell>
          <cell r="P952">
            <v>275337.64</v>
          </cell>
          <cell r="Q952">
            <v>229594.05</v>
          </cell>
          <cell r="R952">
            <v>248920.15</v>
          </cell>
          <cell r="S952">
            <v>221511.87</v>
          </cell>
          <cell r="T952">
            <v>309217.57</v>
          </cell>
          <cell r="U952">
            <v>1331353.44</v>
          </cell>
          <cell r="V952">
            <v>179517.97</v>
          </cell>
        </row>
        <row r="953">
          <cell r="B953" t="str">
            <v>CyF_CCE950</v>
          </cell>
          <cell r="C953" t="str">
            <v>Pintura Y Antocorresivos Base Aceite</v>
          </cell>
          <cell r="D953" t="str">
            <v>GAL</v>
          </cell>
          <cell r="E953">
            <v>64564.7</v>
          </cell>
          <cell r="F953">
            <v>102839.74</v>
          </cell>
          <cell r="G953">
            <v>92424.58</v>
          </cell>
          <cell r="H953">
            <v>114982.16</v>
          </cell>
          <cell r="I953">
            <v>163556.17000000001</v>
          </cell>
          <cell r="J953">
            <v>114494.95</v>
          </cell>
          <cell r="K953">
            <v>77415.56</v>
          </cell>
          <cell r="L953">
            <v>445348.38</v>
          </cell>
          <cell r="M953">
            <v>69711.100000000006</v>
          </cell>
          <cell r="N953">
            <v>76831.990000000005</v>
          </cell>
          <cell r="O953">
            <v>122379.29</v>
          </cell>
          <cell r="P953">
            <v>109985.25</v>
          </cell>
          <cell r="Q953">
            <v>136828.76999999999</v>
          </cell>
          <cell r="R953">
            <v>194631.84</v>
          </cell>
          <cell r="S953">
            <v>136248.99</v>
          </cell>
          <cell r="T953">
            <v>92124.52</v>
          </cell>
          <cell r="U953">
            <v>529964.56999999995</v>
          </cell>
          <cell r="V953">
            <v>82956.210000000006</v>
          </cell>
        </row>
        <row r="954">
          <cell r="B954" t="str">
            <v>CyF_CCE951</v>
          </cell>
          <cell r="C954" t="str">
            <v>Platina 1 1/4'' X 1/8'' x 6mts largo</v>
          </cell>
          <cell r="D954" t="str">
            <v>UN</v>
          </cell>
          <cell r="E954">
            <v>203885.82</v>
          </cell>
          <cell r="F954">
            <v>44478.48</v>
          </cell>
          <cell r="G954">
            <v>61481.18</v>
          </cell>
          <cell r="H954">
            <v>50475.22</v>
          </cell>
          <cell r="I954">
            <v>68530.23</v>
          </cell>
          <cell r="J954">
            <v>48774.27</v>
          </cell>
          <cell r="K954">
            <v>70363.61</v>
          </cell>
          <cell r="L954">
            <v>107841.2</v>
          </cell>
          <cell r="M954">
            <v>72569.42</v>
          </cell>
          <cell r="N954">
            <v>242624.13</v>
          </cell>
          <cell r="O954">
            <v>52929.39</v>
          </cell>
          <cell r="P954">
            <v>73162.600000000006</v>
          </cell>
          <cell r="Q954">
            <v>60065.51</v>
          </cell>
          <cell r="R954">
            <v>81550.97</v>
          </cell>
          <cell r="S954">
            <v>58041.38</v>
          </cell>
          <cell r="T954">
            <v>83732.7</v>
          </cell>
          <cell r="U954">
            <v>128331.03</v>
          </cell>
          <cell r="V954">
            <v>86357.61</v>
          </cell>
        </row>
        <row r="955">
          <cell r="B955" t="str">
            <v>CyF_CCE952</v>
          </cell>
          <cell r="C955" t="str">
            <v>Platina 1 1/4'' X 3/16'' x 6mts largo</v>
          </cell>
          <cell r="D955" t="str">
            <v>UN</v>
          </cell>
          <cell r="E955">
            <v>203885.82</v>
          </cell>
          <cell r="F955">
            <v>66999.63</v>
          </cell>
          <cell r="G955">
            <v>92847.56</v>
          </cell>
          <cell r="H955">
            <v>76005.16</v>
          </cell>
          <cell r="I955">
            <v>43636.23</v>
          </cell>
          <cell r="J955">
            <v>73498.16</v>
          </cell>
          <cell r="K955">
            <v>47244.47</v>
          </cell>
          <cell r="L955">
            <v>107518.78</v>
          </cell>
          <cell r="M955">
            <v>106392.79</v>
          </cell>
          <cell r="N955">
            <v>242624.13</v>
          </cell>
          <cell r="O955">
            <v>79729.56</v>
          </cell>
          <cell r="P955">
            <v>110488.6</v>
          </cell>
          <cell r="Q955">
            <v>90446.14</v>
          </cell>
          <cell r="R955">
            <v>51927.11</v>
          </cell>
          <cell r="S955">
            <v>87462.81</v>
          </cell>
          <cell r="T955">
            <v>56220.92</v>
          </cell>
          <cell r="U955">
            <v>127947.35</v>
          </cell>
          <cell r="V955">
            <v>126607.42</v>
          </cell>
        </row>
        <row r="956">
          <cell r="B956" t="str">
            <v>CyF_CCE953</v>
          </cell>
          <cell r="C956" t="str">
            <v>Platina 1'' X 1/8'' x 6mts largo</v>
          </cell>
          <cell r="D956" t="str">
            <v>UN</v>
          </cell>
          <cell r="E956">
            <v>173301.87</v>
          </cell>
          <cell r="F956">
            <v>34911.89</v>
          </cell>
          <cell r="G956">
            <v>44921.73</v>
          </cell>
          <cell r="H956">
            <v>38782.11</v>
          </cell>
          <cell r="I956">
            <v>68530.23</v>
          </cell>
          <cell r="J956">
            <v>39120.449999999997</v>
          </cell>
          <cell r="K956">
            <v>42521.02</v>
          </cell>
          <cell r="L956">
            <v>80360.009999999995</v>
          </cell>
          <cell r="M956">
            <v>54625.56</v>
          </cell>
          <cell r="N956">
            <v>206229.23</v>
          </cell>
          <cell r="O956">
            <v>41545.15</v>
          </cell>
          <cell r="P956">
            <v>53456.86</v>
          </cell>
          <cell r="Q956">
            <v>46150.71</v>
          </cell>
          <cell r="R956">
            <v>81550.97</v>
          </cell>
          <cell r="S956">
            <v>46553.34</v>
          </cell>
          <cell r="T956">
            <v>50600.01</v>
          </cell>
          <cell r="U956">
            <v>95628.41</v>
          </cell>
          <cell r="V956">
            <v>65004.42</v>
          </cell>
        </row>
        <row r="957">
          <cell r="B957" t="str">
            <v>CyF_CCE954</v>
          </cell>
          <cell r="C957" t="str">
            <v>Platina 1/2 X 1/4 x 6mts largo</v>
          </cell>
          <cell r="D957" t="str">
            <v>UN</v>
          </cell>
          <cell r="E957">
            <v>122332.94</v>
          </cell>
          <cell r="F957">
            <v>49474.87</v>
          </cell>
          <cell r="G957">
            <v>131501.19</v>
          </cell>
          <cell r="H957">
            <v>56516.66</v>
          </cell>
          <cell r="I957">
            <v>56776.5</v>
          </cell>
          <cell r="J957">
            <v>53881.82</v>
          </cell>
          <cell r="K957">
            <v>28346.38</v>
          </cell>
          <cell r="L957">
            <v>114525.02</v>
          </cell>
          <cell r="M957">
            <v>111156.65</v>
          </cell>
          <cell r="N957">
            <v>145576.20000000001</v>
          </cell>
          <cell r="O957">
            <v>58875.1</v>
          </cell>
          <cell r="P957">
            <v>156486.42000000001</v>
          </cell>
          <cell r="Q957">
            <v>67254.83</v>
          </cell>
          <cell r="R957">
            <v>67564.039999999994</v>
          </cell>
          <cell r="S957">
            <v>64119.37</v>
          </cell>
          <cell r="T957">
            <v>33732.19</v>
          </cell>
          <cell r="U957">
            <v>136284.76999999999</v>
          </cell>
          <cell r="V957">
            <v>132276.41</v>
          </cell>
        </row>
        <row r="958">
          <cell r="B958" t="str">
            <v>CyF_CCE955</v>
          </cell>
          <cell r="C958" t="str">
            <v>Platina 1/2" X 1/8" x 6mts largo</v>
          </cell>
          <cell r="D958" t="str">
            <v>UN</v>
          </cell>
          <cell r="E958">
            <v>122332.94</v>
          </cell>
          <cell r="F958">
            <v>28756.37</v>
          </cell>
          <cell r="G958">
            <v>20556.759999999998</v>
          </cell>
          <cell r="H958">
            <v>26309.47</v>
          </cell>
          <cell r="I958">
            <v>64077.77</v>
          </cell>
          <cell r="J958">
            <v>26940.9</v>
          </cell>
          <cell r="K958">
            <v>45669.5</v>
          </cell>
          <cell r="L958">
            <v>128960.96000000001</v>
          </cell>
          <cell r="M958">
            <v>79397.600000000006</v>
          </cell>
          <cell r="N958">
            <v>145576.20000000001</v>
          </cell>
          <cell r="O958">
            <v>34220.080000000002</v>
          </cell>
          <cell r="P958">
            <v>24462.54</v>
          </cell>
          <cell r="Q958">
            <v>31308.27</v>
          </cell>
          <cell r="R958">
            <v>76252.55</v>
          </cell>
          <cell r="S958">
            <v>32059.67</v>
          </cell>
          <cell r="T958">
            <v>54346.71</v>
          </cell>
          <cell r="U958">
            <v>153463.54</v>
          </cell>
          <cell r="V958">
            <v>94483.14</v>
          </cell>
        </row>
        <row r="959">
          <cell r="B959" t="str">
            <v>CyF_CCE956</v>
          </cell>
          <cell r="C959" t="str">
            <v>Platina 1/2" X 1/8" X 6M</v>
          </cell>
          <cell r="D959" t="str">
            <v>UN</v>
          </cell>
          <cell r="E959">
            <v>407768.77</v>
          </cell>
          <cell r="F959">
            <v>28756.37</v>
          </cell>
          <cell r="G959">
            <v>20556.759999999998</v>
          </cell>
          <cell r="H959">
            <v>26309.47</v>
          </cell>
          <cell r="I959">
            <v>62792.81</v>
          </cell>
          <cell r="J959">
            <v>26940.9</v>
          </cell>
          <cell r="K959">
            <v>45669.5</v>
          </cell>
          <cell r="L959">
            <v>128960.96000000001</v>
          </cell>
          <cell r="M959">
            <v>79397.600000000006</v>
          </cell>
          <cell r="N959">
            <v>485244.84</v>
          </cell>
          <cell r="O959">
            <v>34220.080000000002</v>
          </cell>
          <cell r="P959">
            <v>24462.54</v>
          </cell>
          <cell r="Q959">
            <v>31308.27</v>
          </cell>
          <cell r="R959">
            <v>74723.44</v>
          </cell>
          <cell r="S959">
            <v>32059.67</v>
          </cell>
          <cell r="T959">
            <v>54346.71</v>
          </cell>
          <cell r="U959">
            <v>153463.54</v>
          </cell>
          <cell r="V959">
            <v>94483.14</v>
          </cell>
        </row>
        <row r="960">
          <cell r="B960" t="str">
            <v>CyF_CCE957</v>
          </cell>
          <cell r="C960" t="str">
            <v>Platina 2'' X 1/4'' x 6mts largo</v>
          </cell>
          <cell r="D960" t="str">
            <v>UN</v>
          </cell>
          <cell r="E960">
            <v>305826.57</v>
          </cell>
          <cell r="F960">
            <v>138865.71</v>
          </cell>
          <cell r="G960">
            <v>187801.32</v>
          </cell>
          <cell r="H960">
            <v>153959.16</v>
          </cell>
          <cell r="I960">
            <v>82794.080000000002</v>
          </cell>
          <cell r="J960">
            <v>155906.46</v>
          </cell>
          <cell r="K960">
            <v>245311.17</v>
          </cell>
          <cell r="L960">
            <v>163607.18</v>
          </cell>
          <cell r="M960">
            <v>111156.65</v>
          </cell>
          <cell r="N960">
            <v>363933.62</v>
          </cell>
          <cell r="O960">
            <v>165250.19</v>
          </cell>
          <cell r="P960">
            <v>223483.57</v>
          </cell>
          <cell r="Q960">
            <v>183211.4</v>
          </cell>
          <cell r="R960">
            <v>98524.96</v>
          </cell>
          <cell r="S960">
            <v>185528.69</v>
          </cell>
          <cell r="T960">
            <v>291920.28999999998</v>
          </cell>
          <cell r="U960">
            <v>194692.54</v>
          </cell>
          <cell r="V960">
            <v>132276.41</v>
          </cell>
        </row>
        <row r="961">
          <cell r="B961" t="str">
            <v>CyF_CCE958</v>
          </cell>
          <cell r="C961" t="str">
            <v>Platina 2'' X 1/8'' x 6mts largo</v>
          </cell>
          <cell r="D961" t="str">
            <v>UN</v>
          </cell>
          <cell r="E961">
            <v>305826.57</v>
          </cell>
          <cell r="F961">
            <v>73804.61</v>
          </cell>
          <cell r="G961">
            <v>94384.98</v>
          </cell>
          <cell r="H961">
            <v>86727.73</v>
          </cell>
          <cell r="I961">
            <v>76578.55</v>
          </cell>
          <cell r="J961">
            <v>77960.240000000005</v>
          </cell>
          <cell r="K961">
            <v>144868.87</v>
          </cell>
          <cell r="L961">
            <v>113562.63</v>
          </cell>
          <cell r="M961">
            <v>61040.88</v>
          </cell>
          <cell r="N961">
            <v>363933.62</v>
          </cell>
          <cell r="O961">
            <v>87827.49</v>
          </cell>
          <cell r="P961">
            <v>112318.13</v>
          </cell>
          <cell r="Q961">
            <v>103206</v>
          </cell>
          <cell r="R961">
            <v>91128.47</v>
          </cell>
          <cell r="S961">
            <v>92772.69</v>
          </cell>
          <cell r="T961">
            <v>172393.96</v>
          </cell>
          <cell r="U961">
            <v>135139.53</v>
          </cell>
          <cell r="V961">
            <v>72638.649999999994</v>
          </cell>
        </row>
        <row r="962">
          <cell r="B962" t="str">
            <v>CyF_CCE959</v>
          </cell>
          <cell r="C962" t="str">
            <v>Platina 2"X2"X 3/8" x 6mts largo</v>
          </cell>
          <cell r="D962" t="str">
            <v>UN</v>
          </cell>
          <cell r="E962">
            <v>305826.57</v>
          </cell>
          <cell r="F962">
            <v>206405.44</v>
          </cell>
          <cell r="G962">
            <v>300187.90000000002</v>
          </cell>
          <cell r="H962">
            <v>231913.19</v>
          </cell>
          <cell r="I962">
            <v>80981.22</v>
          </cell>
          <cell r="J962">
            <v>228660.94</v>
          </cell>
          <cell r="K962">
            <v>477960.58</v>
          </cell>
          <cell r="L962">
            <v>184779.88</v>
          </cell>
          <cell r="M962">
            <v>63518.080000000002</v>
          </cell>
          <cell r="N962">
            <v>363933.62</v>
          </cell>
          <cell r="O962">
            <v>245622.47</v>
          </cell>
          <cell r="P962">
            <v>357223.6</v>
          </cell>
          <cell r="Q962">
            <v>275976.7</v>
          </cell>
          <cell r="R962">
            <v>96367.65</v>
          </cell>
          <cell r="S962">
            <v>272106.52</v>
          </cell>
          <cell r="T962">
            <v>568773.09</v>
          </cell>
          <cell r="U962">
            <v>219888.06</v>
          </cell>
          <cell r="V962">
            <v>75586.52</v>
          </cell>
        </row>
        <row r="963">
          <cell r="B963" t="str">
            <v>CyF_CCE960</v>
          </cell>
          <cell r="C963" t="str">
            <v>Platina 3'' X 1/4'' x 6mts largo</v>
          </cell>
          <cell r="D963" t="str">
            <v>UN</v>
          </cell>
          <cell r="E963">
            <v>509710.95</v>
          </cell>
          <cell r="F963">
            <v>215045.55</v>
          </cell>
          <cell r="G963">
            <v>377306.07</v>
          </cell>
          <cell r="H963">
            <v>240683</v>
          </cell>
          <cell r="I963">
            <v>102835.2</v>
          </cell>
          <cell r="J963">
            <v>239170.69</v>
          </cell>
          <cell r="K963">
            <v>556544</v>
          </cell>
          <cell r="L963">
            <v>418641.91</v>
          </cell>
          <cell r="M963">
            <v>79397.600000000006</v>
          </cell>
          <cell r="N963">
            <v>606556.03</v>
          </cell>
          <cell r="O963">
            <v>255904.2</v>
          </cell>
          <cell r="P963">
            <v>448994.22</v>
          </cell>
          <cell r="Q963">
            <v>286412.77</v>
          </cell>
          <cell r="R963">
            <v>122373.89</v>
          </cell>
          <cell r="S963">
            <v>284613.12</v>
          </cell>
          <cell r="T963">
            <v>662287.35999999999</v>
          </cell>
          <cell r="U963">
            <v>498183.87</v>
          </cell>
          <cell r="V963">
            <v>94483.14</v>
          </cell>
        </row>
        <row r="964">
          <cell r="B964" t="str">
            <v>CyF_CCE961</v>
          </cell>
          <cell r="C964" t="str">
            <v>Platina Acero De 4" X 1/4" x 6mts largo</v>
          </cell>
          <cell r="D964" t="str">
            <v>UN</v>
          </cell>
          <cell r="E964">
            <v>713592.46</v>
          </cell>
          <cell r="F964">
            <v>481865.39</v>
          </cell>
          <cell r="G964">
            <v>397861.39</v>
          </cell>
          <cell r="H964">
            <v>543729.23</v>
          </cell>
          <cell r="I964">
            <v>117437.71</v>
          </cell>
          <cell r="J964">
            <v>531507.59</v>
          </cell>
          <cell r="K964">
            <v>729318.95</v>
          </cell>
          <cell r="L964">
            <v>592936.49</v>
          </cell>
          <cell r="M964">
            <v>127036.17</v>
          </cell>
          <cell r="N964">
            <v>849175.03</v>
          </cell>
          <cell r="O964">
            <v>573419.81000000006</v>
          </cell>
          <cell r="P964">
            <v>473455.05</v>
          </cell>
          <cell r="Q964">
            <v>647037.78</v>
          </cell>
          <cell r="R964">
            <v>139750.87</v>
          </cell>
          <cell r="S964">
            <v>632494.03</v>
          </cell>
          <cell r="T964">
            <v>867889.55</v>
          </cell>
          <cell r="U964">
            <v>705594.42</v>
          </cell>
          <cell r="V964">
            <v>151173.04</v>
          </cell>
        </row>
        <row r="965">
          <cell r="B965" t="str">
            <v>CyF_CCE962</v>
          </cell>
          <cell r="C965" t="str">
            <v>Platina Aluminio 38Mm*3/8”</v>
          </cell>
          <cell r="D965" t="str">
            <v>M</v>
          </cell>
          <cell r="E965">
            <v>50974.71</v>
          </cell>
          <cell r="F965">
            <v>62109.43</v>
          </cell>
          <cell r="G965">
            <v>25335.05</v>
          </cell>
          <cell r="H965">
            <v>69963.72</v>
          </cell>
          <cell r="I965">
            <v>53489.45</v>
          </cell>
          <cell r="J965">
            <v>68627.59</v>
          </cell>
          <cell r="K965">
            <v>33397.519999999997</v>
          </cell>
          <cell r="L965">
            <v>61593.3</v>
          </cell>
          <cell r="M965">
            <v>39698.800000000003</v>
          </cell>
          <cell r="N965">
            <v>60659.9</v>
          </cell>
          <cell r="O965">
            <v>73910.22</v>
          </cell>
          <cell r="P965">
            <v>30148.71</v>
          </cell>
          <cell r="Q965">
            <v>83256.83</v>
          </cell>
          <cell r="R965">
            <v>63652.45</v>
          </cell>
          <cell r="S965">
            <v>81666.83</v>
          </cell>
          <cell r="T965">
            <v>39743.050000000003</v>
          </cell>
          <cell r="U965">
            <v>73296.03</v>
          </cell>
          <cell r="V965">
            <v>47241.57</v>
          </cell>
        </row>
        <row r="966">
          <cell r="B966" t="str">
            <v>CyF_CCE963</v>
          </cell>
          <cell r="C966" t="str">
            <v>Platina Aluminio Estructural Aa6061</v>
          </cell>
          <cell r="D966" t="str">
            <v>M</v>
          </cell>
          <cell r="E966">
            <v>127428.82</v>
          </cell>
          <cell r="F966">
            <v>64961.68</v>
          </cell>
          <cell r="G966">
            <v>65683.460000000006</v>
          </cell>
          <cell r="H966">
            <v>69963.72</v>
          </cell>
          <cell r="I966">
            <v>42871.24</v>
          </cell>
          <cell r="J966">
            <v>68627.59</v>
          </cell>
          <cell r="K966">
            <v>24144.09</v>
          </cell>
          <cell r="L966">
            <v>110675.44</v>
          </cell>
          <cell r="M966">
            <v>222313.29</v>
          </cell>
          <cell r="N966">
            <v>151640.29999999999</v>
          </cell>
          <cell r="O966">
            <v>77304.399999999994</v>
          </cell>
          <cell r="P966">
            <v>78163.320000000007</v>
          </cell>
          <cell r="Q966">
            <v>83256.83</v>
          </cell>
          <cell r="R966">
            <v>51016.78</v>
          </cell>
          <cell r="S966">
            <v>81666.83</v>
          </cell>
          <cell r="T966">
            <v>28731.47</v>
          </cell>
          <cell r="U966">
            <v>131703.76999999999</v>
          </cell>
          <cell r="V966">
            <v>264552.82</v>
          </cell>
        </row>
        <row r="967">
          <cell r="B967" t="str">
            <v>CyF_CCE964</v>
          </cell>
          <cell r="C967" t="str">
            <v>Platina De Hierro De 1 1/2" X 1/4" x 6mts largo</v>
          </cell>
          <cell r="D967" t="str">
            <v>UN</v>
          </cell>
          <cell r="E967">
            <v>366991.61</v>
          </cell>
          <cell r="F967">
            <v>102766.03</v>
          </cell>
          <cell r="G967">
            <v>138265.87</v>
          </cell>
          <cell r="H967">
            <v>114982.16</v>
          </cell>
          <cell r="I967">
            <v>112238.18</v>
          </cell>
          <cell r="J967">
            <v>114330.46</v>
          </cell>
          <cell r="K967">
            <v>140821.03</v>
          </cell>
          <cell r="L967">
            <v>220388.5</v>
          </cell>
          <cell r="M967">
            <v>89465.22</v>
          </cell>
          <cell r="N967">
            <v>436720.02</v>
          </cell>
          <cell r="O967">
            <v>122291.58</v>
          </cell>
          <cell r="P967">
            <v>164536.39000000001</v>
          </cell>
          <cell r="Q967">
            <v>136828.76999999999</v>
          </cell>
          <cell r="R967">
            <v>133563.43</v>
          </cell>
          <cell r="S967">
            <v>136053.25</v>
          </cell>
          <cell r="T967">
            <v>167577.03</v>
          </cell>
          <cell r="U967">
            <v>262262.32</v>
          </cell>
          <cell r="V967">
            <v>106463.61</v>
          </cell>
        </row>
        <row r="968">
          <cell r="B968" t="str">
            <v>CyF_CCE965</v>
          </cell>
          <cell r="C968" t="str">
            <v>Platina De Hierro De 2 1/2" X 3/16" x 6mts largo</v>
          </cell>
          <cell r="D968" t="str">
            <v>UN</v>
          </cell>
          <cell r="E968">
            <v>366991.61</v>
          </cell>
          <cell r="F968">
            <v>136369.26</v>
          </cell>
          <cell r="G968">
            <v>185672.01</v>
          </cell>
          <cell r="H968">
            <v>153959.16</v>
          </cell>
          <cell r="I968">
            <v>136363.21</v>
          </cell>
          <cell r="J968">
            <v>150335.87</v>
          </cell>
          <cell r="K968">
            <v>165419.85</v>
          </cell>
          <cell r="L968">
            <v>261290.29</v>
          </cell>
          <cell r="M968">
            <v>190554.25</v>
          </cell>
          <cell r="N968">
            <v>436720.02</v>
          </cell>
          <cell r="O968">
            <v>162279.42000000001</v>
          </cell>
          <cell r="P968">
            <v>220949.69</v>
          </cell>
          <cell r="Q968">
            <v>183211.4</v>
          </cell>
          <cell r="R968">
            <v>162272.22</v>
          </cell>
          <cell r="S968">
            <v>178899.69</v>
          </cell>
          <cell r="T968">
            <v>196849.62</v>
          </cell>
          <cell r="U968">
            <v>310935.45</v>
          </cell>
          <cell r="V968">
            <v>226759.56</v>
          </cell>
        </row>
        <row r="969">
          <cell r="B969" t="str">
            <v>CyF_CCE966</v>
          </cell>
          <cell r="C969" t="str">
            <v>Platina P/Union Lateral 60Mm Altura</v>
          </cell>
          <cell r="D969" t="str">
            <v>M</v>
          </cell>
          <cell r="E969">
            <v>158011.32999999999</v>
          </cell>
          <cell r="F969">
            <v>19921.580000000002</v>
          </cell>
          <cell r="G969">
            <v>13887.37</v>
          </cell>
          <cell r="H969">
            <v>11498.21</v>
          </cell>
          <cell r="I969">
            <v>63948.27</v>
          </cell>
          <cell r="J969">
            <v>11303.34</v>
          </cell>
          <cell r="K969">
            <v>23622.95</v>
          </cell>
          <cell r="L969">
            <v>16360.72</v>
          </cell>
          <cell r="M969">
            <v>71457.850000000006</v>
          </cell>
          <cell r="N969">
            <v>188033.48</v>
          </cell>
          <cell r="O969">
            <v>23706.68</v>
          </cell>
          <cell r="P969">
            <v>16525.97</v>
          </cell>
          <cell r="Q969">
            <v>13682.87</v>
          </cell>
          <cell r="R969">
            <v>76098.44</v>
          </cell>
          <cell r="S969">
            <v>13450.97</v>
          </cell>
          <cell r="T969">
            <v>28111.31</v>
          </cell>
          <cell r="U969">
            <v>19469.259999999998</v>
          </cell>
          <cell r="V969">
            <v>85034.84</v>
          </cell>
        </row>
        <row r="970">
          <cell r="B970" t="str">
            <v>CyF_CCE967</v>
          </cell>
          <cell r="C970" t="str">
            <v>Platina Para Soporte De Dos Aisladores</v>
          </cell>
          <cell r="D970" t="str">
            <v>M</v>
          </cell>
          <cell r="E970">
            <v>132526.15</v>
          </cell>
          <cell r="F970">
            <v>35829.97</v>
          </cell>
          <cell r="G970">
            <v>52536.67</v>
          </cell>
          <cell r="H970">
            <v>20365.490000000002</v>
          </cell>
          <cell r="I970">
            <v>49505.13</v>
          </cell>
          <cell r="J970">
            <v>20299.72</v>
          </cell>
          <cell r="K970">
            <v>44773.03</v>
          </cell>
          <cell r="L970">
            <v>16360.72</v>
          </cell>
          <cell r="M970">
            <v>7939.77</v>
          </cell>
          <cell r="N970">
            <v>157706.12</v>
          </cell>
          <cell r="O970">
            <v>42637.66</v>
          </cell>
          <cell r="P970">
            <v>62518.64</v>
          </cell>
          <cell r="Q970">
            <v>24234.93</v>
          </cell>
          <cell r="R970">
            <v>58911.1</v>
          </cell>
          <cell r="S970">
            <v>24156.67</v>
          </cell>
          <cell r="T970">
            <v>53279.91</v>
          </cell>
          <cell r="U970">
            <v>19469.259999999998</v>
          </cell>
          <cell r="V970">
            <v>9448.33</v>
          </cell>
        </row>
        <row r="971">
          <cell r="B971" t="str">
            <v>CyF_CCE968</v>
          </cell>
          <cell r="C971" t="str">
            <v>Platina Soporte 2"X3/16" x 6mts largo</v>
          </cell>
          <cell r="D971" t="str">
            <v>UN</v>
          </cell>
          <cell r="E971">
            <v>132526.15</v>
          </cell>
          <cell r="F971">
            <v>103929.36</v>
          </cell>
          <cell r="G971">
            <v>133275.37</v>
          </cell>
          <cell r="H971">
            <v>114982.16</v>
          </cell>
          <cell r="I971">
            <v>112238.18</v>
          </cell>
          <cell r="J971">
            <v>116926.34</v>
          </cell>
          <cell r="K971">
            <v>122615.89</v>
          </cell>
          <cell r="L971">
            <v>213170.54</v>
          </cell>
          <cell r="M971">
            <v>89465.22</v>
          </cell>
          <cell r="N971">
            <v>157706.12</v>
          </cell>
          <cell r="O971">
            <v>123675.94</v>
          </cell>
          <cell r="P971">
            <v>158597.69</v>
          </cell>
          <cell r="Q971">
            <v>136828.76999999999</v>
          </cell>
          <cell r="R971">
            <v>133563.43</v>
          </cell>
          <cell r="S971">
            <v>139142.34</v>
          </cell>
          <cell r="T971">
            <v>145912.91</v>
          </cell>
          <cell r="U971">
            <v>253672.94</v>
          </cell>
          <cell r="V971">
            <v>106463.61</v>
          </cell>
        </row>
        <row r="972">
          <cell r="B972" t="str">
            <v>CyF_CCE969</v>
          </cell>
          <cell r="C972" t="str">
            <v>Platina Y Angulo De Union En Acero Inoxidable Sae 304</v>
          </cell>
          <cell r="D972" t="str">
            <v>UN</v>
          </cell>
          <cell r="E972">
            <v>237865.12</v>
          </cell>
          <cell r="F972">
            <v>42795.31</v>
          </cell>
          <cell r="G972">
            <v>299685.52</v>
          </cell>
          <cell r="H972">
            <v>48721.25</v>
          </cell>
          <cell r="I972">
            <v>47114.54</v>
          </cell>
          <cell r="J972">
            <v>46772.41</v>
          </cell>
          <cell r="K972">
            <v>199478.54</v>
          </cell>
          <cell r="L972">
            <v>1127070.6200000001</v>
          </cell>
          <cell r="M972">
            <v>138151.82999999999</v>
          </cell>
          <cell r="N972">
            <v>283059.49</v>
          </cell>
          <cell r="O972">
            <v>50926.42</v>
          </cell>
          <cell r="P972">
            <v>356625.77</v>
          </cell>
          <cell r="Q972">
            <v>57978.29</v>
          </cell>
          <cell r="R972">
            <v>56066.3</v>
          </cell>
          <cell r="S972">
            <v>55659.17</v>
          </cell>
          <cell r="T972">
            <v>237379.46</v>
          </cell>
          <cell r="U972">
            <v>1341214.04</v>
          </cell>
          <cell r="V972">
            <v>164400.68</v>
          </cell>
        </row>
        <row r="973">
          <cell r="B973" t="str">
            <v>CyF_CCE970</v>
          </cell>
          <cell r="C973" t="str">
            <v>Pliego Lija Seca Grano No. 150.</v>
          </cell>
          <cell r="D973" t="str">
            <v>UN</v>
          </cell>
          <cell r="E973">
            <v>2550.83</v>
          </cell>
          <cell r="F973">
            <v>2314.44</v>
          </cell>
          <cell r="G973">
            <v>2065.7800000000002</v>
          </cell>
          <cell r="H973">
            <v>2630.95</v>
          </cell>
          <cell r="I973">
            <v>2789.02</v>
          </cell>
          <cell r="J973">
            <v>2533.5</v>
          </cell>
          <cell r="K973">
            <v>2923.27</v>
          </cell>
          <cell r="L973">
            <v>5774.36</v>
          </cell>
          <cell r="M973">
            <v>2223.14</v>
          </cell>
          <cell r="N973">
            <v>3035.49</v>
          </cell>
          <cell r="O973">
            <v>2754.18</v>
          </cell>
          <cell r="P973">
            <v>2458.2800000000002</v>
          </cell>
          <cell r="Q973">
            <v>3130.83</v>
          </cell>
          <cell r="R973">
            <v>3318.93</v>
          </cell>
          <cell r="S973">
            <v>3014.87</v>
          </cell>
          <cell r="T973">
            <v>3478.69</v>
          </cell>
          <cell r="U973">
            <v>6871.49</v>
          </cell>
          <cell r="V973">
            <v>2645.54</v>
          </cell>
        </row>
        <row r="974">
          <cell r="B974" t="str">
            <v>CyF_CCE971</v>
          </cell>
          <cell r="C974" t="str">
            <v>Pliego Lija Seca Grano No. 180.</v>
          </cell>
          <cell r="D974" t="str">
            <v>UN</v>
          </cell>
          <cell r="E974">
            <v>2550.83</v>
          </cell>
          <cell r="F974">
            <v>2314.44</v>
          </cell>
          <cell r="G974">
            <v>2065.7800000000002</v>
          </cell>
          <cell r="H974">
            <v>2630.95</v>
          </cell>
          <cell r="I974">
            <v>2789.02</v>
          </cell>
          <cell r="J974">
            <v>2533.5</v>
          </cell>
          <cell r="K974">
            <v>2923.27</v>
          </cell>
          <cell r="L974">
            <v>5774.36</v>
          </cell>
          <cell r="M974">
            <v>2223.14</v>
          </cell>
          <cell r="N974">
            <v>3035.49</v>
          </cell>
          <cell r="O974">
            <v>2754.18</v>
          </cell>
          <cell r="P974">
            <v>2458.2800000000002</v>
          </cell>
          <cell r="Q974">
            <v>3130.83</v>
          </cell>
          <cell r="R974">
            <v>3318.93</v>
          </cell>
          <cell r="S974">
            <v>3014.87</v>
          </cell>
          <cell r="T974">
            <v>3478.69</v>
          </cell>
          <cell r="U974">
            <v>6871.49</v>
          </cell>
          <cell r="V974">
            <v>2645.54</v>
          </cell>
        </row>
        <row r="975">
          <cell r="B975" t="str">
            <v>CyF_CCE972</v>
          </cell>
          <cell r="C975" t="str">
            <v>Pliego Lija Tela No. 150.</v>
          </cell>
          <cell r="D975" t="str">
            <v>UN</v>
          </cell>
          <cell r="E975">
            <v>2550.83</v>
          </cell>
          <cell r="F975">
            <v>19915.89</v>
          </cell>
          <cell r="G975">
            <v>6894.6</v>
          </cell>
          <cell r="H975">
            <v>22216.89</v>
          </cell>
          <cell r="I975">
            <v>13002.81</v>
          </cell>
          <cell r="J975">
            <v>22223.52</v>
          </cell>
          <cell r="K975">
            <v>11811.48</v>
          </cell>
          <cell r="L975">
            <v>5774.36</v>
          </cell>
          <cell r="M975">
            <v>9527.7099999999991</v>
          </cell>
          <cell r="N975">
            <v>3035.49</v>
          </cell>
          <cell r="O975">
            <v>23699.91</v>
          </cell>
          <cell r="P975">
            <v>8204.57</v>
          </cell>
          <cell r="Q975">
            <v>26438.1</v>
          </cell>
          <cell r="R975">
            <v>15473.34</v>
          </cell>
          <cell r="S975">
            <v>26445.99</v>
          </cell>
          <cell r="T975">
            <v>14055.66</v>
          </cell>
          <cell r="U975">
            <v>6871.49</v>
          </cell>
          <cell r="V975">
            <v>11337.97</v>
          </cell>
        </row>
        <row r="976">
          <cell r="B976" t="str">
            <v>CyF_CCE973</v>
          </cell>
          <cell r="C976" t="str">
            <v>Porta Bridass 315Mm Pn-16 Con Union Electrosoldable</v>
          </cell>
          <cell r="D976" t="str">
            <v>UN</v>
          </cell>
          <cell r="E976">
            <v>764562.82</v>
          </cell>
          <cell r="F976">
            <v>943702.04</v>
          </cell>
          <cell r="G976">
            <v>2409464.63</v>
          </cell>
          <cell r="H976">
            <v>1052379.1299999999</v>
          </cell>
          <cell r="I976">
            <v>178298.15</v>
          </cell>
          <cell r="J976">
            <v>1053402.28</v>
          </cell>
          <cell r="K976">
            <v>314965.96000000002</v>
          </cell>
          <cell r="L976">
            <v>471573.64</v>
          </cell>
          <cell r="M976">
            <v>682819.39</v>
          </cell>
          <cell r="N976">
            <v>909829.76</v>
          </cell>
          <cell r="O976">
            <v>1123005.43</v>
          </cell>
          <cell r="P976">
            <v>2867262.91</v>
          </cell>
          <cell r="Q976">
            <v>1252331.1599999999</v>
          </cell>
          <cell r="R976">
            <v>212174.8</v>
          </cell>
          <cell r="S976">
            <v>1253548.71</v>
          </cell>
          <cell r="T976">
            <v>374809.49</v>
          </cell>
          <cell r="U976">
            <v>561172.63</v>
          </cell>
          <cell r="V976">
            <v>812555.07</v>
          </cell>
        </row>
        <row r="977">
          <cell r="B977" t="str">
            <v>CyF_CCE974</v>
          </cell>
          <cell r="C977" t="str">
            <v>Puntilla - De 11 Bwg * 6,35 Cm De Largo X 0,35 Cm De Diámetro Cabeza Puntilla En Acero.</v>
          </cell>
          <cell r="D977" t="str">
            <v>UN</v>
          </cell>
          <cell r="E977">
            <v>8498.43</v>
          </cell>
          <cell r="F977">
            <v>13684.77</v>
          </cell>
          <cell r="G977">
            <v>17171.54</v>
          </cell>
          <cell r="H977">
            <v>15298.47</v>
          </cell>
          <cell r="I977">
            <v>8932.4699999999993</v>
          </cell>
          <cell r="J977">
            <v>15237.77</v>
          </cell>
          <cell r="K977">
            <v>15183.71</v>
          </cell>
          <cell r="L977">
            <v>27370.51</v>
          </cell>
          <cell r="M977">
            <v>8025.51</v>
          </cell>
          <cell r="N977">
            <v>10113.129999999999</v>
          </cell>
          <cell r="O977">
            <v>16284.88</v>
          </cell>
          <cell r="P977">
            <v>20434.13</v>
          </cell>
          <cell r="Q977">
            <v>18205.18</v>
          </cell>
          <cell r="R977">
            <v>10629.64</v>
          </cell>
          <cell r="S977">
            <v>18132.95</v>
          </cell>
          <cell r="T977">
            <v>18068.61</v>
          </cell>
          <cell r="U977">
            <v>32570.91</v>
          </cell>
          <cell r="V977">
            <v>9550.36</v>
          </cell>
        </row>
        <row r="978">
          <cell r="B978" t="str">
            <v>CyF_CCE975</v>
          </cell>
          <cell r="C978" t="str">
            <v>Puntilla ½”. Caja X 1 Libra</v>
          </cell>
          <cell r="D978" t="str">
            <v>UN</v>
          </cell>
          <cell r="E978">
            <v>8498.43</v>
          </cell>
          <cell r="F978">
            <v>13886.63</v>
          </cell>
          <cell r="G978">
            <v>16890.04</v>
          </cell>
          <cell r="H978">
            <v>15298.47</v>
          </cell>
          <cell r="I978">
            <v>10428.950000000001</v>
          </cell>
          <cell r="J978">
            <v>15688.23</v>
          </cell>
          <cell r="K978">
            <v>8475.33</v>
          </cell>
          <cell r="L978">
            <v>11279.28</v>
          </cell>
          <cell r="M978">
            <v>14132.78</v>
          </cell>
          <cell r="N978">
            <v>10113.129999999999</v>
          </cell>
          <cell r="O978">
            <v>16525.09</v>
          </cell>
          <cell r="P978">
            <v>20099.150000000001</v>
          </cell>
          <cell r="Q978">
            <v>18205.18</v>
          </cell>
          <cell r="R978">
            <v>12410.45</v>
          </cell>
          <cell r="S978">
            <v>18668.990000000002</v>
          </cell>
          <cell r="T978">
            <v>10085.64</v>
          </cell>
          <cell r="U978">
            <v>13422.34</v>
          </cell>
          <cell r="V978">
            <v>16818.009999999998</v>
          </cell>
        </row>
        <row r="979">
          <cell r="B979" t="str">
            <v>CyF_CCE976</v>
          </cell>
          <cell r="C979" t="str">
            <v>Puntilla 2 1/2 Pul: Redonda Con Cabeza Plana Grafilada 2 1/2 Pulgada</v>
          </cell>
          <cell r="D979" t="str">
            <v>UN</v>
          </cell>
          <cell r="E979">
            <v>8498.43</v>
          </cell>
          <cell r="F979">
            <v>11659.54</v>
          </cell>
          <cell r="G979">
            <v>11260.03</v>
          </cell>
          <cell r="H979">
            <v>15298.47</v>
          </cell>
          <cell r="I979">
            <v>8932.4699999999993</v>
          </cell>
          <cell r="J979">
            <v>10718.68</v>
          </cell>
          <cell r="K979">
            <v>8475.33</v>
          </cell>
          <cell r="L979">
            <v>16519.509999999998</v>
          </cell>
          <cell r="M979">
            <v>7939.77</v>
          </cell>
          <cell r="N979">
            <v>10113.129999999999</v>
          </cell>
          <cell r="O979">
            <v>13874.85</v>
          </cell>
          <cell r="P979">
            <v>13399.44</v>
          </cell>
          <cell r="Q979">
            <v>18205.18</v>
          </cell>
          <cell r="R979">
            <v>10629.64</v>
          </cell>
          <cell r="S979">
            <v>12755.23</v>
          </cell>
          <cell r="T979">
            <v>10085.64</v>
          </cell>
          <cell r="U979">
            <v>19658.22</v>
          </cell>
          <cell r="V979">
            <v>9448.33</v>
          </cell>
        </row>
        <row r="980">
          <cell r="B980" t="str">
            <v>CyF_CCE977</v>
          </cell>
          <cell r="C980" t="str">
            <v>Puntilla 2 Pulgada Construida En Acero, Con Cabeza Grafilada 2 Pulgada, Caja Libra</v>
          </cell>
          <cell r="D980" t="str">
            <v>UN</v>
          </cell>
          <cell r="E980">
            <v>8498.43</v>
          </cell>
          <cell r="F980">
            <v>11317.77</v>
          </cell>
          <cell r="G980">
            <v>11260.03</v>
          </cell>
          <cell r="H980">
            <v>15298.47</v>
          </cell>
          <cell r="I980">
            <v>7769.41</v>
          </cell>
          <cell r="J980">
            <v>6947.66</v>
          </cell>
          <cell r="K980">
            <v>15183.71</v>
          </cell>
          <cell r="L980">
            <v>16519.509999999998</v>
          </cell>
          <cell r="M980">
            <v>11177.6</v>
          </cell>
          <cell r="N980">
            <v>10113.129999999999</v>
          </cell>
          <cell r="O980">
            <v>13468.15</v>
          </cell>
          <cell r="P980">
            <v>13399.44</v>
          </cell>
          <cell r="Q980">
            <v>18205.18</v>
          </cell>
          <cell r="R980">
            <v>9245.6</v>
          </cell>
          <cell r="S980">
            <v>8267.7199999999993</v>
          </cell>
          <cell r="T980">
            <v>18068.61</v>
          </cell>
          <cell r="U980">
            <v>19658.22</v>
          </cell>
          <cell r="V980">
            <v>13301.34</v>
          </cell>
        </row>
        <row r="981">
          <cell r="B981" t="str">
            <v>CyF_CCE978</v>
          </cell>
          <cell r="C981" t="str">
            <v>Puntilla 3 Pulgada Construida En Acero, Con Cabeza Grafilada 3 Pulgada, Caja Libra</v>
          </cell>
          <cell r="D981" t="str">
            <v>UN</v>
          </cell>
          <cell r="E981">
            <v>8498.43</v>
          </cell>
          <cell r="F981">
            <v>11317.77</v>
          </cell>
          <cell r="G981">
            <v>11260.03</v>
          </cell>
          <cell r="H981">
            <v>15298.47</v>
          </cell>
          <cell r="I981">
            <v>7769.41</v>
          </cell>
          <cell r="J981">
            <v>6947.66</v>
          </cell>
          <cell r="K981">
            <v>15183.71</v>
          </cell>
          <cell r="L981">
            <v>16519.509999999998</v>
          </cell>
          <cell r="M981">
            <v>11177.6</v>
          </cell>
          <cell r="N981">
            <v>10113.129999999999</v>
          </cell>
          <cell r="O981">
            <v>13468.15</v>
          </cell>
          <cell r="P981">
            <v>13399.44</v>
          </cell>
          <cell r="Q981">
            <v>18205.18</v>
          </cell>
          <cell r="R981">
            <v>9245.6</v>
          </cell>
          <cell r="S981">
            <v>8267.7199999999993</v>
          </cell>
          <cell r="T981">
            <v>18068.61</v>
          </cell>
          <cell r="U981">
            <v>19658.22</v>
          </cell>
          <cell r="V981">
            <v>13301.34</v>
          </cell>
        </row>
        <row r="982">
          <cell r="B982" t="str">
            <v>CyF_CCE979</v>
          </cell>
          <cell r="C982" t="str">
            <v>Puntilla Acero 2". Caja X 1 Libra</v>
          </cell>
          <cell r="D982" t="str">
            <v>UN</v>
          </cell>
          <cell r="E982">
            <v>8498.43</v>
          </cell>
          <cell r="F982">
            <v>11317.77</v>
          </cell>
          <cell r="G982">
            <v>15482.53</v>
          </cell>
          <cell r="H982">
            <v>15298.47</v>
          </cell>
          <cell r="I982">
            <v>7769.41</v>
          </cell>
          <cell r="J982">
            <v>9343.4599999999991</v>
          </cell>
          <cell r="K982">
            <v>15183.71</v>
          </cell>
          <cell r="L982">
            <v>20850.3</v>
          </cell>
          <cell r="M982">
            <v>11177.6</v>
          </cell>
          <cell r="N982">
            <v>10113.129999999999</v>
          </cell>
          <cell r="O982">
            <v>13468.15</v>
          </cell>
          <cell r="P982">
            <v>18424.21</v>
          </cell>
          <cell r="Q982">
            <v>18205.18</v>
          </cell>
          <cell r="R982">
            <v>9245.6</v>
          </cell>
          <cell r="S982">
            <v>11118.72</v>
          </cell>
          <cell r="T982">
            <v>18068.61</v>
          </cell>
          <cell r="U982">
            <v>24811.86</v>
          </cell>
          <cell r="V982">
            <v>13301.34</v>
          </cell>
        </row>
        <row r="983">
          <cell r="B983" t="str">
            <v>CyF_CCE980</v>
          </cell>
          <cell r="C983" t="str">
            <v>Puntilla C/C 1" 900 Gr</v>
          </cell>
          <cell r="D983" t="str">
            <v>UN</v>
          </cell>
          <cell r="E983">
            <v>8498.43</v>
          </cell>
          <cell r="F983">
            <v>16641.259999999998</v>
          </cell>
          <cell r="G983">
            <v>22520.05</v>
          </cell>
          <cell r="H983">
            <v>19293.62</v>
          </cell>
          <cell r="I983">
            <v>19523.14</v>
          </cell>
          <cell r="J983">
            <v>17839.77</v>
          </cell>
          <cell r="K983">
            <v>10900.57</v>
          </cell>
          <cell r="L983">
            <v>11173.41</v>
          </cell>
          <cell r="M983">
            <v>10877.47</v>
          </cell>
          <cell r="N983">
            <v>10113.129999999999</v>
          </cell>
          <cell r="O983">
            <v>19803.099999999999</v>
          </cell>
          <cell r="P983">
            <v>26798.86</v>
          </cell>
          <cell r="Q983">
            <v>22959.41</v>
          </cell>
          <cell r="R983">
            <v>23232.54</v>
          </cell>
          <cell r="S983">
            <v>21229.33</v>
          </cell>
          <cell r="T983">
            <v>12971.68</v>
          </cell>
          <cell r="U983">
            <v>13296.36</v>
          </cell>
          <cell r="V983">
            <v>12944.19</v>
          </cell>
        </row>
        <row r="984">
          <cell r="B984" t="str">
            <v>CyF_CCE981</v>
          </cell>
          <cell r="C984" t="str">
            <v>Puntilla C/C 1/2" 500 Gr</v>
          </cell>
          <cell r="D984" t="str">
            <v>UN</v>
          </cell>
          <cell r="E984">
            <v>8498.43</v>
          </cell>
          <cell r="F984">
            <v>15677.06</v>
          </cell>
          <cell r="G984">
            <v>16890.04</v>
          </cell>
          <cell r="H984">
            <v>19293.62</v>
          </cell>
          <cell r="I984">
            <v>7681.76</v>
          </cell>
          <cell r="J984">
            <v>15688.23</v>
          </cell>
          <cell r="K984">
            <v>10900.57</v>
          </cell>
          <cell r="L984">
            <v>15610.05</v>
          </cell>
          <cell r="M984">
            <v>14132.78</v>
          </cell>
          <cell r="N984">
            <v>10113.129999999999</v>
          </cell>
          <cell r="O984">
            <v>18655.7</v>
          </cell>
          <cell r="P984">
            <v>20099.150000000001</v>
          </cell>
          <cell r="Q984">
            <v>22959.41</v>
          </cell>
          <cell r="R984">
            <v>9141.2900000000009</v>
          </cell>
          <cell r="S984">
            <v>18668.990000000002</v>
          </cell>
          <cell r="T984">
            <v>12971.68</v>
          </cell>
          <cell r="U984">
            <v>18575.96</v>
          </cell>
          <cell r="V984">
            <v>16818.009999999998</v>
          </cell>
        </row>
        <row r="985">
          <cell r="B985" t="str">
            <v>CyF_CCE982</v>
          </cell>
          <cell r="C985" t="str">
            <v>Puntilla C/C 2" 500 Gr</v>
          </cell>
          <cell r="D985" t="str">
            <v>UN</v>
          </cell>
          <cell r="E985">
            <v>8498.43</v>
          </cell>
          <cell r="F985">
            <v>9969.57</v>
          </cell>
          <cell r="G985">
            <v>11260.03</v>
          </cell>
          <cell r="H985">
            <v>15298.47</v>
          </cell>
          <cell r="I985">
            <v>7769.41</v>
          </cell>
          <cell r="J985">
            <v>6947.66</v>
          </cell>
          <cell r="K985">
            <v>8475.33</v>
          </cell>
          <cell r="L985">
            <v>31542.51</v>
          </cell>
          <cell r="M985">
            <v>5748.38</v>
          </cell>
          <cell r="N985">
            <v>10113.129999999999</v>
          </cell>
          <cell r="O985">
            <v>11863.79</v>
          </cell>
          <cell r="P985">
            <v>13399.44</v>
          </cell>
          <cell r="Q985">
            <v>18205.18</v>
          </cell>
          <cell r="R985">
            <v>9245.6</v>
          </cell>
          <cell r="S985">
            <v>8267.7199999999993</v>
          </cell>
          <cell r="T985">
            <v>10085.64</v>
          </cell>
          <cell r="U985">
            <v>37535.589999999997</v>
          </cell>
          <cell r="V985">
            <v>6840.57</v>
          </cell>
        </row>
        <row r="986">
          <cell r="B986" t="str">
            <v>CyF_CCE983</v>
          </cell>
          <cell r="C986" t="str">
            <v>Puntilla C/C 3" 500 Gr</v>
          </cell>
          <cell r="D986" t="str">
            <v>UN</v>
          </cell>
          <cell r="E986">
            <v>8498.43</v>
          </cell>
          <cell r="F986">
            <v>9969.57</v>
          </cell>
          <cell r="G986">
            <v>11260.03</v>
          </cell>
          <cell r="H986">
            <v>15298.47</v>
          </cell>
          <cell r="I986">
            <v>7769.41</v>
          </cell>
          <cell r="J986">
            <v>6947.66</v>
          </cell>
          <cell r="K986">
            <v>8475.33</v>
          </cell>
          <cell r="L986">
            <v>31542.51</v>
          </cell>
          <cell r="M986">
            <v>5748.38</v>
          </cell>
          <cell r="N986">
            <v>10113.129999999999</v>
          </cell>
          <cell r="O986">
            <v>11863.79</v>
          </cell>
          <cell r="P986">
            <v>13399.44</v>
          </cell>
          <cell r="Q986">
            <v>18205.18</v>
          </cell>
          <cell r="R986">
            <v>9245.6</v>
          </cell>
          <cell r="S986">
            <v>8267.7199999999993</v>
          </cell>
          <cell r="T986">
            <v>10085.64</v>
          </cell>
          <cell r="U986">
            <v>37535.589999999997</v>
          </cell>
          <cell r="V986">
            <v>6840.57</v>
          </cell>
        </row>
        <row r="987">
          <cell r="B987" t="str">
            <v>CyF_CCE984</v>
          </cell>
          <cell r="C987" t="str">
            <v>Puntilla C/C 3.1/2" 500 Gr</v>
          </cell>
          <cell r="D987" t="str">
            <v>UN</v>
          </cell>
          <cell r="E987">
            <v>8498.43</v>
          </cell>
          <cell r="F987">
            <v>9969.57</v>
          </cell>
          <cell r="G987">
            <v>11260.03</v>
          </cell>
          <cell r="H987">
            <v>15298.47</v>
          </cell>
          <cell r="I987">
            <v>7769.41</v>
          </cell>
          <cell r="J987">
            <v>6947.66</v>
          </cell>
          <cell r="K987">
            <v>8475.33</v>
          </cell>
          <cell r="L987">
            <v>31542.51</v>
          </cell>
          <cell r="M987">
            <v>5418.09</v>
          </cell>
          <cell r="N987">
            <v>10113.129999999999</v>
          </cell>
          <cell r="O987">
            <v>11863.79</v>
          </cell>
          <cell r="P987">
            <v>13399.44</v>
          </cell>
          <cell r="Q987">
            <v>18205.18</v>
          </cell>
          <cell r="R987">
            <v>9245.6</v>
          </cell>
          <cell r="S987">
            <v>8267.7199999999993</v>
          </cell>
          <cell r="T987">
            <v>10085.64</v>
          </cell>
          <cell r="U987">
            <v>37535.589999999997</v>
          </cell>
          <cell r="V987">
            <v>6447.53</v>
          </cell>
        </row>
        <row r="988">
          <cell r="B988" t="str">
            <v>CyF_CCE985</v>
          </cell>
          <cell r="C988" t="str">
            <v>Puntilla C/C 3/4" 500 Gr</v>
          </cell>
          <cell r="D988" t="str">
            <v>UN</v>
          </cell>
          <cell r="E988">
            <v>8498.43</v>
          </cell>
          <cell r="F988">
            <v>10933.76</v>
          </cell>
          <cell r="G988">
            <v>15482.53</v>
          </cell>
          <cell r="H988">
            <v>15298.47</v>
          </cell>
          <cell r="I988">
            <v>9761.57</v>
          </cell>
          <cell r="J988">
            <v>9099.18</v>
          </cell>
          <cell r="K988">
            <v>8475.33</v>
          </cell>
          <cell r="L988">
            <v>32240.23</v>
          </cell>
          <cell r="M988">
            <v>5875.43</v>
          </cell>
          <cell r="N988">
            <v>10113.129999999999</v>
          </cell>
          <cell r="O988">
            <v>13011.17</v>
          </cell>
          <cell r="P988">
            <v>18424.21</v>
          </cell>
          <cell r="Q988">
            <v>18205.18</v>
          </cell>
          <cell r="R988">
            <v>11616.27</v>
          </cell>
          <cell r="S988">
            <v>10828.02</v>
          </cell>
          <cell r="T988">
            <v>10085.64</v>
          </cell>
          <cell r="U988">
            <v>38365.870000000003</v>
          </cell>
          <cell r="V988">
            <v>6991.76</v>
          </cell>
        </row>
        <row r="989">
          <cell r="B989" t="str">
            <v>CyF_CCE986</v>
          </cell>
          <cell r="C989" t="str">
            <v>Puntilla C/C 4" 500 Gr</v>
          </cell>
          <cell r="D989" t="str">
            <v>UN</v>
          </cell>
          <cell r="E989">
            <v>8498.43</v>
          </cell>
          <cell r="F989">
            <v>11635.36</v>
          </cell>
          <cell r="G989">
            <v>11260.03</v>
          </cell>
          <cell r="H989">
            <v>15298.47</v>
          </cell>
          <cell r="I989">
            <v>11933.02</v>
          </cell>
          <cell r="J989">
            <v>6947.66</v>
          </cell>
          <cell r="K989">
            <v>8475.33</v>
          </cell>
          <cell r="L989">
            <v>32240.23</v>
          </cell>
          <cell r="M989">
            <v>16995.849999999999</v>
          </cell>
          <cell r="N989">
            <v>10113.129999999999</v>
          </cell>
          <cell r="O989">
            <v>13846.08</v>
          </cell>
          <cell r="P989">
            <v>13399.44</v>
          </cell>
          <cell r="Q989">
            <v>18205.18</v>
          </cell>
          <cell r="R989">
            <v>14200.29</v>
          </cell>
          <cell r="S989">
            <v>8267.7199999999993</v>
          </cell>
          <cell r="T989">
            <v>10085.64</v>
          </cell>
          <cell r="U989">
            <v>38365.870000000003</v>
          </cell>
          <cell r="V989">
            <v>20225.060000000001</v>
          </cell>
        </row>
        <row r="990">
          <cell r="B990" t="str">
            <v>CyF_CCE987</v>
          </cell>
          <cell r="C990" t="str">
            <v>Puntilla Con Cabeza 1/2 Pulgadas En Acero Lisa Caja Por 500 Gr</v>
          </cell>
          <cell r="D990" t="str">
            <v>UN</v>
          </cell>
          <cell r="E990">
            <v>8498.43</v>
          </cell>
          <cell r="F990">
            <v>15677.06</v>
          </cell>
          <cell r="G990">
            <v>16890.04</v>
          </cell>
          <cell r="H990">
            <v>19293.62</v>
          </cell>
          <cell r="I990">
            <v>10926.98</v>
          </cell>
          <cell r="J990">
            <v>15688.23</v>
          </cell>
          <cell r="K990">
            <v>15183.71</v>
          </cell>
          <cell r="L990">
            <v>12025.12</v>
          </cell>
          <cell r="M990">
            <v>14132.78</v>
          </cell>
          <cell r="N990">
            <v>10113.129999999999</v>
          </cell>
          <cell r="O990">
            <v>18655.7</v>
          </cell>
          <cell r="P990">
            <v>20099.150000000001</v>
          </cell>
          <cell r="Q990">
            <v>22959.41</v>
          </cell>
          <cell r="R990">
            <v>13003.11</v>
          </cell>
          <cell r="S990">
            <v>18668.990000000002</v>
          </cell>
          <cell r="T990">
            <v>18068.61</v>
          </cell>
          <cell r="U990">
            <v>14309.89</v>
          </cell>
          <cell r="V990">
            <v>16818.009999999998</v>
          </cell>
        </row>
        <row r="991">
          <cell r="B991" t="str">
            <v>CyF_CCE988</v>
          </cell>
          <cell r="C991" t="str">
            <v>Puntilla Con Cabeza 1-1/2 Pulgadas En Acero Lisa Caja Por 500 Gr</v>
          </cell>
          <cell r="D991" t="str">
            <v>UN</v>
          </cell>
          <cell r="E991">
            <v>8498.43</v>
          </cell>
          <cell r="F991">
            <v>15475.18</v>
          </cell>
          <cell r="G991">
            <v>15482.53</v>
          </cell>
          <cell r="H991">
            <v>19293.62</v>
          </cell>
          <cell r="I991">
            <v>7769.41</v>
          </cell>
          <cell r="J991">
            <v>15237.77</v>
          </cell>
          <cell r="K991">
            <v>15183.71</v>
          </cell>
          <cell r="L991">
            <v>8661.5499999999993</v>
          </cell>
          <cell r="M991">
            <v>6193.01</v>
          </cell>
          <cell r="N991">
            <v>10113.129999999999</v>
          </cell>
          <cell r="O991">
            <v>18415.46</v>
          </cell>
          <cell r="P991">
            <v>18424.21</v>
          </cell>
          <cell r="Q991">
            <v>22959.41</v>
          </cell>
          <cell r="R991">
            <v>9245.6</v>
          </cell>
          <cell r="S991">
            <v>18132.95</v>
          </cell>
          <cell r="T991">
            <v>18068.61</v>
          </cell>
          <cell r="U991">
            <v>10307.24</v>
          </cell>
          <cell r="V991">
            <v>7369.68</v>
          </cell>
        </row>
        <row r="992">
          <cell r="B992" t="str">
            <v>CyF_CCE989</v>
          </cell>
          <cell r="C992" t="str">
            <v>Puntilla Con Cabeza 2 ½ Pulgadas En Hierro Caja Por 500 Gr</v>
          </cell>
          <cell r="D992" t="str">
            <v>UN</v>
          </cell>
          <cell r="E992">
            <v>8498.43</v>
          </cell>
          <cell r="F992">
            <v>9969.57</v>
          </cell>
          <cell r="G992">
            <v>15482.53</v>
          </cell>
          <cell r="H992">
            <v>15298.47</v>
          </cell>
          <cell r="I992">
            <v>12929.11</v>
          </cell>
          <cell r="J992">
            <v>6947.66</v>
          </cell>
          <cell r="K992">
            <v>8475.33</v>
          </cell>
          <cell r="L992">
            <v>11067.54</v>
          </cell>
          <cell r="M992">
            <v>9527.7099999999991</v>
          </cell>
          <cell r="N992">
            <v>10113.129999999999</v>
          </cell>
          <cell r="O992">
            <v>11863.79</v>
          </cell>
          <cell r="P992">
            <v>18424.21</v>
          </cell>
          <cell r="Q992">
            <v>18205.18</v>
          </cell>
          <cell r="R992">
            <v>15385.64</v>
          </cell>
          <cell r="S992">
            <v>8267.7199999999993</v>
          </cell>
          <cell r="T992">
            <v>10085.64</v>
          </cell>
          <cell r="U992">
            <v>13170.37</v>
          </cell>
          <cell r="V992">
            <v>11337.97</v>
          </cell>
        </row>
        <row r="993">
          <cell r="B993" t="str">
            <v>CyF_CCE990</v>
          </cell>
          <cell r="C993" t="str">
            <v>Puntilla Con Cabeza 2 Pulgadas En Acero Lisa Caja Por 500 Gr</v>
          </cell>
          <cell r="D993" t="str">
            <v>UN</v>
          </cell>
          <cell r="E993">
            <v>8498.43</v>
          </cell>
          <cell r="F993">
            <v>11043.25</v>
          </cell>
          <cell r="G993">
            <v>15482.53</v>
          </cell>
          <cell r="H993">
            <v>15298.47</v>
          </cell>
          <cell r="I993">
            <v>11933.02</v>
          </cell>
          <cell r="J993">
            <v>9343.4599999999991</v>
          </cell>
          <cell r="K993">
            <v>8475.33</v>
          </cell>
          <cell r="L993">
            <v>9623.94</v>
          </cell>
          <cell r="M993">
            <v>6193.01</v>
          </cell>
          <cell r="N993">
            <v>10113.129999999999</v>
          </cell>
          <cell r="O993">
            <v>13141.47</v>
          </cell>
          <cell r="P993">
            <v>18424.21</v>
          </cell>
          <cell r="Q993">
            <v>18205.18</v>
          </cell>
          <cell r="R993">
            <v>14200.29</v>
          </cell>
          <cell r="S993">
            <v>11118.72</v>
          </cell>
          <cell r="T993">
            <v>10085.64</v>
          </cell>
          <cell r="U993">
            <v>11452.49</v>
          </cell>
          <cell r="V993">
            <v>7369.68</v>
          </cell>
        </row>
        <row r="994">
          <cell r="B994" t="str">
            <v>CyF_CCE991</v>
          </cell>
          <cell r="C994" t="str">
            <v>Puntilla Con Cabeza 2 Pulgadas En Hierro Caja Por 500 Gr</v>
          </cell>
          <cell r="D994" t="str">
            <v>UN</v>
          </cell>
          <cell r="E994">
            <v>8498.43</v>
          </cell>
          <cell r="F994">
            <v>9969.57</v>
          </cell>
          <cell r="G994">
            <v>15482.53</v>
          </cell>
          <cell r="H994">
            <v>15298.47</v>
          </cell>
          <cell r="I994">
            <v>11933.02</v>
          </cell>
          <cell r="J994">
            <v>6947.66</v>
          </cell>
          <cell r="K994">
            <v>8475.33</v>
          </cell>
          <cell r="L994">
            <v>9623.94</v>
          </cell>
          <cell r="M994">
            <v>9527.7099999999991</v>
          </cell>
          <cell r="N994">
            <v>10113.129999999999</v>
          </cell>
          <cell r="O994">
            <v>11863.79</v>
          </cell>
          <cell r="P994">
            <v>18424.21</v>
          </cell>
          <cell r="Q994">
            <v>18205.18</v>
          </cell>
          <cell r="R994">
            <v>14200.29</v>
          </cell>
          <cell r="S994">
            <v>8267.7199999999993</v>
          </cell>
          <cell r="T994">
            <v>10085.64</v>
          </cell>
          <cell r="U994">
            <v>11452.49</v>
          </cell>
          <cell r="V994">
            <v>11337.97</v>
          </cell>
        </row>
        <row r="995">
          <cell r="B995" t="str">
            <v>CyF_CCE992</v>
          </cell>
          <cell r="C995" t="str">
            <v>Puntilla Con Cabeza 2-1/2 Pulgadas En Acero Caja Por 500 Gr</v>
          </cell>
          <cell r="D995" t="str">
            <v>UN</v>
          </cell>
          <cell r="E995">
            <v>8498.43</v>
          </cell>
          <cell r="F995">
            <v>13684.77</v>
          </cell>
          <cell r="G995">
            <v>15482.53</v>
          </cell>
          <cell r="H995">
            <v>15298.47</v>
          </cell>
          <cell r="I995">
            <v>12929.11</v>
          </cell>
          <cell r="J995">
            <v>15237.77</v>
          </cell>
          <cell r="K995">
            <v>15183.71</v>
          </cell>
          <cell r="L995">
            <v>11067.54</v>
          </cell>
          <cell r="M995">
            <v>6193.01</v>
          </cell>
          <cell r="N995">
            <v>10113.129999999999</v>
          </cell>
          <cell r="O995">
            <v>16284.88</v>
          </cell>
          <cell r="P995">
            <v>18424.21</v>
          </cell>
          <cell r="Q995">
            <v>18205.18</v>
          </cell>
          <cell r="R995">
            <v>15385.64</v>
          </cell>
          <cell r="S995">
            <v>18132.95</v>
          </cell>
          <cell r="T995">
            <v>18068.61</v>
          </cell>
          <cell r="U995">
            <v>13170.37</v>
          </cell>
          <cell r="V995">
            <v>7369.68</v>
          </cell>
        </row>
        <row r="996">
          <cell r="B996" t="str">
            <v>CyF_CCE993</v>
          </cell>
          <cell r="C996" t="str">
            <v>Puntilla Con Cabeza Gr 2 1/2" Caja X 500</v>
          </cell>
          <cell r="D996" t="str">
            <v>UN</v>
          </cell>
          <cell r="E996">
            <v>8498.43</v>
          </cell>
          <cell r="F996">
            <v>9969.57</v>
          </cell>
          <cell r="G996">
            <v>11260.03</v>
          </cell>
          <cell r="H996">
            <v>15298.47</v>
          </cell>
          <cell r="I996">
            <v>12929.11</v>
          </cell>
          <cell r="J996">
            <v>6947.66</v>
          </cell>
          <cell r="K996">
            <v>8475.33</v>
          </cell>
          <cell r="L996">
            <v>11067.54</v>
          </cell>
          <cell r="M996">
            <v>9527.7099999999991</v>
          </cell>
          <cell r="N996">
            <v>10113.129999999999</v>
          </cell>
          <cell r="O996">
            <v>11863.79</v>
          </cell>
          <cell r="P996">
            <v>13399.44</v>
          </cell>
          <cell r="Q996">
            <v>18205.18</v>
          </cell>
          <cell r="R996">
            <v>15385.64</v>
          </cell>
          <cell r="S996">
            <v>8267.7199999999993</v>
          </cell>
          <cell r="T996">
            <v>10085.64</v>
          </cell>
          <cell r="U996">
            <v>13170.37</v>
          </cell>
          <cell r="V996">
            <v>11337.97</v>
          </cell>
        </row>
        <row r="997">
          <cell r="B997" t="str">
            <v>CyF_CCE994</v>
          </cell>
          <cell r="C997" t="str">
            <v>Puntilla Con Cabeza Plana Grafiada 1 1/2 Pulgadas Libra</v>
          </cell>
          <cell r="D997" t="str">
            <v>UN</v>
          </cell>
          <cell r="E997">
            <v>8498.43</v>
          </cell>
          <cell r="F997">
            <v>9969.57</v>
          </cell>
          <cell r="G997">
            <v>11260.03</v>
          </cell>
          <cell r="H997">
            <v>15298.47</v>
          </cell>
          <cell r="I997">
            <v>7769.41</v>
          </cell>
          <cell r="J997">
            <v>6947.66</v>
          </cell>
          <cell r="K997">
            <v>8475.33</v>
          </cell>
          <cell r="L997">
            <v>7482.63</v>
          </cell>
          <cell r="M997">
            <v>9527.7099999999991</v>
          </cell>
          <cell r="N997">
            <v>10113.129999999999</v>
          </cell>
          <cell r="O997">
            <v>11863.79</v>
          </cell>
          <cell r="P997">
            <v>13399.44</v>
          </cell>
          <cell r="Q997">
            <v>18205.18</v>
          </cell>
          <cell r="R997">
            <v>9245.6</v>
          </cell>
          <cell r="S997">
            <v>8267.7199999999993</v>
          </cell>
          <cell r="T997">
            <v>10085.64</v>
          </cell>
          <cell r="U997">
            <v>8904.33</v>
          </cell>
          <cell r="V997">
            <v>11337.97</v>
          </cell>
        </row>
        <row r="998">
          <cell r="B998" t="str">
            <v>CyF_CCE995</v>
          </cell>
          <cell r="C998" t="str">
            <v>Puntilla De 1 " Acerada Con Cabeza X Libra</v>
          </cell>
          <cell r="D998" t="str">
            <v>UN</v>
          </cell>
          <cell r="E998">
            <v>8498.43</v>
          </cell>
          <cell r="F998">
            <v>13684.77</v>
          </cell>
          <cell r="G998">
            <v>15482.53</v>
          </cell>
          <cell r="H998">
            <v>15298.47</v>
          </cell>
          <cell r="I998">
            <v>9761.57</v>
          </cell>
          <cell r="J998">
            <v>15237.77</v>
          </cell>
          <cell r="K998">
            <v>15183.71</v>
          </cell>
          <cell r="L998">
            <v>19084.29</v>
          </cell>
          <cell r="M998">
            <v>9051.33</v>
          </cell>
          <cell r="N998">
            <v>10113.129999999999</v>
          </cell>
          <cell r="O998">
            <v>16284.88</v>
          </cell>
          <cell r="P998">
            <v>18424.21</v>
          </cell>
          <cell r="Q998">
            <v>18205.18</v>
          </cell>
          <cell r="R998">
            <v>11616.27</v>
          </cell>
          <cell r="S998">
            <v>18132.95</v>
          </cell>
          <cell r="T998">
            <v>18068.61</v>
          </cell>
          <cell r="U998">
            <v>22710.31</v>
          </cell>
          <cell r="V998">
            <v>10771.08</v>
          </cell>
        </row>
        <row r="999">
          <cell r="B999" t="str">
            <v>CyF_CCE996</v>
          </cell>
          <cell r="C999" t="str">
            <v>Puntilla De 1" Sin Cabeza Contenido: 1 Libra</v>
          </cell>
          <cell r="D999" t="str">
            <v>UN</v>
          </cell>
          <cell r="E999">
            <v>8498.43</v>
          </cell>
          <cell r="F999">
            <v>10933.76</v>
          </cell>
          <cell r="G999">
            <v>15482.53</v>
          </cell>
          <cell r="H999">
            <v>15298.47</v>
          </cell>
          <cell r="I999">
            <v>9761.57</v>
          </cell>
          <cell r="J999">
            <v>9099.18</v>
          </cell>
          <cell r="K999">
            <v>8475.33</v>
          </cell>
          <cell r="L999">
            <v>20210.3</v>
          </cell>
          <cell r="M999">
            <v>7780.96</v>
          </cell>
          <cell r="N999">
            <v>10113.129999999999</v>
          </cell>
          <cell r="O999">
            <v>13011.17</v>
          </cell>
          <cell r="P999">
            <v>18424.21</v>
          </cell>
          <cell r="Q999">
            <v>18205.18</v>
          </cell>
          <cell r="R999">
            <v>11616.27</v>
          </cell>
          <cell r="S999">
            <v>10828.02</v>
          </cell>
          <cell r="T999">
            <v>10085.64</v>
          </cell>
          <cell r="U999">
            <v>24050.26</v>
          </cell>
          <cell r="V999">
            <v>9259.34</v>
          </cell>
        </row>
        <row r="1000">
          <cell r="B1000" t="str">
            <v>CyF_CCE997</v>
          </cell>
          <cell r="C1000" t="str">
            <v>Puntilla De 3" Caja X 500</v>
          </cell>
          <cell r="D1000" t="str">
            <v>UN</v>
          </cell>
          <cell r="E1000">
            <v>8498.43</v>
          </cell>
          <cell r="F1000">
            <v>9969.57</v>
          </cell>
          <cell r="G1000">
            <v>11260.03</v>
          </cell>
          <cell r="H1000">
            <v>15298.47</v>
          </cell>
          <cell r="I1000">
            <v>7769.41</v>
          </cell>
          <cell r="J1000">
            <v>6947.66</v>
          </cell>
          <cell r="K1000">
            <v>8475.33</v>
          </cell>
          <cell r="L1000">
            <v>31701.3</v>
          </cell>
          <cell r="M1000">
            <v>9527.7099999999991</v>
          </cell>
          <cell r="N1000">
            <v>10113.129999999999</v>
          </cell>
          <cell r="O1000">
            <v>11863.79</v>
          </cell>
          <cell r="P1000">
            <v>13399.44</v>
          </cell>
          <cell r="Q1000">
            <v>18205.18</v>
          </cell>
          <cell r="R1000">
            <v>9245.6</v>
          </cell>
          <cell r="S1000">
            <v>8267.7199999999993</v>
          </cell>
          <cell r="T1000">
            <v>10085.64</v>
          </cell>
          <cell r="U1000">
            <v>37724.550000000003</v>
          </cell>
          <cell r="V1000">
            <v>11337.97</v>
          </cell>
        </row>
        <row r="1001">
          <cell r="B1001" t="str">
            <v>CyF_CCE998</v>
          </cell>
          <cell r="C1001" t="str">
            <v>Puntilla De 5 Pulgadas. Caja X 1 Libra</v>
          </cell>
          <cell r="D1001" t="str">
            <v>UN</v>
          </cell>
          <cell r="E1001">
            <v>8498.43</v>
          </cell>
          <cell r="F1001">
            <v>10873.5</v>
          </cell>
          <cell r="G1001">
            <v>16890.04</v>
          </cell>
          <cell r="H1001">
            <v>15298.47</v>
          </cell>
          <cell r="I1001">
            <v>15738.05</v>
          </cell>
          <cell r="J1001">
            <v>8964.7099999999991</v>
          </cell>
          <cell r="K1001">
            <v>8475.33</v>
          </cell>
          <cell r="L1001">
            <v>31277.84</v>
          </cell>
          <cell r="M1001">
            <v>12544.82</v>
          </cell>
          <cell r="N1001">
            <v>10113.129999999999</v>
          </cell>
          <cell r="O1001">
            <v>12939.47</v>
          </cell>
          <cell r="P1001">
            <v>20099.150000000001</v>
          </cell>
          <cell r="Q1001">
            <v>18205.18</v>
          </cell>
          <cell r="R1001">
            <v>18728.28</v>
          </cell>
          <cell r="S1001">
            <v>10668</v>
          </cell>
          <cell r="T1001">
            <v>10085.64</v>
          </cell>
          <cell r="U1001">
            <v>37220.629999999997</v>
          </cell>
          <cell r="V1001">
            <v>14928.34</v>
          </cell>
        </row>
        <row r="1002">
          <cell r="B1002" t="str">
            <v>CyF_CCE999</v>
          </cell>
          <cell r="C1002" t="str">
            <v>Puntilla De Acero Estriada 1" X 500 Gr</v>
          </cell>
          <cell r="D1002" t="str">
            <v>UN</v>
          </cell>
          <cell r="E1002">
            <v>8498.43</v>
          </cell>
          <cell r="F1002">
            <v>11633.81</v>
          </cell>
          <cell r="G1002">
            <v>15482.53</v>
          </cell>
          <cell r="H1002">
            <v>15298.47</v>
          </cell>
          <cell r="I1002">
            <v>16734.13</v>
          </cell>
          <cell r="J1002">
            <v>10661.28</v>
          </cell>
          <cell r="K1002">
            <v>15183.71</v>
          </cell>
          <cell r="L1002">
            <v>25075.200000000001</v>
          </cell>
          <cell r="M1002">
            <v>15720.72</v>
          </cell>
          <cell r="N1002">
            <v>10113.129999999999</v>
          </cell>
          <cell r="O1002">
            <v>13844.23</v>
          </cell>
          <cell r="P1002">
            <v>18424.21</v>
          </cell>
          <cell r="Q1002">
            <v>18205.18</v>
          </cell>
          <cell r="R1002">
            <v>19913.61</v>
          </cell>
          <cell r="S1002">
            <v>12686.92</v>
          </cell>
          <cell r="T1002">
            <v>18068.61</v>
          </cell>
          <cell r="U1002">
            <v>29839.49</v>
          </cell>
          <cell r="V1002">
            <v>18707.66</v>
          </cell>
        </row>
        <row r="1003">
          <cell r="B1003" t="str">
            <v>CyF_CCE1000</v>
          </cell>
          <cell r="C1003" t="str">
            <v>Puntilla En Acero 2"</v>
          </cell>
          <cell r="D1003" t="str">
            <v>UN</v>
          </cell>
          <cell r="E1003">
            <v>8498.43</v>
          </cell>
          <cell r="F1003">
            <v>13684.77</v>
          </cell>
          <cell r="G1003">
            <v>15482.53</v>
          </cell>
          <cell r="H1003">
            <v>15298.47</v>
          </cell>
          <cell r="I1003">
            <v>14022.8</v>
          </cell>
          <cell r="J1003">
            <v>15237.77</v>
          </cell>
          <cell r="K1003">
            <v>15183.71</v>
          </cell>
          <cell r="L1003">
            <v>25075.200000000001</v>
          </cell>
          <cell r="M1003">
            <v>11177.6</v>
          </cell>
          <cell r="N1003">
            <v>10113.129999999999</v>
          </cell>
          <cell r="O1003">
            <v>16284.88</v>
          </cell>
          <cell r="P1003">
            <v>18424.21</v>
          </cell>
          <cell r="Q1003">
            <v>18205.18</v>
          </cell>
          <cell r="R1003">
            <v>16687.13</v>
          </cell>
          <cell r="S1003">
            <v>18132.95</v>
          </cell>
          <cell r="T1003">
            <v>18068.61</v>
          </cell>
          <cell r="U1003">
            <v>29839.49</v>
          </cell>
          <cell r="V1003">
            <v>13301.34</v>
          </cell>
        </row>
        <row r="1004">
          <cell r="B1004" t="str">
            <v>CyF_CCE1001</v>
          </cell>
          <cell r="C1004" t="str">
            <v>Puntilla En Acero De 1" Caja X 500</v>
          </cell>
          <cell r="D1004" t="str">
            <v>UN</v>
          </cell>
          <cell r="E1004">
            <v>8498.43</v>
          </cell>
          <cell r="F1004">
            <v>13684.77</v>
          </cell>
          <cell r="G1004">
            <v>15482.53</v>
          </cell>
          <cell r="H1004">
            <v>15298.47</v>
          </cell>
          <cell r="I1004">
            <v>9761.57</v>
          </cell>
          <cell r="J1004">
            <v>15237.77</v>
          </cell>
          <cell r="K1004">
            <v>15183.71</v>
          </cell>
          <cell r="L1004">
            <v>25075.200000000001</v>
          </cell>
          <cell r="M1004">
            <v>9051.33</v>
          </cell>
          <cell r="N1004">
            <v>10113.129999999999</v>
          </cell>
          <cell r="O1004">
            <v>16284.88</v>
          </cell>
          <cell r="P1004">
            <v>18424.21</v>
          </cell>
          <cell r="Q1004">
            <v>18205.18</v>
          </cell>
          <cell r="R1004">
            <v>11616.27</v>
          </cell>
          <cell r="S1004">
            <v>18132.95</v>
          </cell>
          <cell r="T1004">
            <v>18068.61</v>
          </cell>
          <cell r="U1004">
            <v>29839.49</v>
          </cell>
          <cell r="V1004">
            <v>10771.08</v>
          </cell>
        </row>
        <row r="1005">
          <cell r="B1005" t="str">
            <v>CyF_CCE1002</v>
          </cell>
          <cell r="C1005" t="str">
            <v>Puntilla En Acero De 2 1/2" Caja Por 500 Gr</v>
          </cell>
          <cell r="D1005" t="str">
            <v>UN</v>
          </cell>
          <cell r="E1005">
            <v>8498.43</v>
          </cell>
          <cell r="F1005">
            <v>13684.77</v>
          </cell>
          <cell r="G1005">
            <v>15482.53</v>
          </cell>
          <cell r="H1005">
            <v>15298.47</v>
          </cell>
          <cell r="I1005">
            <v>12929.11</v>
          </cell>
          <cell r="J1005">
            <v>15237.77</v>
          </cell>
          <cell r="K1005">
            <v>15183.71</v>
          </cell>
          <cell r="L1005">
            <v>25715.200000000001</v>
          </cell>
          <cell r="M1005">
            <v>6193.01</v>
          </cell>
          <cell r="N1005">
            <v>10113.129999999999</v>
          </cell>
          <cell r="O1005">
            <v>16284.88</v>
          </cell>
          <cell r="P1005">
            <v>18424.21</v>
          </cell>
          <cell r="Q1005">
            <v>18205.18</v>
          </cell>
          <cell r="R1005">
            <v>15385.64</v>
          </cell>
          <cell r="S1005">
            <v>18132.95</v>
          </cell>
          <cell r="T1005">
            <v>18068.61</v>
          </cell>
          <cell r="U1005">
            <v>30601.09</v>
          </cell>
          <cell r="V1005">
            <v>7369.68</v>
          </cell>
        </row>
        <row r="1006">
          <cell r="B1006" t="str">
            <v>CyF_CCE1003</v>
          </cell>
          <cell r="C1006" t="str">
            <v>Puntilla Redonda Con Cabeza Plana Grafilada, 1 1/2 ", 500 G</v>
          </cell>
          <cell r="D1006" t="str">
            <v>UN</v>
          </cell>
          <cell r="E1006">
            <v>8498.43</v>
          </cell>
          <cell r="F1006">
            <v>9969.57</v>
          </cell>
          <cell r="G1006">
            <v>11260.03</v>
          </cell>
          <cell r="H1006">
            <v>15298.47</v>
          </cell>
          <cell r="I1006">
            <v>7769.41</v>
          </cell>
          <cell r="J1006">
            <v>6947.66</v>
          </cell>
          <cell r="K1006">
            <v>8475.33</v>
          </cell>
          <cell r="L1006">
            <v>20219.919999999998</v>
          </cell>
          <cell r="M1006">
            <v>9527.7099999999991</v>
          </cell>
          <cell r="N1006">
            <v>10113.129999999999</v>
          </cell>
          <cell r="O1006">
            <v>11863.79</v>
          </cell>
          <cell r="P1006">
            <v>13399.44</v>
          </cell>
          <cell r="Q1006">
            <v>18205.18</v>
          </cell>
          <cell r="R1006">
            <v>9245.6</v>
          </cell>
          <cell r="S1006">
            <v>8267.7199999999993</v>
          </cell>
          <cell r="T1006">
            <v>10085.64</v>
          </cell>
          <cell r="U1006">
            <v>24061.7</v>
          </cell>
          <cell r="V1006">
            <v>11337.97</v>
          </cell>
        </row>
        <row r="1007">
          <cell r="B1007" t="str">
            <v>CyF_CCE1004</v>
          </cell>
          <cell r="C1007" t="str">
            <v>Puntilla Redonda Con Cabeza Plana Grafilada, 1", 500 G</v>
          </cell>
          <cell r="D1007" t="str">
            <v>UN</v>
          </cell>
          <cell r="E1007">
            <v>8498.43</v>
          </cell>
          <cell r="F1007">
            <v>9969.57</v>
          </cell>
          <cell r="G1007">
            <v>11260.03</v>
          </cell>
          <cell r="H1007">
            <v>15298.47</v>
          </cell>
          <cell r="I1007">
            <v>9761.57</v>
          </cell>
          <cell r="J1007">
            <v>6947.66</v>
          </cell>
          <cell r="K1007">
            <v>8475.33</v>
          </cell>
          <cell r="L1007">
            <v>20316.169999999998</v>
          </cell>
          <cell r="M1007">
            <v>9527.7099999999991</v>
          </cell>
          <cell r="N1007">
            <v>10113.129999999999</v>
          </cell>
          <cell r="O1007">
            <v>11863.79</v>
          </cell>
          <cell r="P1007">
            <v>13399.44</v>
          </cell>
          <cell r="Q1007">
            <v>18205.18</v>
          </cell>
          <cell r="R1007">
            <v>11616.27</v>
          </cell>
          <cell r="S1007">
            <v>8267.7199999999993</v>
          </cell>
          <cell r="T1007">
            <v>10085.64</v>
          </cell>
          <cell r="U1007">
            <v>24176.240000000002</v>
          </cell>
          <cell r="V1007">
            <v>11337.97</v>
          </cell>
        </row>
        <row r="1008">
          <cell r="B1008" t="str">
            <v>CyF_CCE1005</v>
          </cell>
          <cell r="C1008" t="str">
            <v>Puntilla Redonda Con Cabeza Plana Grafilada, 2 ", 500 G</v>
          </cell>
          <cell r="D1008" t="str">
            <v>UN</v>
          </cell>
          <cell r="E1008">
            <v>8498.43</v>
          </cell>
          <cell r="F1008">
            <v>9969.57</v>
          </cell>
          <cell r="G1008">
            <v>11260.03</v>
          </cell>
          <cell r="H1008">
            <v>15298.47</v>
          </cell>
          <cell r="I1008">
            <v>7769.41</v>
          </cell>
          <cell r="J1008">
            <v>6947.66</v>
          </cell>
          <cell r="K1008">
            <v>8475.33</v>
          </cell>
          <cell r="L1008">
            <v>25609.33</v>
          </cell>
          <cell r="M1008">
            <v>9527.7099999999991</v>
          </cell>
          <cell r="N1008">
            <v>10113.129999999999</v>
          </cell>
          <cell r="O1008">
            <v>11863.79</v>
          </cell>
          <cell r="P1008">
            <v>13399.44</v>
          </cell>
          <cell r="Q1008">
            <v>18205.18</v>
          </cell>
          <cell r="R1008">
            <v>9245.6</v>
          </cell>
          <cell r="S1008">
            <v>8267.7199999999993</v>
          </cell>
          <cell r="T1008">
            <v>10085.64</v>
          </cell>
          <cell r="U1008">
            <v>30475.1</v>
          </cell>
          <cell r="V1008">
            <v>11337.97</v>
          </cell>
        </row>
        <row r="1009">
          <cell r="B1009" t="str">
            <v>CyF_CCE1006</v>
          </cell>
          <cell r="C1009" t="str">
            <v>Puntilla Redonda Con Cabeza Plana Grafilada, 2 1/2 ", 500 G</v>
          </cell>
          <cell r="D1009" t="str">
            <v>UN</v>
          </cell>
          <cell r="E1009">
            <v>8498.43</v>
          </cell>
          <cell r="F1009">
            <v>9969.57</v>
          </cell>
          <cell r="G1009">
            <v>11260.03</v>
          </cell>
          <cell r="H1009">
            <v>15298.47</v>
          </cell>
          <cell r="I1009">
            <v>8932.4699999999993</v>
          </cell>
          <cell r="J1009">
            <v>6947.66</v>
          </cell>
          <cell r="K1009">
            <v>8475.33</v>
          </cell>
          <cell r="L1009">
            <v>25609.33</v>
          </cell>
          <cell r="M1009">
            <v>9527.7099999999991</v>
          </cell>
          <cell r="N1009">
            <v>10113.129999999999</v>
          </cell>
          <cell r="O1009">
            <v>11863.79</v>
          </cell>
          <cell r="P1009">
            <v>13399.44</v>
          </cell>
          <cell r="Q1009">
            <v>18205.18</v>
          </cell>
          <cell r="R1009">
            <v>10629.64</v>
          </cell>
          <cell r="S1009">
            <v>8267.7199999999993</v>
          </cell>
          <cell r="T1009">
            <v>10085.64</v>
          </cell>
          <cell r="U1009">
            <v>30475.1</v>
          </cell>
          <cell r="V1009">
            <v>11337.97</v>
          </cell>
        </row>
        <row r="1010">
          <cell r="B1010" t="str">
            <v>CyF_CCE1007</v>
          </cell>
          <cell r="C1010" t="str">
            <v>Puntilla Redonda Con Cabeza Plana Grafilada, 3 ", 500 G</v>
          </cell>
          <cell r="D1010" t="str">
            <v>UN</v>
          </cell>
          <cell r="E1010">
            <v>8498.43</v>
          </cell>
          <cell r="F1010">
            <v>9969.57</v>
          </cell>
          <cell r="G1010">
            <v>11260.03</v>
          </cell>
          <cell r="H1010">
            <v>15298.47</v>
          </cell>
          <cell r="I1010">
            <v>9761.57</v>
          </cell>
          <cell r="J1010">
            <v>6947.66</v>
          </cell>
          <cell r="K1010">
            <v>8475.33</v>
          </cell>
          <cell r="L1010">
            <v>30421.31</v>
          </cell>
          <cell r="M1010">
            <v>9527.7099999999991</v>
          </cell>
          <cell r="N1010">
            <v>10113.129999999999</v>
          </cell>
          <cell r="O1010">
            <v>11863.79</v>
          </cell>
          <cell r="P1010">
            <v>13399.44</v>
          </cell>
          <cell r="Q1010">
            <v>18205.18</v>
          </cell>
          <cell r="R1010">
            <v>11616.27</v>
          </cell>
          <cell r="S1010">
            <v>8267.7199999999993</v>
          </cell>
          <cell r="T1010">
            <v>10085.64</v>
          </cell>
          <cell r="U1010">
            <v>36201.360000000001</v>
          </cell>
          <cell r="V1010">
            <v>11337.97</v>
          </cell>
        </row>
        <row r="1011">
          <cell r="B1011" t="str">
            <v>CyF_CCE1008</v>
          </cell>
          <cell r="C1011" t="str">
            <v>Puntilla Redonda Con Cabeza Plana Grafilada, 3 1/2 ", 500 G</v>
          </cell>
          <cell r="D1011" t="str">
            <v>UN</v>
          </cell>
          <cell r="E1011">
            <v>8498.43</v>
          </cell>
          <cell r="F1011">
            <v>9969.57</v>
          </cell>
          <cell r="G1011">
            <v>11260.03</v>
          </cell>
          <cell r="H1011">
            <v>15298.47</v>
          </cell>
          <cell r="I1011">
            <v>7769.41</v>
          </cell>
          <cell r="J1011">
            <v>6947.66</v>
          </cell>
          <cell r="K1011">
            <v>8475.33</v>
          </cell>
          <cell r="L1011">
            <v>30421.31</v>
          </cell>
          <cell r="M1011">
            <v>9527.7099999999991</v>
          </cell>
          <cell r="N1011">
            <v>10113.129999999999</v>
          </cell>
          <cell r="O1011">
            <v>11863.79</v>
          </cell>
          <cell r="P1011">
            <v>13399.44</v>
          </cell>
          <cell r="Q1011">
            <v>18205.18</v>
          </cell>
          <cell r="R1011">
            <v>9245.6</v>
          </cell>
          <cell r="S1011">
            <v>8267.7199999999993</v>
          </cell>
          <cell r="T1011">
            <v>10085.64</v>
          </cell>
          <cell r="U1011">
            <v>36201.360000000001</v>
          </cell>
          <cell r="V1011">
            <v>11337.97</v>
          </cell>
        </row>
        <row r="1012">
          <cell r="B1012" t="str">
            <v>CyF_CCE1009</v>
          </cell>
          <cell r="C1012" t="str">
            <v>Puntilla Redonda Con Cabeza Plana Grafilada, 3/4 ", 500 G</v>
          </cell>
          <cell r="D1012" t="str">
            <v>UN</v>
          </cell>
          <cell r="E1012">
            <v>8498.43</v>
          </cell>
          <cell r="F1012">
            <v>10933.76</v>
          </cell>
          <cell r="G1012">
            <v>15482.53</v>
          </cell>
          <cell r="H1012">
            <v>15298.47</v>
          </cell>
          <cell r="I1012">
            <v>9761.57</v>
          </cell>
          <cell r="J1012">
            <v>9099.18</v>
          </cell>
          <cell r="K1012">
            <v>8475.33</v>
          </cell>
          <cell r="L1012">
            <v>11654.6</v>
          </cell>
          <cell r="M1012">
            <v>9527.7099999999991</v>
          </cell>
          <cell r="N1012">
            <v>10113.129999999999</v>
          </cell>
          <cell r="O1012">
            <v>13011.17</v>
          </cell>
          <cell r="P1012">
            <v>18424.21</v>
          </cell>
          <cell r="Q1012">
            <v>18205.18</v>
          </cell>
          <cell r="R1012">
            <v>11616.27</v>
          </cell>
          <cell r="S1012">
            <v>10828.02</v>
          </cell>
          <cell r="T1012">
            <v>10085.64</v>
          </cell>
          <cell r="U1012">
            <v>13868.97</v>
          </cell>
          <cell r="V1012">
            <v>11337.97</v>
          </cell>
        </row>
        <row r="1013">
          <cell r="B1013" t="str">
            <v>CyF_CCE1010</v>
          </cell>
          <cell r="C1013" t="str">
            <v>Puntilla Redonda Con Cabeza Plana Grafilada, 4 ", 500 G</v>
          </cell>
          <cell r="D1013" t="str">
            <v>UN</v>
          </cell>
          <cell r="E1013">
            <v>8498.43</v>
          </cell>
          <cell r="F1013">
            <v>11635.36</v>
          </cell>
          <cell r="G1013">
            <v>11260.03</v>
          </cell>
          <cell r="H1013">
            <v>15298.47</v>
          </cell>
          <cell r="I1013">
            <v>7869.03</v>
          </cell>
          <cell r="J1013">
            <v>8964.7099999999991</v>
          </cell>
          <cell r="K1013">
            <v>8475.33</v>
          </cell>
          <cell r="L1013">
            <v>29458.91</v>
          </cell>
          <cell r="M1013">
            <v>9527.7099999999991</v>
          </cell>
          <cell r="N1013">
            <v>10113.129999999999</v>
          </cell>
          <cell r="O1013">
            <v>13846.08</v>
          </cell>
          <cell r="P1013">
            <v>13399.44</v>
          </cell>
          <cell r="Q1013">
            <v>18205.18</v>
          </cell>
          <cell r="R1013">
            <v>9364.15</v>
          </cell>
          <cell r="S1013">
            <v>10668</v>
          </cell>
          <cell r="T1013">
            <v>10085.64</v>
          </cell>
          <cell r="U1013">
            <v>35056.1</v>
          </cell>
          <cell r="V1013">
            <v>11337.97</v>
          </cell>
        </row>
        <row r="1014">
          <cell r="B1014" t="str">
            <v>CyF_CCE1011</v>
          </cell>
          <cell r="C1014" t="str">
            <v>Puntilla Redonda Con Cabeza Plana: Grafilada 1 ½ Pulgadas Calibre 14 400 Grs Caja X Libra</v>
          </cell>
          <cell r="D1014" t="str">
            <v>UN</v>
          </cell>
          <cell r="E1014">
            <v>8498.43</v>
          </cell>
          <cell r="F1014">
            <v>9969.57</v>
          </cell>
          <cell r="G1014">
            <v>8445.02</v>
          </cell>
          <cell r="H1014">
            <v>15298.47</v>
          </cell>
          <cell r="I1014">
            <v>8954.75</v>
          </cell>
          <cell r="J1014">
            <v>6947.66</v>
          </cell>
          <cell r="K1014">
            <v>8475.33</v>
          </cell>
          <cell r="L1014">
            <v>25171.45</v>
          </cell>
          <cell r="M1014">
            <v>9527.7099999999991</v>
          </cell>
          <cell r="N1014">
            <v>10113.129999999999</v>
          </cell>
          <cell r="O1014">
            <v>11863.79</v>
          </cell>
          <cell r="P1014">
            <v>10049.57</v>
          </cell>
          <cell r="Q1014">
            <v>18205.18</v>
          </cell>
          <cell r="R1014">
            <v>10656.15</v>
          </cell>
          <cell r="S1014">
            <v>8267.7199999999993</v>
          </cell>
          <cell r="T1014">
            <v>10085.64</v>
          </cell>
          <cell r="U1014">
            <v>29954.03</v>
          </cell>
          <cell r="V1014">
            <v>11337.97</v>
          </cell>
        </row>
        <row r="1015">
          <cell r="B1015" t="str">
            <v>CyF_CCE1012</v>
          </cell>
          <cell r="C1015" t="str">
            <v>Puntilla Redonda De 3 " Con Cabeza Plana Grafilada, , Calibre 9, 400 Gm. Caja X 1 Libra</v>
          </cell>
          <cell r="D1015" t="str">
            <v>UN</v>
          </cell>
          <cell r="E1015">
            <v>8498.43</v>
          </cell>
          <cell r="F1015">
            <v>11635.36</v>
          </cell>
          <cell r="G1015">
            <v>8445.02</v>
          </cell>
          <cell r="H1015">
            <v>15298.47</v>
          </cell>
          <cell r="I1015">
            <v>13664.21</v>
          </cell>
          <cell r="J1015">
            <v>6947.66</v>
          </cell>
          <cell r="K1015">
            <v>8475.33</v>
          </cell>
          <cell r="L1015">
            <v>32557.83</v>
          </cell>
          <cell r="M1015">
            <v>9527.7099999999991</v>
          </cell>
          <cell r="N1015">
            <v>10113.129999999999</v>
          </cell>
          <cell r="O1015">
            <v>13846.08</v>
          </cell>
          <cell r="P1015">
            <v>10049.57</v>
          </cell>
          <cell r="Q1015">
            <v>18205.18</v>
          </cell>
          <cell r="R1015">
            <v>16260.41</v>
          </cell>
          <cell r="S1015">
            <v>8267.7199999999993</v>
          </cell>
          <cell r="T1015">
            <v>10085.64</v>
          </cell>
          <cell r="U1015">
            <v>38743.82</v>
          </cell>
          <cell r="V1015">
            <v>11337.97</v>
          </cell>
        </row>
        <row r="1016">
          <cell r="B1016" t="str">
            <v>CyF_CCE1013</v>
          </cell>
          <cell r="C1016" t="str">
            <v>Puntilla Redonda Sin Cabeza 1 1/2" Calibre 15 500G Caja</v>
          </cell>
          <cell r="D1016" t="str">
            <v>UN</v>
          </cell>
          <cell r="E1016">
            <v>8498.43</v>
          </cell>
          <cell r="F1016">
            <v>12436.55</v>
          </cell>
          <cell r="G1016">
            <v>11260.03</v>
          </cell>
          <cell r="H1016">
            <v>15298.47</v>
          </cell>
          <cell r="I1016">
            <v>7769.41</v>
          </cell>
          <cell r="J1016">
            <v>7126.95</v>
          </cell>
          <cell r="K1016">
            <v>8475.33</v>
          </cell>
          <cell r="L1016">
            <v>21971.48</v>
          </cell>
          <cell r="M1016">
            <v>11115.66</v>
          </cell>
          <cell r="N1016">
            <v>10113.129999999999</v>
          </cell>
          <cell r="O1016">
            <v>14799.49</v>
          </cell>
          <cell r="P1016">
            <v>13399.44</v>
          </cell>
          <cell r="Q1016">
            <v>18205.18</v>
          </cell>
          <cell r="R1016">
            <v>9245.6</v>
          </cell>
          <cell r="S1016">
            <v>8481.07</v>
          </cell>
          <cell r="T1016">
            <v>10085.64</v>
          </cell>
          <cell r="U1016">
            <v>26146.06</v>
          </cell>
          <cell r="V1016">
            <v>13227.64</v>
          </cell>
        </row>
        <row r="1017">
          <cell r="B1017" t="str">
            <v>CyF_CCE1014</v>
          </cell>
          <cell r="C1017" t="str">
            <v>Puntilla Redonda Sin Cabeza 2 Pulgadas Libra</v>
          </cell>
          <cell r="D1017" t="str">
            <v>UN</v>
          </cell>
          <cell r="E1017">
            <v>8498.43</v>
          </cell>
          <cell r="F1017">
            <v>11635.36</v>
          </cell>
          <cell r="G1017">
            <v>11260.03</v>
          </cell>
          <cell r="H1017">
            <v>15298.47</v>
          </cell>
          <cell r="I1017">
            <v>7769.41</v>
          </cell>
          <cell r="J1017">
            <v>7126.95</v>
          </cell>
          <cell r="K1017">
            <v>8475.33</v>
          </cell>
          <cell r="L1017">
            <v>21918.55</v>
          </cell>
          <cell r="M1017">
            <v>6193.01</v>
          </cell>
          <cell r="N1017">
            <v>10113.129999999999</v>
          </cell>
          <cell r="O1017">
            <v>13846.08</v>
          </cell>
          <cell r="P1017">
            <v>13399.44</v>
          </cell>
          <cell r="Q1017">
            <v>18205.18</v>
          </cell>
          <cell r="R1017">
            <v>9245.6</v>
          </cell>
          <cell r="S1017">
            <v>8481.07</v>
          </cell>
          <cell r="T1017">
            <v>10085.64</v>
          </cell>
          <cell r="U1017">
            <v>26083.07</v>
          </cell>
          <cell r="V1017">
            <v>7369.68</v>
          </cell>
        </row>
        <row r="1018">
          <cell r="B1018" t="str">
            <v>CyF_CCE1015</v>
          </cell>
          <cell r="C1018" t="str">
            <v>Puntilla Redonda Sin Cabeza 2" Calibre 14 500G Caja</v>
          </cell>
          <cell r="D1018" t="str">
            <v>UN</v>
          </cell>
          <cell r="E1018">
            <v>8498.43</v>
          </cell>
          <cell r="F1018">
            <v>11635.36</v>
          </cell>
          <cell r="G1018">
            <v>11260.03</v>
          </cell>
          <cell r="H1018">
            <v>15298.47</v>
          </cell>
          <cell r="I1018">
            <v>7769.41</v>
          </cell>
          <cell r="J1018">
            <v>7126.95</v>
          </cell>
          <cell r="K1018">
            <v>8475.33</v>
          </cell>
          <cell r="L1018">
            <v>21918.55</v>
          </cell>
          <cell r="M1018">
            <v>6193.01</v>
          </cell>
          <cell r="N1018">
            <v>10113.129999999999</v>
          </cell>
          <cell r="O1018">
            <v>13846.08</v>
          </cell>
          <cell r="P1018">
            <v>13399.44</v>
          </cell>
          <cell r="Q1018">
            <v>18205.18</v>
          </cell>
          <cell r="R1018">
            <v>9245.6</v>
          </cell>
          <cell r="S1018">
            <v>8481.07</v>
          </cell>
          <cell r="T1018">
            <v>10085.64</v>
          </cell>
          <cell r="U1018">
            <v>26083.07</v>
          </cell>
          <cell r="V1018">
            <v>7369.68</v>
          </cell>
        </row>
        <row r="1019">
          <cell r="B1019" t="str">
            <v>CyF_CCE1016</v>
          </cell>
          <cell r="C1019" t="str">
            <v>Puntilla Redonda Sin Cabeza 3/4" Calibre18 500G Caja</v>
          </cell>
          <cell r="D1019" t="str">
            <v>UN</v>
          </cell>
          <cell r="E1019">
            <v>8498.43</v>
          </cell>
          <cell r="F1019">
            <v>10933.76</v>
          </cell>
          <cell r="G1019">
            <v>15482.53</v>
          </cell>
          <cell r="H1019">
            <v>15298.47</v>
          </cell>
          <cell r="I1019">
            <v>9761.57</v>
          </cell>
          <cell r="J1019">
            <v>9099.18</v>
          </cell>
          <cell r="K1019">
            <v>8475.33</v>
          </cell>
          <cell r="L1019">
            <v>11226.34</v>
          </cell>
          <cell r="M1019">
            <v>7780.96</v>
          </cell>
          <cell r="N1019">
            <v>10113.129999999999</v>
          </cell>
          <cell r="O1019">
            <v>13011.17</v>
          </cell>
          <cell r="P1019">
            <v>18424.21</v>
          </cell>
          <cell r="Q1019">
            <v>18205.18</v>
          </cell>
          <cell r="R1019">
            <v>11616.27</v>
          </cell>
          <cell r="S1019">
            <v>10828.02</v>
          </cell>
          <cell r="T1019">
            <v>10085.64</v>
          </cell>
          <cell r="U1019">
            <v>13359.34</v>
          </cell>
          <cell r="V1019">
            <v>9259.34</v>
          </cell>
        </row>
        <row r="1020">
          <cell r="B1020" t="str">
            <v>CyF_CCE1017</v>
          </cell>
          <cell r="C1020" t="str">
            <v>Puntilla Redonda Sin Cabeza, 1", 500 G</v>
          </cell>
          <cell r="D1020" t="str">
            <v>UN</v>
          </cell>
          <cell r="E1020">
            <v>8498.43</v>
          </cell>
          <cell r="F1020">
            <v>10933.76</v>
          </cell>
          <cell r="G1020">
            <v>11260.03</v>
          </cell>
          <cell r="H1020">
            <v>15298.47</v>
          </cell>
          <cell r="I1020">
            <v>12988.87</v>
          </cell>
          <cell r="J1020">
            <v>9099.18</v>
          </cell>
          <cell r="K1020">
            <v>8475.33</v>
          </cell>
          <cell r="L1020">
            <v>11226.34</v>
          </cell>
          <cell r="M1020">
            <v>11115.66</v>
          </cell>
          <cell r="N1020">
            <v>10113.129999999999</v>
          </cell>
          <cell r="O1020">
            <v>13011.17</v>
          </cell>
          <cell r="P1020">
            <v>13399.44</v>
          </cell>
          <cell r="Q1020">
            <v>18205.18</v>
          </cell>
          <cell r="R1020">
            <v>15456.76</v>
          </cell>
          <cell r="S1020">
            <v>10828.02</v>
          </cell>
          <cell r="T1020">
            <v>10085.64</v>
          </cell>
          <cell r="U1020">
            <v>13359.34</v>
          </cell>
          <cell r="V1020">
            <v>13227.64</v>
          </cell>
        </row>
        <row r="1021">
          <cell r="B1021" t="str">
            <v>CyF_CCE1018</v>
          </cell>
          <cell r="C1021" t="str">
            <v>Puntilla Redonda Sin Cabeza, 2 1/2 ", 500 G</v>
          </cell>
          <cell r="D1021" t="str">
            <v>UN</v>
          </cell>
          <cell r="E1021">
            <v>8498.43</v>
          </cell>
          <cell r="F1021">
            <v>11635.36</v>
          </cell>
          <cell r="G1021">
            <v>11260.03</v>
          </cell>
          <cell r="H1021">
            <v>15298.47</v>
          </cell>
          <cell r="I1021">
            <v>7769.41</v>
          </cell>
          <cell r="J1021">
            <v>7126.95</v>
          </cell>
          <cell r="K1021">
            <v>8475.33</v>
          </cell>
          <cell r="L1021">
            <v>26302.25</v>
          </cell>
          <cell r="M1021">
            <v>6193.01</v>
          </cell>
          <cell r="N1021">
            <v>10113.129999999999</v>
          </cell>
          <cell r="O1021">
            <v>13846.08</v>
          </cell>
          <cell r="P1021">
            <v>13399.44</v>
          </cell>
          <cell r="Q1021">
            <v>18205.18</v>
          </cell>
          <cell r="R1021">
            <v>9245.6</v>
          </cell>
          <cell r="S1021">
            <v>8481.07</v>
          </cell>
          <cell r="T1021">
            <v>10085.64</v>
          </cell>
          <cell r="U1021">
            <v>31299.68</v>
          </cell>
          <cell r="V1021">
            <v>7369.68</v>
          </cell>
        </row>
        <row r="1022">
          <cell r="B1022" t="str">
            <v>CyF_CCE1019</v>
          </cell>
          <cell r="C1022" t="str">
            <v>Puntilla S/C 1" 400 Gr</v>
          </cell>
          <cell r="D1022" t="str">
            <v>UN</v>
          </cell>
          <cell r="E1022">
            <v>8498.43</v>
          </cell>
          <cell r="F1022">
            <v>10933.76</v>
          </cell>
          <cell r="G1022">
            <v>11260.03</v>
          </cell>
          <cell r="H1022">
            <v>15298.47</v>
          </cell>
          <cell r="I1022">
            <v>8988.61</v>
          </cell>
          <cell r="J1022">
            <v>9099.18</v>
          </cell>
          <cell r="K1022">
            <v>8475.33</v>
          </cell>
          <cell r="L1022">
            <v>11279.28</v>
          </cell>
          <cell r="M1022">
            <v>5081.45</v>
          </cell>
          <cell r="N1022">
            <v>10113.129999999999</v>
          </cell>
          <cell r="O1022">
            <v>13011.17</v>
          </cell>
          <cell r="P1022">
            <v>13399.44</v>
          </cell>
          <cell r="Q1022">
            <v>18205.18</v>
          </cell>
          <cell r="R1022">
            <v>10696.45</v>
          </cell>
          <cell r="S1022">
            <v>10828.02</v>
          </cell>
          <cell r="T1022">
            <v>10085.64</v>
          </cell>
          <cell r="U1022">
            <v>13422.34</v>
          </cell>
          <cell r="V1022">
            <v>6046.93</v>
          </cell>
        </row>
        <row r="1023">
          <cell r="B1023" t="str">
            <v>CyF_CCE1020</v>
          </cell>
          <cell r="C1023" t="str">
            <v>Puntillas Con Cabeza De 1/2"</v>
          </cell>
          <cell r="D1023" t="str">
            <v>UN</v>
          </cell>
          <cell r="E1023">
            <v>8498.43</v>
          </cell>
          <cell r="F1023">
            <v>10933.76</v>
          </cell>
          <cell r="G1023">
            <v>16890.04</v>
          </cell>
          <cell r="H1023">
            <v>15298.47</v>
          </cell>
          <cell r="I1023">
            <v>8197.74</v>
          </cell>
          <cell r="J1023">
            <v>9099.18</v>
          </cell>
          <cell r="K1023">
            <v>8475.33</v>
          </cell>
          <cell r="L1023">
            <v>11548.75</v>
          </cell>
          <cell r="M1023">
            <v>6193.01</v>
          </cell>
          <cell r="N1023">
            <v>10113.129999999999</v>
          </cell>
          <cell r="O1023">
            <v>13011.17</v>
          </cell>
          <cell r="P1023">
            <v>20099.150000000001</v>
          </cell>
          <cell r="Q1023">
            <v>18205.18</v>
          </cell>
          <cell r="R1023">
            <v>9755.31</v>
          </cell>
          <cell r="S1023">
            <v>10828.02</v>
          </cell>
          <cell r="T1023">
            <v>10085.64</v>
          </cell>
          <cell r="U1023">
            <v>13743.01</v>
          </cell>
          <cell r="V1023">
            <v>7369.68</v>
          </cell>
        </row>
        <row r="1024">
          <cell r="B1024" t="str">
            <v>CyF_CCE1021</v>
          </cell>
          <cell r="C1024" t="str">
            <v>Puntillas Con Cabeza De 2"</v>
          </cell>
          <cell r="D1024" t="str">
            <v>UN</v>
          </cell>
          <cell r="E1024">
            <v>8498.43</v>
          </cell>
          <cell r="F1024">
            <v>9969.57</v>
          </cell>
          <cell r="G1024">
            <v>11260.03</v>
          </cell>
          <cell r="H1024">
            <v>15298.47</v>
          </cell>
          <cell r="I1024">
            <v>7769.41</v>
          </cell>
          <cell r="J1024">
            <v>6947.66</v>
          </cell>
          <cell r="K1024">
            <v>8475.33</v>
          </cell>
          <cell r="L1024">
            <v>11813.41</v>
          </cell>
          <cell r="M1024">
            <v>31.75</v>
          </cell>
          <cell r="N1024">
            <v>10113.129999999999</v>
          </cell>
          <cell r="O1024">
            <v>11863.79</v>
          </cell>
          <cell r="P1024">
            <v>13399.44</v>
          </cell>
          <cell r="Q1024">
            <v>18205.18</v>
          </cell>
          <cell r="R1024">
            <v>9245.6</v>
          </cell>
          <cell r="S1024">
            <v>8267.7199999999993</v>
          </cell>
          <cell r="T1024">
            <v>10085.64</v>
          </cell>
          <cell r="U1024">
            <v>14057.96</v>
          </cell>
          <cell r="V1024">
            <v>37.78</v>
          </cell>
        </row>
        <row r="1025">
          <cell r="B1025" t="str">
            <v>CyF_CCE1022</v>
          </cell>
          <cell r="C1025" t="str">
            <v>Puntillas Con Cabeza De 2 1/2"</v>
          </cell>
          <cell r="D1025" t="str">
            <v>UN</v>
          </cell>
          <cell r="E1025">
            <v>8498.43</v>
          </cell>
          <cell r="F1025">
            <v>9969.57</v>
          </cell>
          <cell r="G1025">
            <v>11260.03</v>
          </cell>
          <cell r="H1025">
            <v>15298.47</v>
          </cell>
          <cell r="I1025">
            <v>12929.11</v>
          </cell>
          <cell r="J1025">
            <v>6947.66</v>
          </cell>
          <cell r="K1025">
            <v>8475.33</v>
          </cell>
          <cell r="L1025">
            <v>12775.8</v>
          </cell>
          <cell r="M1025">
            <v>31.75</v>
          </cell>
          <cell r="N1025">
            <v>10113.129999999999</v>
          </cell>
          <cell r="O1025">
            <v>11863.79</v>
          </cell>
          <cell r="P1025">
            <v>13399.44</v>
          </cell>
          <cell r="Q1025">
            <v>18205.18</v>
          </cell>
          <cell r="R1025">
            <v>15385.64</v>
          </cell>
          <cell r="S1025">
            <v>8267.7199999999993</v>
          </cell>
          <cell r="T1025">
            <v>10085.64</v>
          </cell>
          <cell r="U1025">
            <v>15203.2</v>
          </cell>
          <cell r="V1025">
            <v>37.78</v>
          </cell>
        </row>
        <row r="1026">
          <cell r="B1026" t="str">
            <v>CyF_CCE1023</v>
          </cell>
          <cell r="C1026" t="str">
            <v>Puntillas Con Cabeza De 3"</v>
          </cell>
          <cell r="D1026" t="str">
            <v>UN</v>
          </cell>
          <cell r="E1026">
            <v>8498.43</v>
          </cell>
          <cell r="F1026">
            <v>9969.57</v>
          </cell>
          <cell r="G1026">
            <v>11260.03</v>
          </cell>
          <cell r="H1026">
            <v>15298.47</v>
          </cell>
          <cell r="I1026">
            <v>7769.41</v>
          </cell>
          <cell r="J1026">
            <v>6947.66</v>
          </cell>
          <cell r="K1026">
            <v>8475.33</v>
          </cell>
          <cell r="L1026">
            <v>12775.8</v>
          </cell>
          <cell r="M1026">
            <v>31.75</v>
          </cell>
          <cell r="N1026">
            <v>10113.129999999999</v>
          </cell>
          <cell r="O1026">
            <v>11863.79</v>
          </cell>
          <cell r="P1026">
            <v>13399.44</v>
          </cell>
          <cell r="Q1026">
            <v>18205.18</v>
          </cell>
          <cell r="R1026">
            <v>9245.6</v>
          </cell>
          <cell r="S1026">
            <v>8267.7199999999993</v>
          </cell>
          <cell r="T1026">
            <v>10085.64</v>
          </cell>
          <cell r="U1026">
            <v>15203.2</v>
          </cell>
          <cell r="V1026">
            <v>37.78</v>
          </cell>
        </row>
        <row r="1027">
          <cell r="B1027" t="str">
            <v>CyF_CCE1024</v>
          </cell>
          <cell r="C1027" t="str">
            <v>Puntillas De 1" X 500 Grs</v>
          </cell>
          <cell r="D1027" t="str">
            <v>UN</v>
          </cell>
          <cell r="E1027">
            <v>8498.43</v>
          </cell>
          <cell r="F1027">
            <v>10933.76</v>
          </cell>
          <cell r="G1027">
            <v>11260.03</v>
          </cell>
          <cell r="H1027">
            <v>15298.47</v>
          </cell>
          <cell r="I1027">
            <v>9761.57</v>
          </cell>
          <cell r="J1027">
            <v>9099.18</v>
          </cell>
          <cell r="K1027">
            <v>8475.33</v>
          </cell>
          <cell r="L1027">
            <v>11120.47</v>
          </cell>
          <cell r="M1027">
            <v>9527.7099999999991</v>
          </cell>
          <cell r="N1027">
            <v>10113.129999999999</v>
          </cell>
          <cell r="O1027">
            <v>13011.17</v>
          </cell>
          <cell r="P1027">
            <v>13399.44</v>
          </cell>
          <cell r="Q1027">
            <v>18205.18</v>
          </cell>
          <cell r="R1027">
            <v>11616.27</v>
          </cell>
          <cell r="S1027">
            <v>10828.02</v>
          </cell>
          <cell r="T1027">
            <v>10085.64</v>
          </cell>
          <cell r="U1027">
            <v>13233.36</v>
          </cell>
          <cell r="V1027">
            <v>11337.97</v>
          </cell>
        </row>
        <row r="1028">
          <cell r="B1028" t="str">
            <v>CyF_CCE1025</v>
          </cell>
          <cell r="C1028" t="str">
            <v>Puntillas De 1/2"</v>
          </cell>
          <cell r="D1028" t="str">
            <v>UN</v>
          </cell>
          <cell r="E1028">
            <v>8498.43</v>
          </cell>
          <cell r="F1028">
            <v>10933.76</v>
          </cell>
          <cell r="G1028">
            <v>16890.04</v>
          </cell>
          <cell r="H1028">
            <v>15298.47</v>
          </cell>
          <cell r="I1028">
            <v>8197.74</v>
          </cell>
          <cell r="J1028">
            <v>9099.18</v>
          </cell>
          <cell r="K1028">
            <v>8475.33</v>
          </cell>
          <cell r="L1028">
            <v>11120.47</v>
          </cell>
          <cell r="M1028">
            <v>31.75</v>
          </cell>
          <cell r="N1028">
            <v>10113.129999999999</v>
          </cell>
          <cell r="O1028">
            <v>13011.17</v>
          </cell>
          <cell r="P1028">
            <v>20099.150000000001</v>
          </cell>
          <cell r="Q1028">
            <v>18205.18</v>
          </cell>
          <cell r="R1028">
            <v>9755.31</v>
          </cell>
          <cell r="S1028">
            <v>10828.02</v>
          </cell>
          <cell r="T1028">
            <v>10085.64</v>
          </cell>
          <cell r="U1028">
            <v>13233.36</v>
          </cell>
          <cell r="V1028">
            <v>37.78</v>
          </cell>
        </row>
        <row r="1029">
          <cell r="B1029" t="str">
            <v>CyF_CCE1026</v>
          </cell>
          <cell r="C1029" t="str">
            <v>Puntillas De 2"</v>
          </cell>
          <cell r="D1029" t="str">
            <v>UN</v>
          </cell>
          <cell r="E1029">
            <v>8498.43</v>
          </cell>
          <cell r="F1029">
            <v>9969.57</v>
          </cell>
          <cell r="G1029">
            <v>11260.03</v>
          </cell>
          <cell r="H1029">
            <v>15298.47</v>
          </cell>
          <cell r="I1029">
            <v>7769.41</v>
          </cell>
          <cell r="J1029">
            <v>6947.66</v>
          </cell>
          <cell r="K1029">
            <v>8475.33</v>
          </cell>
          <cell r="L1029">
            <v>11760.47</v>
          </cell>
          <cell r="M1029">
            <v>31.75</v>
          </cell>
          <cell r="N1029">
            <v>10113.129999999999</v>
          </cell>
          <cell r="O1029">
            <v>11863.79</v>
          </cell>
          <cell r="P1029">
            <v>13399.44</v>
          </cell>
          <cell r="Q1029">
            <v>18205.18</v>
          </cell>
          <cell r="R1029">
            <v>9245.6</v>
          </cell>
          <cell r="S1029">
            <v>8267.7199999999993</v>
          </cell>
          <cell r="T1029">
            <v>10085.64</v>
          </cell>
          <cell r="U1029">
            <v>13994.96</v>
          </cell>
          <cell r="V1029">
            <v>37.78</v>
          </cell>
        </row>
        <row r="1030">
          <cell r="B1030" t="str">
            <v>CyF_CCE1027</v>
          </cell>
          <cell r="C1030" t="str">
            <v>Puntillas De 2 1/2"</v>
          </cell>
          <cell r="D1030" t="str">
            <v>UN</v>
          </cell>
          <cell r="E1030">
            <v>8498.43</v>
          </cell>
          <cell r="F1030">
            <v>9969.57</v>
          </cell>
          <cell r="G1030">
            <v>11260.03</v>
          </cell>
          <cell r="H1030">
            <v>15298.47</v>
          </cell>
          <cell r="I1030">
            <v>5713.51</v>
          </cell>
          <cell r="J1030">
            <v>6947.66</v>
          </cell>
          <cell r="K1030">
            <v>8475.33</v>
          </cell>
          <cell r="L1030">
            <v>11760.47</v>
          </cell>
          <cell r="M1030">
            <v>31.75</v>
          </cell>
          <cell r="N1030">
            <v>10113.129999999999</v>
          </cell>
          <cell r="O1030">
            <v>11863.79</v>
          </cell>
          <cell r="P1030">
            <v>13399.44</v>
          </cell>
          <cell r="Q1030">
            <v>18205.18</v>
          </cell>
          <cell r="R1030">
            <v>6799.08</v>
          </cell>
          <cell r="S1030">
            <v>8267.7199999999993</v>
          </cell>
          <cell r="T1030">
            <v>10085.64</v>
          </cell>
          <cell r="U1030">
            <v>13994.96</v>
          </cell>
          <cell r="V1030">
            <v>37.78</v>
          </cell>
        </row>
        <row r="1031">
          <cell r="B1031" t="str">
            <v>CyF_CCE1028</v>
          </cell>
          <cell r="C1031" t="str">
            <v>Puntillas De 2 Y 1/2 Pulgadas Caja X 500</v>
          </cell>
          <cell r="D1031" t="str">
            <v>UN</v>
          </cell>
          <cell r="E1031">
            <v>8498.43</v>
          </cell>
          <cell r="F1031">
            <v>9969.57</v>
          </cell>
          <cell r="G1031">
            <v>11260.03</v>
          </cell>
          <cell r="H1031">
            <v>15298.47</v>
          </cell>
          <cell r="I1031">
            <v>5713.51</v>
          </cell>
          <cell r="J1031">
            <v>6947.66</v>
          </cell>
          <cell r="K1031">
            <v>8475.33</v>
          </cell>
          <cell r="L1031">
            <v>11760.47</v>
          </cell>
          <cell r="M1031">
            <v>9527.7099999999991</v>
          </cell>
          <cell r="N1031">
            <v>10113.129999999999</v>
          </cell>
          <cell r="O1031">
            <v>11863.79</v>
          </cell>
          <cell r="P1031">
            <v>13399.44</v>
          </cell>
          <cell r="Q1031">
            <v>18205.18</v>
          </cell>
          <cell r="R1031">
            <v>6799.08</v>
          </cell>
          <cell r="S1031">
            <v>8267.7199999999993</v>
          </cell>
          <cell r="T1031">
            <v>10085.64</v>
          </cell>
          <cell r="U1031">
            <v>13994.96</v>
          </cell>
          <cell r="V1031">
            <v>11337.97</v>
          </cell>
        </row>
        <row r="1032">
          <cell r="B1032" t="str">
            <v>CyF_CCE1029</v>
          </cell>
          <cell r="C1032" t="str">
            <v>Puntillas De 2" X 500 Grs</v>
          </cell>
          <cell r="D1032" t="str">
            <v>UN</v>
          </cell>
          <cell r="E1032">
            <v>8498.43</v>
          </cell>
          <cell r="F1032">
            <v>9969.57</v>
          </cell>
          <cell r="G1032">
            <v>11260.03</v>
          </cell>
          <cell r="H1032">
            <v>15298.47</v>
          </cell>
          <cell r="I1032">
            <v>7769.41</v>
          </cell>
          <cell r="J1032">
            <v>6947.66</v>
          </cell>
          <cell r="K1032">
            <v>8475.33</v>
          </cell>
          <cell r="L1032">
            <v>11760.47</v>
          </cell>
          <cell r="M1032">
            <v>9527.7099999999991</v>
          </cell>
          <cell r="N1032">
            <v>10113.129999999999</v>
          </cell>
          <cell r="O1032">
            <v>11863.79</v>
          </cell>
          <cell r="P1032">
            <v>13399.44</v>
          </cell>
          <cell r="Q1032">
            <v>18205.18</v>
          </cell>
          <cell r="R1032">
            <v>9245.6</v>
          </cell>
          <cell r="S1032">
            <v>8267.7199999999993</v>
          </cell>
          <cell r="T1032">
            <v>10085.64</v>
          </cell>
          <cell r="U1032">
            <v>13994.96</v>
          </cell>
          <cell r="V1032">
            <v>11337.97</v>
          </cell>
        </row>
        <row r="1033">
          <cell r="B1033" t="str">
            <v>CyF_CCE1030</v>
          </cell>
          <cell r="C1033" t="str">
            <v>Puntillas De 3</v>
          </cell>
          <cell r="D1033" t="str">
            <v>UN</v>
          </cell>
          <cell r="E1033">
            <v>8498.43</v>
          </cell>
          <cell r="F1033">
            <v>9969.57</v>
          </cell>
          <cell r="G1033">
            <v>11260.03</v>
          </cell>
          <cell r="H1033">
            <v>15298.47</v>
          </cell>
          <cell r="I1033">
            <v>7769.41</v>
          </cell>
          <cell r="J1033">
            <v>6947.66</v>
          </cell>
          <cell r="K1033">
            <v>8475.33</v>
          </cell>
          <cell r="L1033">
            <v>15504.18</v>
          </cell>
          <cell r="M1033">
            <v>31.75</v>
          </cell>
          <cell r="N1033">
            <v>10113.129999999999</v>
          </cell>
          <cell r="O1033">
            <v>11863.79</v>
          </cell>
          <cell r="P1033">
            <v>13399.44</v>
          </cell>
          <cell r="Q1033">
            <v>18205.18</v>
          </cell>
          <cell r="R1033">
            <v>9245.6</v>
          </cell>
          <cell r="S1033">
            <v>8267.7199999999993</v>
          </cell>
          <cell r="T1033">
            <v>10085.64</v>
          </cell>
          <cell r="U1033">
            <v>18449.97</v>
          </cell>
          <cell r="V1033">
            <v>37.78</v>
          </cell>
        </row>
        <row r="1034">
          <cell r="B1034" t="str">
            <v>CyF_CCE1031</v>
          </cell>
          <cell r="C1034" t="str">
            <v>Puntillas De 3" X 500 Grs</v>
          </cell>
          <cell r="D1034" t="str">
            <v>UN</v>
          </cell>
          <cell r="E1034">
            <v>8498.43</v>
          </cell>
          <cell r="F1034">
            <v>9969.57</v>
          </cell>
          <cell r="G1034">
            <v>11260.03</v>
          </cell>
          <cell r="H1034">
            <v>15298.47</v>
          </cell>
          <cell r="I1034">
            <v>7769.41</v>
          </cell>
          <cell r="J1034">
            <v>6947.66</v>
          </cell>
          <cell r="K1034">
            <v>8475.33</v>
          </cell>
          <cell r="L1034">
            <v>15504.18</v>
          </cell>
          <cell r="M1034">
            <v>9527.7099999999991</v>
          </cell>
          <cell r="N1034">
            <v>10113.129999999999</v>
          </cell>
          <cell r="O1034">
            <v>11863.79</v>
          </cell>
          <cell r="P1034">
            <v>13399.44</v>
          </cell>
          <cell r="Q1034">
            <v>18205.18</v>
          </cell>
          <cell r="R1034">
            <v>9245.6</v>
          </cell>
          <cell r="S1034">
            <v>8267.7199999999993</v>
          </cell>
          <cell r="T1034">
            <v>10085.64</v>
          </cell>
          <cell r="U1034">
            <v>18449.97</v>
          </cell>
          <cell r="V1034">
            <v>11337.97</v>
          </cell>
        </row>
        <row r="1035">
          <cell r="B1035" t="str">
            <v>CyF_CCE1032</v>
          </cell>
          <cell r="C1035" t="str">
            <v>Recebo B-600 Relleno Inicial Tuberias ( Extendido Y Compactado Con Pizón )</v>
          </cell>
          <cell r="D1035" t="str">
            <v>M3</v>
          </cell>
          <cell r="E1035">
            <v>203885.82</v>
          </cell>
          <cell r="F1035">
            <v>148910.21</v>
          </cell>
          <cell r="G1035">
            <v>191420.41</v>
          </cell>
          <cell r="H1035">
            <v>166042.04999999999</v>
          </cell>
          <cell r="I1035">
            <v>149411.85</v>
          </cell>
          <cell r="J1035">
            <v>166236.92000000001</v>
          </cell>
          <cell r="K1035">
            <v>472448.94</v>
          </cell>
          <cell r="L1035">
            <v>577437.12</v>
          </cell>
          <cell r="M1035">
            <v>134975.93</v>
          </cell>
          <cell r="N1035">
            <v>242624.13</v>
          </cell>
          <cell r="O1035">
            <v>177203.15</v>
          </cell>
          <cell r="P1035">
            <v>227790.29</v>
          </cell>
          <cell r="Q1035">
            <v>197590.04</v>
          </cell>
          <cell r="R1035">
            <v>177800.1</v>
          </cell>
          <cell r="S1035">
            <v>197821.93</v>
          </cell>
          <cell r="T1035">
            <v>562214.24</v>
          </cell>
          <cell r="U1035">
            <v>687150.17</v>
          </cell>
          <cell r="V1035">
            <v>160621.35999999999</v>
          </cell>
        </row>
        <row r="1036">
          <cell r="B1036" t="str">
            <v>CyF_CCE1033</v>
          </cell>
          <cell r="C1036" t="str">
            <v>Reducción Acero Negro 1" X 1/2"</v>
          </cell>
          <cell r="D1036" t="str">
            <v>UN</v>
          </cell>
          <cell r="E1036">
            <v>7649.6</v>
          </cell>
          <cell r="F1036">
            <v>15735.16</v>
          </cell>
          <cell r="G1036">
            <v>66152.639999999999</v>
          </cell>
          <cell r="H1036">
            <v>4872.12</v>
          </cell>
          <cell r="I1036">
            <v>28400.21</v>
          </cell>
          <cell r="J1036">
            <v>4482.3599999999997</v>
          </cell>
          <cell r="K1036">
            <v>4987.62</v>
          </cell>
          <cell r="L1036">
            <v>17323.11</v>
          </cell>
          <cell r="M1036">
            <v>14132.78</v>
          </cell>
          <cell r="N1036">
            <v>9103.02</v>
          </cell>
          <cell r="O1036">
            <v>18724.84</v>
          </cell>
          <cell r="P1036">
            <v>78721.64</v>
          </cell>
          <cell r="Q1036">
            <v>5797.82</v>
          </cell>
          <cell r="R1036">
            <v>33796.25</v>
          </cell>
          <cell r="S1036">
            <v>5334.01</v>
          </cell>
          <cell r="T1036">
            <v>5935.27</v>
          </cell>
          <cell r="U1036">
            <v>20614.5</v>
          </cell>
          <cell r="V1036">
            <v>16818.009999999998</v>
          </cell>
        </row>
        <row r="1037">
          <cell r="B1037" t="str">
            <v>CyF_CCE1034</v>
          </cell>
          <cell r="C1037" t="str">
            <v>Reductor En Pvc De 1 1/2" A 1 1/4"</v>
          </cell>
          <cell r="D1037" t="str">
            <v>UN</v>
          </cell>
          <cell r="E1037">
            <v>3881.83</v>
          </cell>
          <cell r="F1037">
            <v>4593.9399999999996</v>
          </cell>
          <cell r="G1037">
            <v>5986.58</v>
          </cell>
          <cell r="H1037">
            <v>4872.12</v>
          </cell>
          <cell r="I1037">
            <v>6397.22</v>
          </cell>
          <cell r="J1037">
            <v>5378.83</v>
          </cell>
          <cell r="K1037">
            <v>5533.29</v>
          </cell>
          <cell r="L1037">
            <v>25154.6</v>
          </cell>
          <cell r="M1037">
            <v>5478.44</v>
          </cell>
          <cell r="N1037">
            <v>4619.38</v>
          </cell>
          <cell r="O1037">
            <v>5466.79</v>
          </cell>
          <cell r="P1037">
            <v>7124.03</v>
          </cell>
          <cell r="Q1037">
            <v>5797.82</v>
          </cell>
          <cell r="R1037">
            <v>7612.69</v>
          </cell>
          <cell r="S1037">
            <v>6400.81</v>
          </cell>
          <cell r="T1037">
            <v>6584.62</v>
          </cell>
          <cell r="U1037">
            <v>29933.97</v>
          </cell>
          <cell r="V1037">
            <v>6519.34</v>
          </cell>
        </row>
        <row r="1038">
          <cell r="B1038" t="str">
            <v>CyF_CCE1035</v>
          </cell>
          <cell r="C1038" t="str">
            <v>Reductor En Pvc De 1 1/4" A 1"</v>
          </cell>
          <cell r="D1038" t="str">
            <v>UN</v>
          </cell>
          <cell r="E1038">
            <v>2514.7399999999998</v>
          </cell>
          <cell r="F1038">
            <v>3114.46</v>
          </cell>
          <cell r="G1038">
            <v>3877.49</v>
          </cell>
          <cell r="H1038">
            <v>3488.45</v>
          </cell>
          <cell r="I1038">
            <v>5250.93</v>
          </cell>
          <cell r="J1038">
            <v>3461.15</v>
          </cell>
          <cell r="K1038">
            <v>3585.89</v>
          </cell>
          <cell r="L1038">
            <v>16290.94</v>
          </cell>
          <cell r="M1038">
            <v>6193.01</v>
          </cell>
          <cell r="N1038">
            <v>2992.54</v>
          </cell>
          <cell r="O1038">
            <v>3706.21</v>
          </cell>
          <cell r="P1038">
            <v>4614.21</v>
          </cell>
          <cell r="Q1038">
            <v>4151.26</v>
          </cell>
          <cell r="R1038">
            <v>6248.61</v>
          </cell>
          <cell r="S1038">
            <v>4118.7700000000004</v>
          </cell>
          <cell r="T1038">
            <v>4267.21</v>
          </cell>
          <cell r="U1038">
            <v>19386.22</v>
          </cell>
          <cell r="V1038">
            <v>7369.68</v>
          </cell>
        </row>
        <row r="1039">
          <cell r="B1039" t="str">
            <v>CyF_CCE1036</v>
          </cell>
          <cell r="C1039" t="str">
            <v>Reductor En Pvc De 1" A 3/4"</v>
          </cell>
          <cell r="D1039" t="str">
            <v>UN</v>
          </cell>
          <cell r="E1039">
            <v>1309.3399999999999</v>
          </cell>
          <cell r="F1039">
            <v>1640.63</v>
          </cell>
          <cell r="G1039">
            <v>2019.58</v>
          </cell>
          <cell r="H1039">
            <v>1851.4</v>
          </cell>
          <cell r="I1039">
            <v>4044.08</v>
          </cell>
          <cell r="J1039">
            <v>1809.51</v>
          </cell>
          <cell r="K1039">
            <v>1866.57</v>
          </cell>
          <cell r="L1039">
            <v>8481.11</v>
          </cell>
          <cell r="M1039">
            <v>1905.55</v>
          </cell>
          <cell r="N1039">
            <v>1558.11</v>
          </cell>
          <cell r="O1039">
            <v>1952.35</v>
          </cell>
          <cell r="P1039">
            <v>2403.3000000000002</v>
          </cell>
          <cell r="Q1039">
            <v>2203.17</v>
          </cell>
          <cell r="R1039">
            <v>4812.46</v>
          </cell>
          <cell r="S1039">
            <v>2153.3200000000002</v>
          </cell>
          <cell r="T1039">
            <v>2221.2199999999998</v>
          </cell>
          <cell r="U1039">
            <v>10092.52</v>
          </cell>
          <cell r="V1039">
            <v>2267.6</v>
          </cell>
        </row>
        <row r="1040">
          <cell r="B1040" t="str">
            <v>CyF_CCE1037</v>
          </cell>
          <cell r="C1040" t="str">
            <v>Reductor En Pvc De 2" A 1 1/2"</v>
          </cell>
          <cell r="D1040" t="str">
            <v>UN</v>
          </cell>
          <cell r="E1040">
            <v>5949.05</v>
          </cell>
          <cell r="F1040">
            <v>7448.56</v>
          </cell>
          <cell r="G1040">
            <v>9152.3799999999992</v>
          </cell>
          <cell r="H1040">
            <v>8380.0499999999993</v>
          </cell>
          <cell r="I1040">
            <v>10087.1</v>
          </cell>
          <cell r="J1040">
            <v>8240.7099999999991</v>
          </cell>
          <cell r="K1040">
            <v>8472.4500000000007</v>
          </cell>
          <cell r="L1040">
            <v>38464.53</v>
          </cell>
          <cell r="M1040">
            <v>3414.1</v>
          </cell>
          <cell r="N1040">
            <v>7079.37</v>
          </cell>
          <cell r="O1040">
            <v>8863.7900000000009</v>
          </cell>
          <cell r="P1040">
            <v>10891.33</v>
          </cell>
          <cell r="Q1040">
            <v>9972.26</v>
          </cell>
          <cell r="R1040">
            <v>12003.65</v>
          </cell>
          <cell r="S1040">
            <v>9806.44</v>
          </cell>
          <cell r="T1040">
            <v>10082.219999999999</v>
          </cell>
          <cell r="U1040">
            <v>45772.79</v>
          </cell>
          <cell r="V1040">
            <v>4062.78</v>
          </cell>
        </row>
        <row r="1041">
          <cell r="B1041" t="str">
            <v>CyF_CCE1038</v>
          </cell>
          <cell r="C1041" t="str">
            <v>Reductor En Pvc De 3" A 2"</v>
          </cell>
          <cell r="D1041" t="str">
            <v>UN</v>
          </cell>
          <cell r="E1041">
            <v>5949.05</v>
          </cell>
          <cell r="F1041">
            <v>27190.31</v>
          </cell>
          <cell r="G1041">
            <v>32960.11</v>
          </cell>
          <cell r="H1041">
            <v>30986.720000000001</v>
          </cell>
          <cell r="I1041">
            <v>44205.599999999999</v>
          </cell>
          <cell r="J1041">
            <v>29685.86</v>
          </cell>
          <cell r="K1041">
            <v>30501.68</v>
          </cell>
          <cell r="L1041">
            <v>138541.6</v>
          </cell>
          <cell r="M1041">
            <v>7701.56</v>
          </cell>
          <cell r="N1041">
            <v>7079.37</v>
          </cell>
          <cell r="O1041">
            <v>32356.47</v>
          </cell>
          <cell r="P1041">
            <v>39222.53</v>
          </cell>
          <cell r="Q1041">
            <v>36874.199999999997</v>
          </cell>
          <cell r="R1041">
            <v>52604.66</v>
          </cell>
          <cell r="S1041">
            <v>35326.17</v>
          </cell>
          <cell r="T1041">
            <v>36297</v>
          </cell>
          <cell r="U1041">
            <v>164864.5</v>
          </cell>
          <cell r="V1041">
            <v>9164.86</v>
          </cell>
        </row>
        <row r="1042">
          <cell r="B1042" t="str">
            <v>CyF_CCE1039</v>
          </cell>
          <cell r="C1042" t="str">
            <v>Reductor En Pvc De 3/4" A 1/2"</v>
          </cell>
          <cell r="D1042" t="str">
            <v>UN</v>
          </cell>
          <cell r="E1042">
            <v>21409.919999999998</v>
          </cell>
          <cell r="F1042">
            <v>801.76</v>
          </cell>
          <cell r="G1042">
            <v>1014.85</v>
          </cell>
          <cell r="H1042">
            <v>876.99</v>
          </cell>
          <cell r="I1042">
            <v>1795.34</v>
          </cell>
          <cell r="J1042">
            <v>912.07</v>
          </cell>
          <cell r="K1042">
            <v>939.78</v>
          </cell>
          <cell r="L1042">
            <v>4258.6000000000004</v>
          </cell>
          <cell r="M1042">
            <v>952.77</v>
          </cell>
          <cell r="N1042">
            <v>25477.8</v>
          </cell>
          <cell r="O1042">
            <v>954.09</v>
          </cell>
          <cell r="P1042">
            <v>1207.67</v>
          </cell>
          <cell r="Q1042">
            <v>1043.6199999999999</v>
          </cell>
          <cell r="R1042">
            <v>2136.4499999999998</v>
          </cell>
          <cell r="S1042">
            <v>1085.3599999999999</v>
          </cell>
          <cell r="T1042">
            <v>1118.3399999999999</v>
          </cell>
          <cell r="U1042">
            <v>5067.7299999999996</v>
          </cell>
          <cell r="V1042">
            <v>1133.8</v>
          </cell>
        </row>
        <row r="1043">
          <cell r="B1043" t="str">
            <v>CyF_CCE1040</v>
          </cell>
          <cell r="C1043" t="str">
            <v>Reductor En Pvc De 4" A 3"</v>
          </cell>
          <cell r="D1043" t="str">
            <v>UN</v>
          </cell>
          <cell r="E1043">
            <v>33983.620000000003</v>
          </cell>
          <cell r="F1043">
            <v>42833.31</v>
          </cell>
          <cell r="G1043">
            <v>51976.55</v>
          </cell>
          <cell r="H1043">
            <v>48721.25</v>
          </cell>
          <cell r="I1043">
            <v>39500.910000000003</v>
          </cell>
          <cell r="J1043">
            <v>46857.17</v>
          </cell>
          <cell r="K1043">
            <v>48103.4</v>
          </cell>
          <cell r="L1043">
            <v>218473.34</v>
          </cell>
          <cell r="M1043">
            <v>13656.38</v>
          </cell>
          <cell r="N1043">
            <v>40440.51</v>
          </cell>
          <cell r="O1043">
            <v>50971.64</v>
          </cell>
          <cell r="P1043">
            <v>61852.09</v>
          </cell>
          <cell r="Q1043">
            <v>57978.29</v>
          </cell>
          <cell r="R1043">
            <v>47006.080000000002</v>
          </cell>
          <cell r="S1043">
            <v>55760.03</v>
          </cell>
          <cell r="T1043">
            <v>57243.05</v>
          </cell>
          <cell r="U1043">
            <v>259983.27</v>
          </cell>
          <cell r="V1043">
            <v>16251.09</v>
          </cell>
        </row>
        <row r="1044">
          <cell r="B1044" t="str">
            <v>CyF_CCE1041</v>
          </cell>
          <cell r="C1044" t="str">
            <v>Registro De Bola Pvc 2 1/2"</v>
          </cell>
          <cell r="D1044" t="str">
            <v>UN</v>
          </cell>
          <cell r="E1044">
            <v>33983.620000000003</v>
          </cell>
          <cell r="F1044">
            <v>77031.56</v>
          </cell>
          <cell r="G1044">
            <v>275870.58</v>
          </cell>
          <cell r="H1044">
            <v>87698.26</v>
          </cell>
          <cell r="I1044">
            <v>395443.37</v>
          </cell>
          <cell r="J1044">
            <v>84190.33</v>
          </cell>
          <cell r="K1044">
            <v>118111.87</v>
          </cell>
          <cell r="L1044">
            <v>216538.92</v>
          </cell>
          <cell r="M1044">
            <v>50396.84</v>
          </cell>
          <cell r="N1044">
            <v>40440.51</v>
          </cell>
          <cell r="O1044">
            <v>91667.56</v>
          </cell>
          <cell r="P1044">
            <v>328285.99</v>
          </cell>
          <cell r="Q1044">
            <v>104360.93</v>
          </cell>
          <cell r="R1044">
            <v>470577.61</v>
          </cell>
          <cell r="S1044">
            <v>100186.49</v>
          </cell>
          <cell r="T1044">
            <v>140553.13</v>
          </cell>
          <cell r="U1044">
            <v>257681.31</v>
          </cell>
          <cell r="V1044">
            <v>59972.24</v>
          </cell>
        </row>
        <row r="1045">
          <cell r="B1045" t="str">
            <v>CyF_CCE1042</v>
          </cell>
          <cell r="C1045" t="str">
            <v>Registro De Bola Pvc 2"</v>
          </cell>
          <cell r="D1045" t="str">
            <v>UN</v>
          </cell>
          <cell r="E1045">
            <v>23788.959999999999</v>
          </cell>
          <cell r="F1045">
            <v>45040.09</v>
          </cell>
          <cell r="G1045">
            <v>51273.53</v>
          </cell>
          <cell r="H1045">
            <v>48721.25</v>
          </cell>
          <cell r="I1045">
            <v>65641.61</v>
          </cell>
          <cell r="J1045">
            <v>49111.02</v>
          </cell>
          <cell r="K1045">
            <v>49412.73</v>
          </cell>
          <cell r="L1045">
            <v>298342.51</v>
          </cell>
          <cell r="M1045">
            <v>22777.58</v>
          </cell>
          <cell r="N1045">
            <v>28308.86</v>
          </cell>
          <cell r="O1045">
            <v>53597.71</v>
          </cell>
          <cell r="P1045">
            <v>61015.5</v>
          </cell>
          <cell r="Q1045">
            <v>57978.29</v>
          </cell>
          <cell r="R1045">
            <v>78113.52</v>
          </cell>
          <cell r="S1045">
            <v>58442.11</v>
          </cell>
          <cell r="T1045">
            <v>58801.15</v>
          </cell>
          <cell r="U1045">
            <v>355027.59</v>
          </cell>
          <cell r="V1045">
            <v>27105.32</v>
          </cell>
        </row>
        <row r="1046">
          <cell r="B1046" t="str">
            <v>CyF_CCE1043</v>
          </cell>
          <cell r="C1046" t="str">
            <v>Registro De Bola Pvc 3"</v>
          </cell>
          <cell r="D1046" t="str">
            <v>UN</v>
          </cell>
          <cell r="E1046">
            <v>67962.899999999994</v>
          </cell>
          <cell r="F1046">
            <v>135023.56</v>
          </cell>
          <cell r="G1046">
            <v>163794.38</v>
          </cell>
          <cell r="H1046">
            <v>153959.16</v>
          </cell>
          <cell r="I1046">
            <v>131273.25</v>
          </cell>
          <cell r="J1046">
            <v>147333.07999999999</v>
          </cell>
          <cell r="K1046">
            <v>156957.51999999999</v>
          </cell>
          <cell r="L1046">
            <v>332026.34999999998</v>
          </cell>
          <cell r="M1046">
            <v>83988.37</v>
          </cell>
          <cell r="N1046">
            <v>80875.850000000006</v>
          </cell>
          <cell r="O1046">
            <v>160678.04</v>
          </cell>
          <cell r="P1046">
            <v>194915.31</v>
          </cell>
          <cell r="Q1046">
            <v>183211.4</v>
          </cell>
          <cell r="R1046">
            <v>156215.17000000001</v>
          </cell>
          <cell r="S1046">
            <v>175326.37</v>
          </cell>
          <cell r="T1046">
            <v>186779.45</v>
          </cell>
          <cell r="U1046">
            <v>395111.36</v>
          </cell>
          <cell r="V1046">
            <v>99946.16</v>
          </cell>
        </row>
        <row r="1047">
          <cell r="B1047" t="str">
            <v>CyF_CCE1044</v>
          </cell>
          <cell r="C1047" t="str">
            <v>Rejilla Metálica Para Sifon De 2”</v>
          </cell>
          <cell r="D1047" t="str">
            <v>UN</v>
          </cell>
          <cell r="E1047">
            <v>15294.86</v>
          </cell>
          <cell r="F1047">
            <v>14525.65</v>
          </cell>
          <cell r="G1047">
            <v>11577.62</v>
          </cell>
          <cell r="H1047">
            <v>16565.23</v>
          </cell>
          <cell r="I1047">
            <v>20519.23</v>
          </cell>
          <cell r="J1047">
            <v>15847.37</v>
          </cell>
          <cell r="K1047">
            <v>3057.53</v>
          </cell>
          <cell r="L1047">
            <v>27264.66</v>
          </cell>
          <cell r="M1047">
            <v>15720.72</v>
          </cell>
          <cell r="N1047">
            <v>18200.88</v>
          </cell>
          <cell r="O1047">
            <v>17285.52</v>
          </cell>
          <cell r="P1047">
            <v>13777.37</v>
          </cell>
          <cell r="Q1047">
            <v>19712.62</v>
          </cell>
          <cell r="R1047">
            <v>24417.88</v>
          </cell>
          <cell r="S1047">
            <v>18858.37</v>
          </cell>
          <cell r="T1047">
            <v>3638.46</v>
          </cell>
          <cell r="U1047">
            <v>32444.95</v>
          </cell>
          <cell r="V1047">
            <v>18707.66</v>
          </cell>
        </row>
        <row r="1048">
          <cell r="B1048" t="str">
            <v>CyF_CCE1045</v>
          </cell>
          <cell r="C1048" t="str">
            <v>Rejilla Metálica Para Sifon De 3”</v>
          </cell>
          <cell r="D1048" t="str">
            <v>UN</v>
          </cell>
          <cell r="E1048">
            <v>15294.86</v>
          </cell>
          <cell r="F1048">
            <v>6010.69</v>
          </cell>
          <cell r="G1048">
            <v>18824.45</v>
          </cell>
          <cell r="H1048">
            <v>6820.98</v>
          </cell>
          <cell r="I1048">
            <v>29683.15</v>
          </cell>
          <cell r="J1048">
            <v>6591.3</v>
          </cell>
          <cell r="K1048">
            <v>4645.4799999999996</v>
          </cell>
          <cell r="L1048">
            <v>31542.51</v>
          </cell>
          <cell r="M1048">
            <v>15720.72</v>
          </cell>
          <cell r="N1048">
            <v>18200.88</v>
          </cell>
          <cell r="O1048">
            <v>7152.72</v>
          </cell>
          <cell r="P1048">
            <v>22401.1</v>
          </cell>
          <cell r="Q1048">
            <v>8116.97</v>
          </cell>
          <cell r="R1048">
            <v>35322.949999999997</v>
          </cell>
          <cell r="S1048">
            <v>7843.65</v>
          </cell>
          <cell r="T1048">
            <v>5528.12</v>
          </cell>
          <cell r="U1048">
            <v>37535.589999999997</v>
          </cell>
          <cell r="V1048">
            <v>18707.66</v>
          </cell>
        </row>
        <row r="1049">
          <cell r="B1049" t="str">
            <v>CyF_CCE1046</v>
          </cell>
          <cell r="C1049" t="str">
            <v>Rejilla Metálica Para Sifon De 4”</v>
          </cell>
          <cell r="D1049" t="str">
            <v>UN</v>
          </cell>
          <cell r="E1049">
            <v>18691.650000000001</v>
          </cell>
          <cell r="F1049">
            <v>42836.14</v>
          </cell>
          <cell r="G1049">
            <v>34203.050000000003</v>
          </cell>
          <cell r="H1049">
            <v>47746.82</v>
          </cell>
          <cell r="I1049">
            <v>41636.1</v>
          </cell>
          <cell r="J1049">
            <v>47837.94</v>
          </cell>
          <cell r="K1049">
            <v>7599.07</v>
          </cell>
          <cell r="L1049">
            <v>31542.51</v>
          </cell>
          <cell r="M1049">
            <v>15720.72</v>
          </cell>
          <cell r="N1049">
            <v>22243.06</v>
          </cell>
          <cell r="O1049">
            <v>50975.01</v>
          </cell>
          <cell r="P1049">
            <v>40701.629999999997</v>
          </cell>
          <cell r="Q1049">
            <v>56818.720000000001</v>
          </cell>
          <cell r="R1049">
            <v>49546.96</v>
          </cell>
          <cell r="S1049">
            <v>56927.15</v>
          </cell>
          <cell r="T1049">
            <v>9042.89</v>
          </cell>
          <cell r="U1049">
            <v>37535.589999999997</v>
          </cell>
          <cell r="V1049">
            <v>18707.66</v>
          </cell>
        </row>
        <row r="1050">
          <cell r="B1050" t="str">
            <v>CyF_CCE1047</v>
          </cell>
          <cell r="C1050" t="str">
            <v>Rejilla Metálica Para Sifon De 6”</v>
          </cell>
          <cell r="D1050" t="str">
            <v>UN</v>
          </cell>
          <cell r="E1050">
            <v>27187.18</v>
          </cell>
          <cell r="F1050">
            <v>81406.59</v>
          </cell>
          <cell r="G1050">
            <v>110944.44</v>
          </cell>
          <cell r="H1050">
            <v>91401.08</v>
          </cell>
          <cell r="I1050">
            <v>77494.95</v>
          </cell>
          <cell r="J1050">
            <v>90249.98</v>
          </cell>
          <cell r="K1050">
            <v>13068.85</v>
          </cell>
          <cell r="L1050">
            <v>36888.61</v>
          </cell>
          <cell r="M1050">
            <v>55419.519999999997</v>
          </cell>
          <cell r="N1050">
            <v>32352.74</v>
          </cell>
          <cell r="O1050">
            <v>96873.84</v>
          </cell>
          <cell r="P1050">
            <v>132023.88</v>
          </cell>
          <cell r="Q1050">
            <v>108767.29</v>
          </cell>
          <cell r="R1050">
            <v>92218.99</v>
          </cell>
          <cell r="S1050">
            <v>107397.48</v>
          </cell>
          <cell r="T1050">
            <v>15551.93</v>
          </cell>
          <cell r="U1050">
            <v>43897.45</v>
          </cell>
          <cell r="V1050">
            <v>65949.23</v>
          </cell>
        </row>
        <row r="1051">
          <cell r="B1051" t="str">
            <v>CyF_CCE1048</v>
          </cell>
          <cell r="C1051" t="str">
            <v>Rejilla Piso Anticucaracha 3X2 2905694</v>
          </cell>
          <cell r="D1051" t="str">
            <v>UN</v>
          </cell>
          <cell r="E1051">
            <v>4249.9399999999996</v>
          </cell>
          <cell r="F1051">
            <v>14525.65</v>
          </cell>
          <cell r="G1051">
            <v>4294.68</v>
          </cell>
          <cell r="H1051">
            <v>16565.23</v>
          </cell>
          <cell r="I1051">
            <v>3095.82</v>
          </cell>
          <cell r="J1051">
            <v>15847.37</v>
          </cell>
          <cell r="K1051">
            <v>2663.42</v>
          </cell>
          <cell r="L1051">
            <v>16572.439999999999</v>
          </cell>
          <cell r="M1051">
            <v>15720.72</v>
          </cell>
          <cell r="N1051">
            <v>5057.43</v>
          </cell>
          <cell r="O1051">
            <v>17285.52</v>
          </cell>
          <cell r="P1051">
            <v>5110.67</v>
          </cell>
          <cell r="Q1051">
            <v>19712.62</v>
          </cell>
          <cell r="R1051">
            <v>3684.03</v>
          </cell>
          <cell r="S1051">
            <v>18858.37</v>
          </cell>
          <cell r="T1051">
            <v>3169.47</v>
          </cell>
          <cell r="U1051">
            <v>19721.2</v>
          </cell>
          <cell r="V1051">
            <v>18707.66</v>
          </cell>
        </row>
        <row r="1052">
          <cell r="B1052" t="str">
            <v>CyF_CCE1049</v>
          </cell>
          <cell r="C1052" t="str">
            <v>Rejilla Plástica Para Sifon De 2”</v>
          </cell>
          <cell r="D1052" t="str">
            <v>UN</v>
          </cell>
          <cell r="E1052">
            <v>4249.9399999999996</v>
          </cell>
          <cell r="F1052">
            <v>7913.55</v>
          </cell>
          <cell r="G1052">
            <v>4810.05</v>
          </cell>
          <cell r="H1052">
            <v>8769.82</v>
          </cell>
          <cell r="I1052">
            <v>9761.57</v>
          </cell>
          <cell r="J1052">
            <v>8888.52</v>
          </cell>
          <cell r="K1052">
            <v>4519.8999999999996</v>
          </cell>
          <cell r="L1052">
            <v>11226.34</v>
          </cell>
          <cell r="M1052">
            <v>7780.96</v>
          </cell>
          <cell r="N1052">
            <v>5057.43</v>
          </cell>
          <cell r="O1052">
            <v>9417.1200000000008</v>
          </cell>
          <cell r="P1052">
            <v>5723.96</v>
          </cell>
          <cell r="Q1052">
            <v>10436.09</v>
          </cell>
          <cell r="R1052">
            <v>11616.27</v>
          </cell>
          <cell r="S1052">
            <v>10577.34</v>
          </cell>
          <cell r="T1052">
            <v>5378.68</v>
          </cell>
          <cell r="U1052">
            <v>13359.34</v>
          </cell>
          <cell r="V1052">
            <v>9259.34</v>
          </cell>
        </row>
        <row r="1053">
          <cell r="B1053" t="str">
            <v>CyF_CCE1050</v>
          </cell>
          <cell r="C1053" t="str">
            <v>Rejilla Plástica Para Sifon De 3”</v>
          </cell>
          <cell r="D1053" t="str">
            <v>UN</v>
          </cell>
          <cell r="E1053">
            <v>6797.88</v>
          </cell>
          <cell r="F1053">
            <v>9550.2199999999993</v>
          </cell>
          <cell r="G1053">
            <v>4924.1000000000004</v>
          </cell>
          <cell r="H1053">
            <v>10913.56</v>
          </cell>
          <cell r="I1053">
            <v>9761.57</v>
          </cell>
          <cell r="J1053">
            <v>10396.82</v>
          </cell>
          <cell r="K1053">
            <v>5341.3</v>
          </cell>
          <cell r="L1053">
            <v>15504.18</v>
          </cell>
          <cell r="M1053">
            <v>9368.92</v>
          </cell>
          <cell r="N1053">
            <v>8089.48</v>
          </cell>
          <cell r="O1053">
            <v>11364.76</v>
          </cell>
          <cell r="P1053">
            <v>5859.68</v>
          </cell>
          <cell r="Q1053">
            <v>12987.14</v>
          </cell>
          <cell r="R1053">
            <v>11616.27</v>
          </cell>
          <cell r="S1053">
            <v>12372.22</v>
          </cell>
          <cell r="T1053">
            <v>6356.15</v>
          </cell>
          <cell r="U1053">
            <v>18449.97</v>
          </cell>
          <cell r="V1053">
            <v>11149.01</v>
          </cell>
        </row>
        <row r="1054">
          <cell r="B1054" t="str">
            <v>CyF_CCE1051</v>
          </cell>
          <cell r="C1054" t="str">
            <v>Rejilla Plástica Para Sifon De 4”</v>
          </cell>
          <cell r="D1054" t="str">
            <v>UN</v>
          </cell>
          <cell r="E1054">
            <v>10197.540000000001</v>
          </cell>
          <cell r="F1054">
            <v>13557.72</v>
          </cell>
          <cell r="G1054">
            <v>10096.49</v>
          </cell>
          <cell r="H1054">
            <v>15201.03</v>
          </cell>
          <cell r="I1054">
            <v>13745.88</v>
          </cell>
          <cell r="J1054">
            <v>15051.75</v>
          </cell>
          <cell r="K1054">
            <v>9598.4599999999991</v>
          </cell>
          <cell r="L1054">
            <v>20850.3</v>
          </cell>
          <cell r="M1054">
            <v>15720.72</v>
          </cell>
          <cell r="N1054">
            <v>12135.07</v>
          </cell>
          <cell r="O1054">
            <v>16133.69</v>
          </cell>
          <cell r="P1054">
            <v>12014.82</v>
          </cell>
          <cell r="Q1054">
            <v>18089.23</v>
          </cell>
          <cell r="R1054">
            <v>16357.6</v>
          </cell>
          <cell r="S1054">
            <v>17911.580000000002</v>
          </cell>
          <cell r="T1054">
            <v>11422.17</v>
          </cell>
          <cell r="U1054">
            <v>24811.86</v>
          </cell>
          <cell r="V1054">
            <v>18707.66</v>
          </cell>
        </row>
        <row r="1055">
          <cell r="B1055" t="str">
            <v>CyF_CCE1052</v>
          </cell>
          <cell r="C1055" t="str">
            <v>Rejilla Plástica Para Sifon De 6”</v>
          </cell>
          <cell r="D1055" t="str">
            <v>UN</v>
          </cell>
          <cell r="E1055">
            <v>13594.32</v>
          </cell>
          <cell r="F1055">
            <v>9862.57</v>
          </cell>
          <cell r="G1055">
            <v>95710.2</v>
          </cell>
          <cell r="H1055">
            <v>10913.56</v>
          </cell>
          <cell r="I1055">
            <v>17829.82</v>
          </cell>
          <cell r="J1055">
            <v>11093.82</v>
          </cell>
          <cell r="K1055">
            <v>11895.2</v>
          </cell>
          <cell r="L1055">
            <v>25662.27</v>
          </cell>
          <cell r="M1055">
            <v>55419.519999999997</v>
          </cell>
          <cell r="N1055">
            <v>16177.24</v>
          </cell>
          <cell r="O1055">
            <v>11736.46</v>
          </cell>
          <cell r="P1055">
            <v>113895.14</v>
          </cell>
          <cell r="Q1055">
            <v>12987.14</v>
          </cell>
          <cell r="R1055">
            <v>21217.49</v>
          </cell>
          <cell r="S1055">
            <v>13201.65</v>
          </cell>
          <cell r="T1055">
            <v>14155.29</v>
          </cell>
          <cell r="U1055">
            <v>30538.1</v>
          </cell>
          <cell r="V1055">
            <v>65949.23</v>
          </cell>
        </row>
        <row r="1056">
          <cell r="B1056" t="str">
            <v>CyF_CCE1053</v>
          </cell>
          <cell r="C1056" t="str">
            <v>Rejilla Sanitaria 3 Pvc 11588</v>
          </cell>
          <cell r="D1056" t="str">
            <v>UN</v>
          </cell>
          <cell r="E1056">
            <v>6797.88</v>
          </cell>
          <cell r="F1056">
            <v>3751.93</v>
          </cell>
          <cell r="G1056">
            <v>9490.17</v>
          </cell>
          <cell r="H1056">
            <v>4190.0200000000004</v>
          </cell>
          <cell r="I1056">
            <v>9761.57</v>
          </cell>
          <cell r="J1056">
            <v>4182.04</v>
          </cell>
          <cell r="K1056">
            <v>5341.3</v>
          </cell>
          <cell r="L1056">
            <v>27264.66</v>
          </cell>
          <cell r="M1056">
            <v>14609.15</v>
          </cell>
          <cell r="N1056">
            <v>8089.48</v>
          </cell>
          <cell r="O1056">
            <v>4464.8</v>
          </cell>
          <cell r="P1056">
            <v>11293.3</v>
          </cell>
          <cell r="Q1056">
            <v>4986.12</v>
          </cell>
          <cell r="R1056">
            <v>11616.27</v>
          </cell>
          <cell r="S1056">
            <v>4976.63</v>
          </cell>
          <cell r="T1056">
            <v>6356.15</v>
          </cell>
          <cell r="U1056">
            <v>32444.95</v>
          </cell>
          <cell r="V1056">
            <v>17384.89</v>
          </cell>
        </row>
        <row r="1057">
          <cell r="B1057" t="str">
            <v>CyF_CCE1054</v>
          </cell>
          <cell r="C1057" t="str">
            <v>Rejilla Sifon 3X2 Combi</v>
          </cell>
          <cell r="D1057" t="str">
            <v>UN</v>
          </cell>
          <cell r="E1057">
            <v>4249.9399999999996</v>
          </cell>
          <cell r="F1057">
            <v>14525.65</v>
          </cell>
          <cell r="G1057">
            <v>4810.05</v>
          </cell>
          <cell r="H1057">
            <v>16565.23</v>
          </cell>
          <cell r="I1057">
            <v>29683.15</v>
          </cell>
          <cell r="J1057">
            <v>15847.37</v>
          </cell>
          <cell r="K1057">
            <v>4747.9799999999996</v>
          </cell>
          <cell r="L1057">
            <v>42826.59</v>
          </cell>
          <cell r="M1057">
            <v>15720.72</v>
          </cell>
          <cell r="N1057">
            <v>5057.43</v>
          </cell>
          <cell r="O1057">
            <v>17285.52</v>
          </cell>
          <cell r="P1057">
            <v>5723.96</v>
          </cell>
          <cell r="Q1057">
            <v>19712.62</v>
          </cell>
          <cell r="R1057">
            <v>35322.949999999997</v>
          </cell>
          <cell r="S1057">
            <v>18858.37</v>
          </cell>
          <cell r="T1057">
            <v>5650.1</v>
          </cell>
          <cell r="U1057">
            <v>50963.64</v>
          </cell>
          <cell r="V1057">
            <v>18707.66</v>
          </cell>
        </row>
        <row r="1058">
          <cell r="B1058" t="str">
            <v>CyF_CCE1055</v>
          </cell>
          <cell r="C1058" t="str">
            <v>Rejillas De Diámetro 1 1/2", Para Sifones De Piso</v>
          </cell>
          <cell r="D1058" t="str">
            <v>UN</v>
          </cell>
          <cell r="E1058">
            <v>4249.9399999999996</v>
          </cell>
          <cell r="F1058">
            <v>10986.08</v>
          </cell>
          <cell r="G1058">
            <v>4814.3900000000003</v>
          </cell>
          <cell r="H1058">
            <v>12667.52</v>
          </cell>
          <cell r="I1058">
            <v>99408.69</v>
          </cell>
          <cell r="J1058">
            <v>11846.86</v>
          </cell>
          <cell r="K1058">
            <v>5039.59</v>
          </cell>
          <cell r="L1058">
            <v>15504.18</v>
          </cell>
          <cell r="M1058">
            <v>7780.96</v>
          </cell>
          <cell r="N1058">
            <v>5057.43</v>
          </cell>
          <cell r="O1058">
            <v>13073.44</v>
          </cell>
          <cell r="P1058">
            <v>5729.12</v>
          </cell>
          <cell r="Q1058">
            <v>15074.35</v>
          </cell>
          <cell r="R1058">
            <v>118296.34</v>
          </cell>
          <cell r="S1058">
            <v>14097.76</v>
          </cell>
          <cell r="T1058">
            <v>5997.11</v>
          </cell>
          <cell r="U1058">
            <v>18449.97</v>
          </cell>
          <cell r="V1058">
            <v>9259.34</v>
          </cell>
        </row>
        <row r="1059">
          <cell r="B1059" t="str">
            <v>CyF_CCE1056</v>
          </cell>
          <cell r="C1059" t="str">
            <v>Rejillas En Plastico De Diámetro 1 1/2", Para Sifones De Piso</v>
          </cell>
          <cell r="D1059" t="str">
            <v>UN</v>
          </cell>
          <cell r="E1059">
            <v>4249.9399999999996</v>
          </cell>
          <cell r="F1059">
            <v>7913.55</v>
          </cell>
          <cell r="G1059">
            <v>4814.3900000000003</v>
          </cell>
          <cell r="H1059">
            <v>8769.82</v>
          </cell>
          <cell r="I1059">
            <v>70920.83</v>
          </cell>
          <cell r="J1059">
            <v>8888.52</v>
          </cell>
          <cell r="K1059">
            <v>5039.59</v>
          </cell>
          <cell r="L1059">
            <v>15504.18</v>
          </cell>
          <cell r="M1059">
            <v>7780.96</v>
          </cell>
          <cell r="N1059">
            <v>5057.43</v>
          </cell>
          <cell r="O1059">
            <v>9417.1200000000008</v>
          </cell>
          <cell r="P1059">
            <v>5729.12</v>
          </cell>
          <cell r="Q1059">
            <v>10436.09</v>
          </cell>
          <cell r="R1059">
            <v>84395.79</v>
          </cell>
          <cell r="S1059">
            <v>10577.34</v>
          </cell>
          <cell r="T1059">
            <v>5997.11</v>
          </cell>
          <cell r="U1059">
            <v>18449.97</v>
          </cell>
          <cell r="V1059">
            <v>9259.34</v>
          </cell>
        </row>
        <row r="1060">
          <cell r="B1060" t="str">
            <v>CyF_CCE1057</v>
          </cell>
          <cell r="C1060" t="str">
            <v>Rejillas Metalicas De Diametro 3" Para Sifones De Piso Con Soco</v>
          </cell>
          <cell r="D1060" t="str">
            <v>UN</v>
          </cell>
          <cell r="E1060">
            <v>7649.6</v>
          </cell>
          <cell r="F1060">
            <v>18116.43</v>
          </cell>
          <cell r="G1060">
            <v>18824.45</v>
          </cell>
          <cell r="H1060">
            <v>20462.93</v>
          </cell>
          <cell r="I1060">
            <v>76698.080000000002</v>
          </cell>
          <cell r="J1060">
            <v>19962.169999999998</v>
          </cell>
          <cell r="K1060">
            <v>5668.99</v>
          </cell>
          <cell r="L1060">
            <v>15600.42</v>
          </cell>
          <cell r="M1060">
            <v>9368.92</v>
          </cell>
          <cell r="N1060">
            <v>9103.02</v>
          </cell>
          <cell r="O1060">
            <v>21558.55</v>
          </cell>
          <cell r="P1060">
            <v>22401.1</v>
          </cell>
          <cell r="Q1060">
            <v>24350.89</v>
          </cell>
          <cell r="R1060">
            <v>91270.720000000001</v>
          </cell>
          <cell r="S1060">
            <v>23754.98</v>
          </cell>
          <cell r="T1060">
            <v>6746.1</v>
          </cell>
          <cell r="U1060">
            <v>18564.5</v>
          </cell>
          <cell r="V1060">
            <v>11149.01</v>
          </cell>
        </row>
        <row r="1061">
          <cell r="B1061" t="str">
            <v>CyF_CCE1058</v>
          </cell>
          <cell r="C1061" t="str">
            <v>Rejillas Metalicas De Diametro 4" Para Sifones De Piso Con Soco</v>
          </cell>
          <cell r="D1061" t="str">
            <v>UN</v>
          </cell>
          <cell r="E1061">
            <v>10197.540000000001</v>
          </cell>
          <cell r="F1061">
            <v>43272.82</v>
          </cell>
          <cell r="G1061">
            <v>34203.050000000003</v>
          </cell>
          <cell r="H1061">
            <v>48721.25</v>
          </cell>
          <cell r="I1061">
            <v>79367.58</v>
          </cell>
          <cell r="J1061">
            <v>47837.94</v>
          </cell>
          <cell r="K1061">
            <v>7194.86</v>
          </cell>
          <cell r="L1061">
            <v>20802.169999999998</v>
          </cell>
          <cell r="M1061">
            <v>15720.72</v>
          </cell>
          <cell r="N1061">
            <v>12135.07</v>
          </cell>
          <cell r="O1061">
            <v>51494.66</v>
          </cell>
          <cell r="P1061">
            <v>40701.629999999997</v>
          </cell>
          <cell r="Q1061">
            <v>57978.29</v>
          </cell>
          <cell r="R1061">
            <v>94447.42</v>
          </cell>
          <cell r="S1061">
            <v>56927.15</v>
          </cell>
          <cell r="T1061">
            <v>8561.8799999999992</v>
          </cell>
          <cell r="U1061">
            <v>24754.58</v>
          </cell>
          <cell r="V1061">
            <v>18707.66</v>
          </cell>
        </row>
        <row r="1062">
          <cell r="B1062" t="str">
            <v>CyF_CCE1059</v>
          </cell>
          <cell r="C1062" t="str">
            <v>Remate Lateral Para Cubierta (Teja) Detalle</v>
          </cell>
          <cell r="D1062" t="str">
            <v>UN</v>
          </cell>
          <cell r="E1062">
            <v>81555.78</v>
          </cell>
          <cell r="F1062">
            <v>215234.21</v>
          </cell>
          <cell r="G1062">
            <v>123860.26</v>
          </cell>
          <cell r="H1062">
            <v>243606.28</v>
          </cell>
          <cell r="I1062">
            <v>46935.25</v>
          </cell>
          <cell r="J1062">
            <v>236668.37</v>
          </cell>
          <cell r="K1062">
            <v>32284.51</v>
          </cell>
          <cell r="L1062">
            <v>218141.3</v>
          </cell>
          <cell r="M1062">
            <v>67011.58</v>
          </cell>
          <cell r="N1062">
            <v>97051.38</v>
          </cell>
          <cell r="O1062">
            <v>256128.71</v>
          </cell>
          <cell r="P1062">
            <v>147393.71</v>
          </cell>
          <cell r="Q1062">
            <v>289891.46999999997</v>
          </cell>
          <cell r="R1062">
            <v>55852.95</v>
          </cell>
          <cell r="S1062">
            <v>281635.36</v>
          </cell>
          <cell r="T1062">
            <v>38418.57</v>
          </cell>
          <cell r="U1062">
            <v>259588.15</v>
          </cell>
          <cell r="V1062">
            <v>79743.78</v>
          </cell>
        </row>
        <row r="1063">
          <cell r="B1063" t="str">
            <v>CyF_CCE1060</v>
          </cell>
          <cell r="C1063" t="str">
            <v>Removedor Para Pvc 12 Onzas 300 Gr</v>
          </cell>
          <cell r="D1063" t="str">
            <v>UN</v>
          </cell>
          <cell r="E1063">
            <v>28206.36</v>
          </cell>
          <cell r="F1063">
            <v>44635.89</v>
          </cell>
          <cell r="G1063">
            <v>43511.33</v>
          </cell>
          <cell r="H1063">
            <v>38782.11</v>
          </cell>
          <cell r="I1063">
            <v>73510.63</v>
          </cell>
          <cell r="J1063">
            <v>36576.81</v>
          </cell>
          <cell r="K1063">
            <v>40260.36</v>
          </cell>
          <cell r="L1063">
            <v>166277.82999999999</v>
          </cell>
          <cell r="M1063">
            <v>58595.44</v>
          </cell>
          <cell r="N1063">
            <v>33565.57</v>
          </cell>
          <cell r="O1063">
            <v>53116.71</v>
          </cell>
          <cell r="P1063">
            <v>51778.48</v>
          </cell>
          <cell r="Q1063">
            <v>46150.71</v>
          </cell>
          <cell r="R1063">
            <v>87477.65</v>
          </cell>
          <cell r="S1063">
            <v>43526.400000000001</v>
          </cell>
          <cell r="T1063">
            <v>47909.83</v>
          </cell>
          <cell r="U1063">
            <v>197870.62</v>
          </cell>
          <cell r="V1063">
            <v>69728.570000000007</v>
          </cell>
        </row>
        <row r="1064">
          <cell r="B1064" t="str">
            <v>CyF_CCE1061</v>
          </cell>
          <cell r="C1064" t="str">
            <v>Removedor Pvc X 1/4 Galón</v>
          </cell>
          <cell r="D1064" t="str">
            <v>UN</v>
          </cell>
          <cell r="E1064">
            <v>51992.43</v>
          </cell>
          <cell r="F1064">
            <v>61523.59</v>
          </cell>
          <cell r="G1064">
            <v>80060.22</v>
          </cell>
          <cell r="H1064">
            <v>69963.72</v>
          </cell>
          <cell r="I1064">
            <v>103393</v>
          </cell>
          <cell r="J1064">
            <v>67320.31</v>
          </cell>
          <cell r="K1064">
            <v>74085.19</v>
          </cell>
          <cell r="L1064">
            <v>309568.84999999998</v>
          </cell>
          <cell r="M1064">
            <v>82414.710000000006</v>
          </cell>
          <cell r="N1064">
            <v>61870.99</v>
          </cell>
          <cell r="O1064">
            <v>73213.070000000007</v>
          </cell>
          <cell r="P1064">
            <v>95271.66</v>
          </cell>
          <cell r="Q1064">
            <v>83256.83</v>
          </cell>
          <cell r="R1064">
            <v>123037.67</v>
          </cell>
          <cell r="S1064">
            <v>80111.17</v>
          </cell>
          <cell r="T1064">
            <v>88161.38</v>
          </cell>
          <cell r="U1064">
            <v>368386.93</v>
          </cell>
          <cell r="V1064">
            <v>98073.5</v>
          </cell>
        </row>
        <row r="1065">
          <cell r="B1065" t="str">
            <v>CyF_CCE1062</v>
          </cell>
          <cell r="C1065" t="str">
            <v>Restrictores De Movimiento De 4" En Hierro Ductil Astm A 536 Para Pvc C-900</v>
          </cell>
          <cell r="D1065" t="str">
            <v>UN</v>
          </cell>
          <cell r="E1065">
            <v>1359222</v>
          </cell>
          <cell r="F1065">
            <v>446358.89</v>
          </cell>
          <cell r="G1065">
            <v>718249.48</v>
          </cell>
          <cell r="H1065">
            <v>486238.14</v>
          </cell>
          <cell r="I1065">
            <v>131084</v>
          </cell>
          <cell r="J1065">
            <v>486119.65</v>
          </cell>
          <cell r="K1065">
            <v>341990.02</v>
          </cell>
          <cell r="L1065">
            <v>989764.34</v>
          </cell>
          <cell r="M1065">
            <v>562611.42000000004</v>
          </cell>
          <cell r="N1065">
            <v>1617474.18</v>
          </cell>
          <cell r="O1065">
            <v>531167.07999999996</v>
          </cell>
          <cell r="P1065">
            <v>854716.88</v>
          </cell>
          <cell r="Q1065">
            <v>578623.39</v>
          </cell>
          <cell r="R1065">
            <v>155989.96</v>
          </cell>
          <cell r="S1065">
            <v>578482.38</v>
          </cell>
          <cell r="T1065">
            <v>406968.12</v>
          </cell>
          <cell r="U1065">
            <v>1177819.56</v>
          </cell>
          <cell r="V1065">
            <v>669507.59</v>
          </cell>
        </row>
        <row r="1066">
          <cell r="B1066" t="str">
            <v>CyF_CCE1063</v>
          </cell>
          <cell r="C1066" t="str">
            <v>Restrictores De Movimiento De 6" En Hierro Ductil Astm A 536 Para Pvc C-901</v>
          </cell>
          <cell r="D1066" t="str">
            <v>UN</v>
          </cell>
          <cell r="E1066">
            <v>2548538.91</v>
          </cell>
          <cell r="F1066">
            <v>618785.22</v>
          </cell>
          <cell r="G1066">
            <v>929734.39</v>
          </cell>
          <cell r="H1066">
            <v>699637.24</v>
          </cell>
          <cell r="I1066">
            <v>126541.88</v>
          </cell>
          <cell r="J1066">
            <v>681123.16</v>
          </cell>
          <cell r="K1066">
            <v>579798.82999999996</v>
          </cell>
          <cell r="L1066">
            <v>1256923.8600000001</v>
          </cell>
          <cell r="M1066">
            <v>759358.67</v>
          </cell>
          <cell r="N1066">
            <v>3032761.3</v>
          </cell>
          <cell r="O1066">
            <v>736354.41</v>
          </cell>
          <cell r="P1066">
            <v>1106383.92</v>
          </cell>
          <cell r="Q1066">
            <v>832568.31999999995</v>
          </cell>
          <cell r="R1066">
            <v>150584.84</v>
          </cell>
          <cell r="S1066">
            <v>810536.56</v>
          </cell>
          <cell r="T1066">
            <v>689960.61</v>
          </cell>
          <cell r="U1066">
            <v>1495739.39</v>
          </cell>
          <cell r="V1066">
            <v>903636.82</v>
          </cell>
        </row>
        <row r="1067">
          <cell r="B1067" t="str">
            <v>CyF_CCE1064</v>
          </cell>
          <cell r="C1067" t="str">
            <v>Rodillo De Esponja Poliester De 230 Mm X 60 Mm De Alto, Todo Tipo De Pintura Resistente A Solventes</v>
          </cell>
          <cell r="D1067" t="str">
            <v>UN</v>
          </cell>
          <cell r="E1067">
            <v>14444.59</v>
          </cell>
          <cell r="F1067">
            <v>22433.439999999999</v>
          </cell>
          <cell r="G1067">
            <v>14075.02</v>
          </cell>
          <cell r="H1067">
            <v>20462.93</v>
          </cell>
          <cell r="I1067">
            <v>25698.83</v>
          </cell>
          <cell r="J1067">
            <v>20689.48</v>
          </cell>
          <cell r="K1067">
            <v>12860.97</v>
          </cell>
          <cell r="L1067">
            <v>13437.12</v>
          </cell>
          <cell r="M1067">
            <v>22072.52</v>
          </cell>
          <cell r="N1067">
            <v>17189.060000000001</v>
          </cell>
          <cell r="O1067">
            <v>26695.79</v>
          </cell>
          <cell r="P1067">
            <v>16749.27</v>
          </cell>
          <cell r="Q1067">
            <v>24350.89</v>
          </cell>
          <cell r="R1067">
            <v>30581.61</v>
          </cell>
          <cell r="S1067">
            <v>24620.48</v>
          </cell>
          <cell r="T1067">
            <v>15304.55</v>
          </cell>
          <cell r="U1067">
            <v>15990.17</v>
          </cell>
          <cell r="V1067">
            <v>26266.3</v>
          </cell>
        </row>
        <row r="1068">
          <cell r="B1068" t="str">
            <v>CyF_CCE1065</v>
          </cell>
          <cell r="C1068" t="str">
            <v>Rodillo De Esponja Poliester De 90Mm X 37 Mm De Alto, Todo Tipo De Pintura Resistente A Solventes.</v>
          </cell>
          <cell r="D1068" t="str">
            <v>UN</v>
          </cell>
          <cell r="E1068">
            <v>14444.59</v>
          </cell>
          <cell r="F1068">
            <v>15492.56</v>
          </cell>
          <cell r="G1068">
            <v>11260.03</v>
          </cell>
          <cell r="H1068">
            <v>17344.77</v>
          </cell>
          <cell r="I1068">
            <v>39544.339999999997</v>
          </cell>
          <cell r="J1068">
            <v>17225.400000000001</v>
          </cell>
          <cell r="K1068">
            <v>7743.43</v>
          </cell>
          <cell r="L1068">
            <v>25575</v>
          </cell>
          <cell r="M1068">
            <v>12703.62</v>
          </cell>
          <cell r="N1068">
            <v>17189.060000000001</v>
          </cell>
          <cell r="O1068">
            <v>18436.150000000001</v>
          </cell>
          <cell r="P1068">
            <v>13399.44</v>
          </cell>
          <cell r="Q1068">
            <v>20640.28</v>
          </cell>
          <cell r="R1068">
            <v>47057.760000000002</v>
          </cell>
          <cell r="S1068">
            <v>20498.23</v>
          </cell>
          <cell r="T1068">
            <v>9214.68</v>
          </cell>
          <cell r="U1068">
            <v>30434.25</v>
          </cell>
          <cell r="V1068">
            <v>15117.31</v>
          </cell>
        </row>
        <row r="1069">
          <cell r="B1069" t="str">
            <v>CyF_CCE1066</v>
          </cell>
          <cell r="C1069" t="str">
            <v>Rodillo De Esponja Poliéster, De 9", X 37 Mm De Alto, Todo Tipo De Pintura Resistente A Solventes</v>
          </cell>
          <cell r="D1069" t="str">
            <v>UN</v>
          </cell>
          <cell r="E1069">
            <v>5949.05</v>
          </cell>
          <cell r="F1069">
            <v>22433.439999999999</v>
          </cell>
          <cell r="G1069">
            <v>14075.02</v>
          </cell>
          <cell r="H1069">
            <v>21242.48</v>
          </cell>
          <cell r="I1069">
            <v>25698.83</v>
          </cell>
          <cell r="J1069">
            <v>20689.48</v>
          </cell>
          <cell r="K1069">
            <v>12860.97</v>
          </cell>
          <cell r="L1069">
            <v>25575</v>
          </cell>
          <cell r="M1069">
            <v>22072.52</v>
          </cell>
          <cell r="N1069">
            <v>7079.37</v>
          </cell>
          <cell r="O1069">
            <v>26695.79</v>
          </cell>
          <cell r="P1069">
            <v>16749.27</v>
          </cell>
          <cell r="Q1069">
            <v>25278.55</v>
          </cell>
          <cell r="R1069">
            <v>30581.61</v>
          </cell>
          <cell r="S1069">
            <v>24620.48</v>
          </cell>
          <cell r="T1069">
            <v>15304.55</v>
          </cell>
          <cell r="U1069">
            <v>30434.25</v>
          </cell>
          <cell r="V1069">
            <v>26266.3</v>
          </cell>
        </row>
        <row r="1070">
          <cell r="B1070" t="str">
            <v>CyF_CCE1067</v>
          </cell>
          <cell r="C1070" t="str">
            <v>Rodillo Profesional Felpa Acrílica De 3”, Para Pintura En Cualquier Superficie, A Base De Agua</v>
          </cell>
          <cell r="D1070" t="str">
            <v>UN</v>
          </cell>
          <cell r="E1070">
            <v>5098.7700000000004</v>
          </cell>
          <cell r="F1070">
            <v>15020.93</v>
          </cell>
          <cell r="G1070">
            <v>9852.52</v>
          </cell>
          <cell r="H1070">
            <v>17344.77</v>
          </cell>
          <cell r="I1070">
            <v>17730.2</v>
          </cell>
          <cell r="J1070">
            <v>16173.02</v>
          </cell>
          <cell r="K1070">
            <v>6955.22</v>
          </cell>
          <cell r="L1070">
            <v>13437.12</v>
          </cell>
          <cell r="M1070">
            <v>14132.78</v>
          </cell>
          <cell r="N1070">
            <v>6067.54</v>
          </cell>
          <cell r="O1070">
            <v>17874.91</v>
          </cell>
          <cell r="P1070">
            <v>11724.5</v>
          </cell>
          <cell r="Q1070">
            <v>20640.28</v>
          </cell>
          <cell r="R1070">
            <v>21098.94</v>
          </cell>
          <cell r="S1070">
            <v>19245.89</v>
          </cell>
          <cell r="T1070">
            <v>8276.7099999999991</v>
          </cell>
          <cell r="U1070">
            <v>15990.17</v>
          </cell>
          <cell r="V1070">
            <v>16818.009999999998</v>
          </cell>
        </row>
        <row r="1071">
          <cell r="B1071" t="str">
            <v>CyF_CCE1068</v>
          </cell>
          <cell r="C1071" t="str">
            <v>Rosca Para Tuberia En Acero Inoxidable 2" Para Adaptador Hembra Para Tuberia Cvpc Corzan</v>
          </cell>
          <cell r="D1071" t="str">
            <v>UN</v>
          </cell>
          <cell r="E1071">
            <v>169905.1</v>
          </cell>
          <cell r="F1071">
            <v>54253.1</v>
          </cell>
          <cell r="G1071">
            <v>351256.44</v>
          </cell>
          <cell r="H1071">
            <v>22411.78</v>
          </cell>
          <cell r="I1071">
            <v>53471.51</v>
          </cell>
          <cell r="J1071">
            <v>21924.57</v>
          </cell>
          <cell r="K1071">
            <v>199478.54</v>
          </cell>
          <cell r="L1071">
            <v>78242.720000000001</v>
          </cell>
          <cell r="M1071">
            <v>235795</v>
          </cell>
          <cell r="N1071">
            <v>202187.07</v>
          </cell>
          <cell r="O1071">
            <v>64561.19</v>
          </cell>
          <cell r="P1071">
            <v>417995.16</v>
          </cell>
          <cell r="Q1071">
            <v>26670.02</v>
          </cell>
          <cell r="R1071">
            <v>63631.1</v>
          </cell>
          <cell r="S1071">
            <v>26090.240000000002</v>
          </cell>
          <cell r="T1071">
            <v>237379.46</v>
          </cell>
          <cell r="U1071">
            <v>93108.84</v>
          </cell>
          <cell r="V1071">
            <v>280596.05</v>
          </cell>
        </row>
        <row r="1072">
          <cell r="B1072" t="str">
            <v>CyF_CCE1069</v>
          </cell>
          <cell r="C1072" t="str">
            <v>Roseta Bombillo Estándar</v>
          </cell>
          <cell r="D1072" t="str">
            <v>UN</v>
          </cell>
          <cell r="E1072">
            <v>4249.9399999999996</v>
          </cell>
          <cell r="F1072">
            <v>5136.53</v>
          </cell>
          <cell r="G1072">
            <v>6756.01</v>
          </cell>
          <cell r="H1072">
            <v>5729.62</v>
          </cell>
          <cell r="I1072">
            <v>5578.05</v>
          </cell>
          <cell r="J1072">
            <v>5732.05</v>
          </cell>
          <cell r="K1072">
            <v>7362.33</v>
          </cell>
          <cell r="L1072">
            <v>4767.76</v>
          </cell>
          <cell r="M1072">
            <v>6193.01</v>
          </cell>
          <cell r="N1072">
            <v>5057.43</v>
          </cell>
          <cell r="O1072">
            <v>6112.47</v>
          </cell>
          <cell r="P1072">
            <v>8039.65</v>
          </cell>
          <cell r="Q1072">
            <v>6818.25</v>
          </cell>
          <cell r="R1072">
            <v>6637.88</v>
          </cell>
          <cell r="S1072">
            <v>6821.14</v>
          </cell>
          <cell r="T1072">
            <v>8761.17</v>
          </cell>
          <cell r="U1072">
            <v>5673.63</v>
          </cell>
          <cell r="V1072">
            <v>7369.68</v>
          </cell>
        </row>
        <row r="1073">
          <cell r="B1073" t="str">
            <v>CyF_CCE1070</v>
          </cell>
          <cell r="C1073" t="str">
            <v>Segueta Con Marco Ajustable De 10" - 12" Incluye Hojas De Segueta De 8" - 10" - 12"</v>
          </cell>
          <cell r="D1073" t="str">
            <v>UN</v>
          </cell>
          <cell r="E1073">
            <v>33983.620000000003</v>
          </cell>
          <cell r="F1073">
            <v>65246.61</v>
          </cell>
          <cell r="G1073">
            <v>55861.27</v>
          </cell>
          <cell r="H1073">
            <v>73861.42</v>
          </cell>
          <cell r="I1073">
            <v>59565.52</v>
          </cell>
          <cell r="J1073">
            <v>71730.16</v>
          </cell>
          <cell r="K1073">
            <v>37081.57</v>
          </cell>
          <cell r="L1073">
            <v>12570.97</v>
          </cell>
          <cell r="M1073">
            <v>63200.5</v>
          </cell>
          <cell r="N1073">
            <v>40440.51</v>
          </cell>
          <cell r="O1073">
            <v>77643.47</v>
          </cell>
          <cell r="P1073">
            <v>66474.91</v>
          </cell>
          <cell r="Q1073">
            <v>87895.09</v>
          </cell>
          <cell r="R1073">
            <v>70882.97</v>
          </cell>
          <cell r="S1073">
            <v>85358.89</v>
          </cell>
          <cell r="T1073">
            <v>44127.07</v>
          </cell>
          <cell r="U1073">
            <v>14959.45</v>
          </cell>
          <cell r="V1073">
            <v>75208.600000000006</v>
          </cell>
        </row>
        <row r="1074">
          <cell r="B1074" t="str">
            <v>CyF_CCE1071</v>
          </cell>
          <cell r="C1074" t="str">
            <v>Segueta. Medidas 12 Pulgadas - Características Marco De Segueta Cromado Para Corte De Metal.</v>
          </cell>
          <cell r="D1074" t="str">
            <v>UN</v>
          </cell>
          <cell r="E1074">
            <v>33983.620000000003</v>
          </cell>
          <cell r="F1074">
            <v>51264.94</v>
          </cell>
          <cell r="G1074">
            <v>55861.27</v>
          </cell>
          <cell r="H1074">
            <v>56516.66</v>
          </cell>
          <cell r="I1074">
            <v>59565.52</v>
          </cell>
          <cell r="J1074">
            <v>57876.17</v>
          </cell>
          <cell r="K1074">
            <v>37081.57</v>
          </cell>
          <cell r="L1074">
            <v>12570.97</v>
          </cell>
          <cell r="M1074">
            <v>47479.77</v>
          </cell>
          <cell r="N1074">
            <v>40440.51</v>
          </cell>
          <cell r="O1074">
            <v>61005.279999999999</v>
          </cell>
          <cell r="P1074">
            <v>66474.91</v>
          </cell>
          <cell r="Q1074">
            <v>67254.83</v>
          </cell>
          <cell r="R1074">
            <v>70882.97</v>
          </cell>
          <cell r="S1074">
            <v>68872.639999999999</v>
          </cell>
          <cell r="T1074">
            <v>44127.07</v>
          </cell>
          <cell r="U1074">
            <v>14959.45</v>
          </cell>
          <cell r="V1074">
            <v>56500.93</v>
          </cell>
        </row>
        <row r="1075">
          <cell r="B1075" t="str">
            <v>CyF_CCE1072</v>
          </cell>
          <cell r="C1075" t="str">
            <v>Sellador Lijable</v>
          </cell>
          <cell r="D1075" t="str">
            <v>GAL</v>
          </cell>
          <cell r="E1075">
            <v>76458.44</v>
          </cell>
          <cell r="F1075">
            <v>91307.24</v>
          </cell>
          <cell r="G1075">
            <v>129490.27</v>
          </cell>
          <cell r="H1075">
            <v>76005.16</v>
          </cell>
          <cell r="I1075">
            <v>149391.93</v>
          </cell>
          <cell r="J1075">
            <v>72773.179999999993</v>
          </cell>
          <cell r="K1075">
            <v>83991.12</v>
          </cell>
          <cell r="L1075">
            <v>175572.09</v>
          </cell>
          <cell r="M1075">
            <v>119096.4</v>
          </cell>
          <cell r="N1075">
            <v>90985.54</v>
          </cell>
          <cell r="O1075">
            <v>108655.62</v>
          </cell>
          <cell r="P1075">
            <v>154093.42000000001</v>
          </cell>
          <cell r="Q1075">
            <v>90446.14</v>
          </cell>
          <cell r="R1075">
            <v>177776.4</v>
          </cell>
          <cell r="S1075">
            <v>86600.08</v>
          </cell>
          <cell r="T1075">
            <v>99949.43</v>
          </cell>
          <cell r="U1075">
            <v>208930.79</v>
          </cell>
          <cell r="V1075">
            <v>141724.72</v>
          </cell>
        </row>
        <row r="1076">
          <cell r="B1076" t="str">
            <v>CyF_CCE1073</v>
          </cell>
          <cell r="C1076" t="str">
            <v>Sellador Plus Para Pisos Vinilicos</v>
          </cell>
          <cell r="D1076" t="str">
            <v>L</v>
          </cell>
          <cell r="E1076">
            <v>93448.09</v>
          </cell>
          <cell r="F1076">
            <v>50780.74</v>
          </cell>
          <cell r="G1076">
            <v>57304.86</v>
          </cell>
          <cell r="H1076">
            <v>56516.66</v>
          </cell>
          <cell r="I1076">
            <v>37366.14</v>
          </cell>
          <cell r="J1076">
            <v>56795.72</v>
          </cell>
          <cell r="K1076">
            <v>145934.23000000001</v>
          </cell>
          <cell r="L1076">
            <v>165166.51999999999</v>
          </cell>
          <cell r="M1076">
            <v>95118.33</v>
          </cell>
          <cell r="N1076">
            <v>111203.23</v>
          </cell>
          <cell r="O1076">
            <v>60429.08</v>
          </cell>
          <cell r="P1076">
            <v>68192.78</v>
          </cell>
          <cell r="Q1076">
            <v>67254.83</v>
          </cell>
          <cell r="R1076">
            <v>44465.71</v>
          </cell>
          <cell r="S1076">
            <v>67586.91</v>
          </cell>
          <cell r="T1076">
            <v>173661.73</v>
          </cell>
          <cell r="U1076">
            <v>196548.16</v>
          </cell>
          <cell r="V1076">
            <v>113190.81</v>
          </cell>
        </row>
        <row r="1077">
          <cell r="B1077" t="str">
            <v>CyF_CCE1074</v>
          </cell>
          <cell r="C1077" t="str">
            <v>Sellante Acero (Hibrido, Tipo Silicona)</v>
          </cell>
          <cell r="D1077" t="str">
            <v>UN</v>
          </cell>
          <cell r="E1077">
            <v>32283.07</v>
          </cell>
          <cell r="F1077">
            <v>119181.97</v>
          </cell>
          <cell r="G1077">
            <v>31935.15</v>
          </cell>
          <cell r="H1077">
            <v>134470.67000000001</v>
          </cell>
          <cell r="I1077">
            <v>79387.5</v>
          </cell>
          <cell r="J1077">
            <v>131472.56</v>
          </cell>
          <cell r="K1077">
            <v>48302.61</v>
          </cell>
          <cell r="L1077">
            <v>124851.26</v>
          </cell>
          <cell r="M1077">
            <v>33594.720000000001</v>
          </cell>
          <cell r="N1077">
            <v>38416.85</v>
          </cell>
          <cell r="O1077">
            <v>141826.54</v>
          </cell>
          <cell r="P1077">
            <v>38002.83</v>
          </cell>
          <cell r="Q1077">
            <v>160020.1</v>
          </cell>
          <cell r="R1077">
            <v>94471.13</v>
          </cell>
          <cell r="S1077">
            <v>156452.35</v>
          </cell>
          <cell r="T1077">
            <v>57480.11</v>
          </cell>
          <cell r="U1077">
            <v>148573</v>
          </cell>
          <cell r="V1077">
            <v>39977.72</v>
          </cell>
        </row>
        <row r="1078">
          <cell r="B1078" t="str">
            <v>CyF_CCE1075</v>
          </cell>
          <cell r="C1078" t="str">
            <v>Sellos Cortafuego Para Tuberia De 3/4"</v>
          </cell>
          <cell r="D1078" t="str">
            <v>UN</v>
          </cell>
          <cell r="E1078">
            <v>52672.37</v>
          </cell>
          <cell r="F1078">
            <v>74561.570000000007</v>
          </cell>
          <cell r="G1078">
            <v>54703.5</v>
          </cell>
          <cell r="H1078">
            <v>56516.66</v>
          </cell>
          <cell r="I1078">
            <v>46068.66</v>
          </cell>
          <cell r="J1078">
            <v>54080.59</v>
          </cell>
          <cell r="K1078">
            <v>51003.57</v>
          </cell>
          <cell r="L1078">
            <v>74052.399999999994</v>
          </cell>
          <cell r="M1078">
            <v>36721.39</v>
          </cell>
          <cell r="N1078">
            <v>62680.12</v>
          </cell>
          <cell r="O1078">
            <v>88728.27</v>
          </cell>
          <cell r="P1078">
            <v>65097.17</v>
          </cell>
          <cell r="Q1078">
            <v>67254.83</v>
          </cell>
          <cell r="R1078">
            <v>54821.71</v>
          </cell>
          <cell r="S1078">
            <v>64355.9</v>
          </cell>
          <cell r="T1078">
            <v>60694.25</v>
          </cell>
          <cell r="U1078">
            <v>88122.36</v>
          </cell>
          <cell r="V1078">
            <v>43698.45</v>
          </cell>
        </row>
        <row r="1079">
          <cell r="B1079" t="str">
            <v>CyF_CCE1076</v>
          </cell>
          <cell r="C1079" t="str">
            <v>Semicodo Acero Negro 1 1/2", 200 Psi Roscar</v>
          </cell>
          <cell r="D1079" t="str">
            <v>UN</v>
          </cell>
          <cell r="E1079">
            <v>15294.86</v>
          </cell>
          <cell r="F1079">
            <v>12576.58</v>
          </cell>
          <cell r="G1079">
            <v>19283.509999999998</v>
          </cell>
          <cell r="H1079">
            <v>14031.72</v>
          </cell>
          <cell r="I1079">
            <v>13735.94</v>
          </cell>
          <cell r="J1079">
            <v>14031.72</v>
          </cell>
          <cell r="K1079">
            <v>24987.15</v>
          </cell>
          <cell r="L1079">
            <v>32996.410000000003</v>
          </cell>
          <cell r="M1079">
            <v>11433.26</v>
          </cell>
          <cell r="N1079">
            <v>18200.88</v>
          </cell>
          <cell r="O1079">
            <v>14966.13</v>
          </cell>
          <cell r="P1079">
            <v>22947.38</v>
          </cell>
          <cell r="Q1079">
            <v>16697.75</v>
          </cell>
          <cell r="R1079">
            <v>16345.77</v>
          </cell>
          <cell r="S1079">
            <v>16697.75</v>
          </cell>
          <cell r="T1079">
            <v>29734.71</v>
          </cell>
          <cell r="U1079">
            <v>39265.730000000003</v>
          </cell>
          <cell r="V1079">
            <v>13605.58</v>
          </cell>
        </row>
        <row r="1080">
          <cell r="B1080" t="str">
            <v>CyF_CCE1077</v>
          </cell>
          <cell r="C1080" t="str">
            <v>Semicodo Acero Negro 1 1/4", 200 Psi Roscar</v>
          </cell>
          <cell r="D1080" t="str">
            <v>UN</v>
          </cell>
          <cell r="E1080">
            <v>9347.26</v>
          </cell>
          <cell r="F1080">
            <v>10218.469999999999</v>
          </cell>
          <cell r="G1080">
            <v>14356.52</v>
          </cell>
          <cell r="H1080">
            <v>11498.21</v>
          </cell>
          <cell r="I1080">
            <v>8584.2000000000007</v>
          </cell>
          <cell r="J1080">
            <v>11303.34</v>
          </cell>
          <cell r="K1080">
            <v>20146.78</v>
          </cell>
          <cell r="L1080">
            <v>26603.35</v>
          </cell>
          <cell r="M1080">
            <v>8257.35</v>
          </cell>
          <cell r="N1080">
            <v>11123.24</v>
          </cell>
          <cell r="O1080">
            <v>12159.98</v>
          </cell>
          <cell r="P1080">
            <v>17084.259999999998</v>
          </cell>
          <cell r="Q1080">
            <v>13682.87</v>
          </cell>
          <cell r="R1080">
            <v>10215.200000000001</v>
          </cell>
          <cell r="S1080">
            <v>13450.97</v>
          </cell>
          <cell r="T1080">
            <v>23974.67</v>
          </cell>
          <cell r="U1080">
            <v>31657.99</v>
          </cell>
          <cell r="V1080">
            <v>9826.25</v>
          </cell>
        </row>
        <row r="1081">
          <cell r="B1081" t="str">
            <v>CyF_CCE1078</v>
          </cell>
          <cell r="C1081" t="str">
            <v>Semicodo Acero Negro 1", 200 Psi Roscar</v>
          </cell>
          <cell r="D1081" t="str">
            <v>UN</v>
          </cell>
          <cell r="E1081">
            <v>7649.6</v>
          </cell>
          <cell r="F1081">
            <v>21297.33</v>
          </cell>
          <cell r="G1081">
            <v>8980.6</v>
          </cell>
          <cell r="H1081">
            <v>7600.52</v>
          </cell>
          <cell r="I1081">
            <v>7938.75</v>
          </cell>
          <cell r="J1081">
            <v>6820.98</v>
          </cell>
          <cell r="K1081">
            <v>12338.39</v>
          </cell>
          <cell r="L1081">
            <v>16291.97</v>
          </cell>
          <cell r="M1081">
            <v>23819.29</v>
          </cell>
          <cell r="N1081">
            <v>9103.02</v>
          </cell>
          <cell r="O1081">
            <v>25343.82</v>
          </cell>
          <cell r="P1081">
            <v>10686.91</v>
          </cell>
          <cell r="Q1081">
            <v>9044.6200000000008</v>
          </cell>
          <cell r="R1081">
            <v>9447.11</v>
          </cell>
          <cell r="S1081">
            <v>8116.97</v>
          </cell>
          <cell r="T1081">
            <v>14682.68</v>
          </cell>
          <cell r="U1081">
            <v>19387.439999999999</v>
          </cell>
          <cell r="V1081">
            <v>28344.959999999999</v>
          </cell>
        </row>
        <row r="1082">
          <cell r="B1082" t="str">
            <v>CyF_CCE1079</v>
          </cell>
          <cell r="C1082" t="str">
            <v>Semicodo Acero Negro 2 1/2", 200 Psi Ranurado</v>
          </cell>
          <cell r="D1082" t="str">
            <v>UN</v>
          </cell>
          <cell r="E1082">
            <v>42477.71</v>
          </cell>
          <cell r="F1082">
            <v>50814.46</v>
          </cell>
          <cell r="G1082">
            <v>42225.09</v>
          </cell>
          <cell r="H1082">
            <v>25140.17</v>
          </cell>
          <cell r="I1082">
            <v>32545.89</v>
          </cell>
          <cell r="J1082">
            <v>23775.97</v>
          </cell>
          <cell r="K1082">
            <v>93702.16</v>
          </cell>
          <cell r="L1082">
            <v>123736.52</v>
          </cell>
          <cell r="M1082">
            <v>31441.45</v>
          </cell>
          <cell r="N1082">
            <v>50548.47</v>
          </cell>
          <cell r="O1082">
            <v>60469.21</v>
          </cell>
          <cell r="P1082">
            <v>50247.86</v>
          </cell>
          <cell r="Q1082">
            <v>29916.799999999999</v>
          </cell>
          <cell r="R1082">
            <v>38729.61</v>
          </cell>
          <cell r="S1082">
            <v>28293.4</v>
          </cell>
          <cell r="T1082">
            <v>111505.57</v>
          </cell>
          <cell r="U1082">
            <v>147246.46</v>
          </cell>
          <cell r="V1082">
            <v>37415.33</v>
          </cell>
        </row>
        <row r="1083">
          <cell r="B1083" t="str">
            <v>CyF_CCE1080</v>
          </cell>
          <cell r="C1083" t="str">
            <v>Semicodo Acero Negro 2", 200 Psi Ranurado</v>
          </cell>
          <cell r="D1083" t="str">
            <v>UN</v>
          </cell>
          <cell r="E1083">
            <v>30583.96</v>
          </cell>
          <cell r="F1083">
            <v>42903.58</v>
          </cell>
          <cell r="G1083">
            <v>25560.26</v>
          </cell>
          <cell r="H1083">
            <v>25140.17</v>
          </cell>
          <cell r="I1083">
            <v>15979.1</v>
          </cell>
          <cell r="J1083">
            <v>23775.97</v>
          </cell>
          <cell r="K1083">
            <v>44039.69</v>
          </cell>
          <cell r="L1083">
            <v>58222.16</v>
          </cell>
          <cell r="M1083">
            <v>15403.14</v>
          </cell>
          <cell r="N1083">
            <v>36394.910000000003</v>
          </cell>
          <cell r="O1083">
            <v>51055.26</v>
          </cell>
          <cell r="P1083">
            <v>30416.71</v>
          </cell>
          <cell r="Q1083">
            <v>29916.799999999999</v>
          </cell>
          <cell r="R1083">
            <v>19015.13</v>
          </cell>
          <cell r="S1083">
            <v>28293.4</v>
          </cell>
          <cell r="T1083">
            <v>52407.23</v>
          </cell>
          <cell r="U1083">
            <v>69284.37</v>
          </cell>
          <cell r="V1083">
            <v>18329.740000000002</v>
          </cell>
        </row>
        <row r="1084">
          <cell r="B1084" t="str">
            <v>CyF_CCE1081</v>
          </cell>
          <cell r="C1084" t="str">
            <v>Semicodo Acero Negro 3", 200 Psi Ranurada</v>
          </cell>
          <cell r="D1084" t="str">
            <v>UN</v>
          </cell>
          <cell r="E1084">
            <v>76458.44</v>
          </cell>
          <cell r="F1084">
            <v>113553</v>
          </cell>
          <cell r="G1084">
            <v>50276</v>
          </cell>
          <cell r="H1084">
            <v>32935.58</v>
          </cell>
          <cell r="I1084">
            <v>29852.49</v>
          </cell>
          <cell r="J1084">
            <v>32740.69</v>
          </cell>
          <cell r="K1084">
            <v>149587.97</v>
          </cell>
          <cell r="L1084">
            <v>197153.53</v>
          </cell>
          <cell r="M1084">
            <v>47638.559999999998</v>
          </cell>
          <cell r="N1084">
            <v>90985.54</v>
          </cell>
          <cell r="O1084">
            <v>135128.07</v>
          </cell>
          <cell r="P1084">
            <v>59828.44</v>
          </cell>
          <cell r="Q1084">
            <v>39193.339999999997</v>
          </cell>
          <cell r="R1084">
            <v>35524.46</v>
          </cell>
          <cell r="S1084">
            <v>38961.42</v>
          </cell>
          <cell r="T1084">
            <v>178009.68</v>
          </cell>
          <cell r="U1084">
            <v>234612.7</v>
          </cell>
          <cell r="V1084">
            <v>56689.89</v>
          </cell>
        </row>
        <row r="1085">
          <cell r="B1085" t="str">
            <v>CyF_CCE1082</v>
          </cell>
          <cell r="C1085" t="str">
            <v>Semicodo Acero Negro 4", 200 Psi Ranurada</v>
          </cell>
          <cell r="D1085" t="str">
            <v>UN</v>
          </cell>
          <cell r="E1085">
            <v>110437.75</v>
          </cell>
          <cell r="F1085">
            <v>60874.87</v>
          </cell>
          <cell r="G1085">
            <v>135120.28</v>
          </cell>
          <cell r="H1085">
            <v>68014.880000000005</v>
          </cell>
          <cell r="I1085">
            <v>56800.4</v>
          </cell>
          <cell r="J1085">
            <v>67819.990000000005</v>
          </cell>
          <cell r="K1085">
            <v>250498</v>
          </cell>
          <cell r="L1085">
            <v>330788.98</v>
          </cell>
          <cell r="M1085">
            <v>54784.35</v>
          </cell>
          <cell r="N1085">
            <v>131420.92000000001</v>
          </cell>
          <cell r="O1085">
            <v>72441.100000000006</v>
          </cell>
          <cell r="P1085">
            <v>160793.13</v>
          </cell>
          <cell r="Q1085">
            <v>80937.710000000006</v>
          </cell>
          <cell r="R1085">
            <v>67592.479999999996</v>
          </cell>
          <cell r="S1085">
            <v>80705.789999999994</v>
          </cell>
          <cell r="T1085">
            <v>298092.62</v>
          </cell>
          <cell r="U1085">
            <v>393638.89</v>
          </cell>
          <cell r="V1085">
            <v>65193.38</v>
          </cell>
        </row>
        <row r="1086">
          <cell r="B1086" t="str">
            <v>CyF_CCE1083</v>
          </cell>
          <cell r="C1086" t="str">
            <v>Semicodo Acero Negro 6", 200 Psi Ranurada</v>
          </cell>
          <cell r="D1086" t="str">
            <v>UN</v>
          </cell>
          <cell r="E1086">
            <v>186894.74</v>
          </cell>
          <cell r="F1086">
            <v>129562.46</v>
          </cell>
          <cell r="G1086">
            <v>171715.36</v>
          </cell>
          <cell r="H1086">
            <v>93349.93</v>
          </cell>
          <cell r="I1086">
            <v>79407.42</v>
          </cell>
          <cell r="J1086">
            <v>93155.04</v>
          </cell>
          <cell r="K1086">
            <v>640194.42000000004</v>
          </cell>
          <cell r="L1086">
            <v>1191995.18</v>
          </cell>
          <cell r="M1086">
            <v>87337.36</v>
          </cell>
          <cell r="N1086">
            <v>222404.74</v>
          </cell>
          <cell r="O1086">
            <v>154179.32999999999</v>
          </cell>
          <cell r="P1086">
            <v>204341.28</v>
          </cell>
          <cell r="Q1086">
            <v>111086.42</v>
          </cell>
          <cell r="R1086">
            <v>94494.83</v>
          </cell>
          <cell r="S1086">
            <v>110854.5</v>
          </cell>
          <cell r="T1086">
            <v>761831.36</v>
          </cell>
          <cell r="U1086">
            <v>1418474.26</v>
          </cell>
          <cell r="V1086">
            <v>103931.46</v>
          </cell>
        </row>
        <row r="1087">
          <cell r="B1087" t="str">
            <v>CyF_CCE1084</v>
          </cell>
          <cell r="C1087" t="str">
            <v>Semicodos Pvc De 2" Un Codo A Presión De 2" Con Ángulo De 45° Que Te Permite Crear</v>
          </cell>
          <cell r="D1087" t="str">
            <v>UN</v>
          </cell>
          <cell r="E1087">
            <v>13683.81</v>
          </cell>
          <cell r="F1087">
            <v>17106.77</v>
          </cell>
          <cell r="G1087">
            <v>21109.66</v>
          </cell>
          <cell r="H1087">
            <v>19293.62</v>
          </cell>
          <cell r="I1087">
            <v>21507.34</v>
          </cell>
          <cell r="J1087">
            <v>18878.509999999998</v>
          </cell>
          <cell r="K1087">
            <v>19536.150000000001</v>
          </cell>
          <cell r="L1087">
            <v>50698.98</v>
          </cell>
          <cell r="M1087">
            <v>18896.63</v>
          </cell>
          <cell r="N1087">
            <v>16283.73</v>
          </cell>
          <cell r="O1087">
            <v>20357.060000000001</v>
          </cell>
          <cell r="P1087">
            <v>25120.5</v>
          </cell>
          <cell r="Q1087">
            <v>22959.41</v>
          </cell>
          <cell r="R1087">
            <v>25593.73</v>
          </cell>
          <cell r="S1087">
            <v>22465.43</v>
          </cell>
          <cell r="T1087">
            <v>23248.02</v>
          </cell>
          <cell r="U1087">
            <v>60331.79</v>
          </cell>
          <cell r="V1087">
            <v>22486.99</v>
          </cell>
        </row>
        <row r="1088">
          <cell r="B1088" t="str">
            <v>CyF_CCE1085</v>
          </cell>
          <cell r="C1088" t="str">
            <v>Semicodos Pvc De 3" - Presentación Por Unidades.</v>
          </cell>
          <cell r="D1088" t="str">
            <v>UN</v>
          </cell>
          <cell r="E1088">
            <v>44176.82</v>
          </cell>
          <cell r="F1088">
            <v>56150.94</v>
          </cell>
          <cell r="G1088">
            <v>67960.009999999995</v>
          </cell>
          <cell r="H1088">
            <v>64117.17</v>
          </cell>
          <cell r="I1088">
            <v>69237.45</v>
          </cell>
          <cell r="J1088">
            <v>61178.31</v>
          </cell>
          <cell r="K1088">
            <v>62901.67</v>
          </cell>
          <cell r="L1088">
            <v>163233.22</v>
          </cell>
          <cell r="M1088">
            <v>10639.28</v>
          </cell>
          <cell r="N1088">
            <v>52570.42</v>
          </cell>
          <cell r="O1088">
            <v>66819.62</v>
          </cell>
          <cell r="P1088">
            <v>80872.41</v>
          </cell>
          <cell r="Q1088">
            <v>76299.429999999993</v>
          </cell>
          <cell r="R1088">
            <v>82392.570000000007</v>
          </cell>
          <cell r="S1088">
            <v>72802.19</v>
          </cell>
          <cell r="T1088">
            <v>74852.990000000005</v>
          </cell>
          <cell r="U1088">
            <v>194247.53</v>
          </cell>
          <cell r="V1088">
            <v>12660.74</v>
          </cell>
        </row>
        <row r="1089">
          <cell r="B1089" t="str">
            <v>CyF_CCE1086</v>
          </cell>
          <cell r="C1089" t="str">
            <v>Semicodos Pvc Presión 1"</v>
          </cell>
          <cell r="D1089" t="str">
            <v>UN</v>
          </cell>
          <cell r="E1089">
            <v>3415.54</v>
          </cell>
          <cell r="F1089">
            <v>8878.1</v>
          </cell>
          <cell r="G1089">
            <v>5264.78</v>
          </cell>
          <cell r="H1089">
            <v>4872.12</v>
          </cell>
          <cell r="I1089">
            <v>5364.88</v>
          </cell>
          <cell r="J1089">
            <v>4753.24</v>
          </cell>
          <cell r="K1089">
            <v>4873.57</v>
          </cell>
          <cell r="L1089">
            <v>12641.75</v>
          </cell>
          <cell r="M1089">
            <v>3890.48</v>
          </cell>
          <cell r="N1089">
            <v>4064.49</v>
          </cell>
          <cell r="O1089">
            <v>10564.94</v>
          </cell>
          <cell r="P1089">
            <v>6265.09</v>
          </cell>
          <cell r="Q1089">
            <v>5797.82</v>
          </cell>
          <cell r="R1089">
            <v>6384.21</v>
          </cell>
          <cell r="S1089">
            <v>5656.36</v>
          </cell>
          <cell r="T1089">
            <v>5799.55</v>
          </cell>
          <cell r="U1089">
            <v>15043.68</v>
          </cell>
          <cell r="V1089">
            <v>4629.67</v>
          </cell>
        </row>
        <row r="1090">
          <cell r="B1090" t="str">
            <v>CyF_CCE1087</v>
          </cell>
          <cell r="C1090" t="str">
            <v>Separadores En Acero Inoxidable Vidrio Templado Instalacion Fija</v>
          </cell>
          <cell r="D1090" t="str">
            <v>UN</v>
          </cell>
          <cell r="E1090">
            <v>11047.82</v>
          </cell>
          <cell r="F1090">
            <v>10380.209999999999</v>
          </cell>
          <cell r="G1090">
            <v>32880.71</v>
          </cell>
          <cell r="H1090">
            <v>11498.21</v>
          </cell>
          <cell r="I1090">
            <v>29185.11</v>
          </cell>
          <cell r="J1090">
            <v>11664.26</v>
          </cell>
          <cell r="K1090">
            <v>39371.11</v>
          </cell>
          <cell r="L1090">
            <v>18560.48</v>
          </cell>
          <cell r="M1090">
            <v>87178.57</v>
          </cell>
          <cell r="N1090">
            <v>13146.91</v>
          </cell>
          <cell r="O1090">
            <v>12352.45</v>
          </cell>
          <cell r="P1090">
            <v>39128.04</v>
          </cell>
          <cell r="Q1090">
            <v>13682.87</v>
          </cell>
          <cell r="R1090">
            <v>34730.28</v>
          </cell>
          <cell r="S1090">
            <v>13880.47</v>
          </cell>
          <cell r="T1090">
            <v>46851.62</v>
          </cell>
          <cell r="U1090">
            <v>22086.97</v>
          </cell>
          <cell r="V1090">
            <v>103742.5</v>
          </cell>
        </row>
        <row r="1091">
          <cell r="B1091" t="str">
            <v>CyF_CCE1088</v>
          </cell>
          <cell r="C1091" t="str">
            <v>Sifon Botella Pvc Para Lavamanos</v>
          </cell>
          <cell r="D1091" t="str">
            <v>UN</v>
          </cell>
          <cell r="E1091">
            <v>13594.32</v>
          </cell>
          <cell r="F1091">
            <v>16470.740000000002</v>
          </cell>
          <cell r="G1091">
            <v>17171.54</v>
          </cell>
          <cell r="H1091">
            <v>18514.080000000002</v>
          </cell>
          <cell r="I1091">
            <v>21913.74</v>
          </cell>
          <cell r="J1091">
            <v>18238.8</v>
          </cell>
          <cell r="K1091">
            <v>19684.830000000002</v>
          </cell>
          <cell r="L1091">
            <v>49494.61</v>
          </cell>
          <cell r="M1091">
            <v>15720.72</v>
          </cell>
          <cell r="N1091">
            <v>16177.24</v>
          </cell>
          <cell r="O1091">
            <v>19600.18</v>
          </cell>
          <cell r="P1091">
            <v>20434.13</v>
          </cell>
          <cell r="Q1091">
            <v>22031.759999999998</v>
          </cell>
          <cell r="R1091">
            <v>26077.35</v>
          </cell>
          <cell r="S1091">
            <v>21704.17</v>
          </cell>
          <cell r="T1091">
            <v>23424.95</v>
          </cell>
          <cell r="U1091">
            <v>58898.59</v>
          </cell>
          <cell r="V1091">
            <v>18707.66</v>
          </cell>
        </row>
        <row r="1092">
          <cell r="B1092" t="str">
            <v>CyF_CCE1089</v>
          </cell>
          <cell r="C1092" t="str">
            <v>Sifon De Desague De 3" Para Piso Pvc</v>
          </cell>
          <cell r="D1092" t="str">
            <v>UN</v>
          </cell>
          <cell r="E1092">
            <v>11896.65</v>
          </cell>
          <cell r="F1092">
            <v>15387.09</v>
          </cell>
          <cell r="G1092">
            <v>17981.39</v>
          </cell>
          <cell r="H1092">
            <v>17344.77</v>
          </cell>
          <cell r="I1092">
            <v>19124.72</v>
          </cell>
          <cell r="J1092">
            <v>16990.080000000002</v>
          </cell>
          <cell r="K1092">
            <v>5341.3</v>
          </cell>
          <cell r="L1092">
            <v>98989.22</v>
          </cell>
          <cell r="M1092">
            <v>15244.35</v>
          </cell>
          <cell r="N1092">
            <v>14157.01</v>
          </cell>
          <cell r="O1092">
            <v>18310.64</v>
          </cell>
          <cell r="P1092">
            <v>21397.85</v>
          </cell>
          <cell r="Q1092">
            <v>20640.28</v>
          </cell>
          <cell r="R1092">
            <v>22758.42</v>
          </cell>
          <cell r="S1092">
            <v>20218.2</v>
          </cell>
          <cell r="T1092">
            <v>6356.15</v>
          </cell>
          <cell r="U1092">
            <v>117797.17</v>
          </cell>
          <cell r="V1092">
            <v>18140.78</v>
          </cell>
        </row>
        <row r="1093">
          <cell r="B1093" t="str">
            <v>CyF_CCE1090</v>
          </cell>
          <cell r="C1093" t="str">
            <v>Sifon Pvc 135 De 4" 11621</v>
          </cell>
          <cell r="D1093" t="str">
            <v>UN</v>
          </cell>
          <cell r="E1093">
            <v>25317.73</v>
          </cell>
          <cell r="F1093">
            <v>32464.18</v>
          </cell>
          <cell r="G1093">
            <v>39303.25</v>
          </cell>
          <cell r="H1093">
            <v>37028.15</v>
          </cell>
          <cell r="I1093">
            <v>43628.26</v>
          </cell>
          <cell r="J1093">
            <v>35412.559999999998</v>
          </cell>
          <cell r="K1093">
            <v>13704.03</v>
          </cell>
          <cell r="L1093">
            <v>94394.46</v>
          </cell>
          <cell r="M1093">
            <v>34776.15</v>
          </cell>
          <cell r="N1093">
            <v>30128.1</v>
          </cell>
          <cell r="O1093">
            <v>38632.370000000003</v>
          </cell>
          <cell r="P1093">
            <v>46770.87</v>
          </cell>
          <cell r="Q1093">
            <v>44063.5</v>
          </cell>
          <cell r="R1093">
            <v>51917.63</v>
          </cell>
          <cell r="S1093">
            <v>42140.95</v>
          </cell>
          <cell r="T1093">
            <v>16307.8</v>
          </cell>
          <cell r="U1093">
            <v>112329.41</v>
          </cell>
          <cell r="V1093">
            <v>41383.620000000003</v>
          </cell>
        </row>
        <row r="1094">
          <cell r="B1094" t="str">
            <v>CyF_CCE1091</v>
          </cell>
          <cell r="C1094" t="str">
            <v>Sifon Sanitario En Pvc 3" 135°</v>
          </cell>
          <cell r="D1094" t="str">
            <v>UN</v>
          </cell>
          <cell r="E1094">
            <v>11724.86</v>
          </cell>
          <cell r="F1094">
            <v>14591.88</v>
          </cell>
          <cell r="G1094">
            <v>17981.39</v>
          </cell>
          <cell r="H1094">
            <v>16350.86</v>
          </cell>
          <cell r="I1094">
            <v>13745.88</v>
          </cell>
          <cell r="J1094">
            <v>16209.56</v>
          </cell>
          <cell r="K1094">
            <v>5341.3</v>
          </cell>
          <cell r="L1094">
            <v>43188.18</v>
          </cell>
          <cell r="M1094">
            <v>10956.86</v>
          </cell>
          <cell r="N1094">
            <v>13952.58</v>
          </cell>
          <cell r="O1094">
            <v>17364.34</v>
          </cell>
          <cell r="P1094">
            <v>21397.85</v>
          </cell>
          <cell r="Q1094">
            <v>19457.52</v>
          </cell>
          <cell r="R1094">
            <v>16357.6</v>
          </cell>
          <cell r="S1094">
            <v>19289.38</v>
          </cell>
          <cell r="T1094">
            <v>6356.15</v>
          </cell>
          <cell r="U1094">
            <v>51393.93</v>
          </cell>
          <cell r="V1094">
            <v>13038.66</v>
          </cell>
        </row>
        <row r="1095">
          <cell r="B1095" t="str">
            <v>CyF_CCE1092</v>
          </cell>
          <cell r="C1095" t="str">
            <v>Sifon Soldado En Pvc De 2"</v>
          </cell>
          <cell r="D1095" t="str">
            <v>UN</v>
          </cell>
          <cell r="E1095">
            <v>5778.7</v>
          </cell>
          <cell r="F1095">
            <v>11994.91</v>
          </cell>
          <cell r="G1095">
            <v>8914.18</v>
          </cell>
          <cell r="H1095">
            <v>13447.06</v>
          </cell>
          <cell r="I1095">
            <v>9462.75</v>
          </cell>
          <cell r="J1095">
            <v>13318.44</v>
          </cell>
          <cell r="K1095">
            <v>4519.8999999999996</v>
          </cell>
          <cell r="L1095">
            <v>211135.76</v>
          </cell>
          <cell r="M1095">
            <v>7542.76</v>
          </cell>
          <cell r="N1095">
            <v>6876.65</v>
          </cell>
          <cell r="O1095">
            <v>14273.94</v>
          </cell>
          <cell r="P1095">
            <v>10607.87</v>
          </cell>
          <cell r="Q1095">
            <v>16002</v>
          </cell>
          <cell r="R1095">
            <v>11260.67</v>
          </cell>
          <cell r="S1095">
            <v>15848.94</v>
          </cell>
          <cell r="T1095">
            <v>5378.68</v>
          </cell>
          <cell r="U1095">
            <v>251251.55</v>
          </cell>
          <cell r="V1095">
            <v>8975.8799999999992</v>
          </cell>
        </row>
        <row r="1096">
          <cell r="B1096" t="str">
            <v>CyF_CCE1093</v>
          </cell>
          <cell r="C1096" t="str">
            <v>Sifon Soldado En Pvc De 3"</v>
          </cell>
          <cell r="D1096" t="str">
            <v>UN</v>
          </cell>
          <cell r="E1096">
            <v>11724.86</v>
          </cell>
          <cell r="F1096">
            <v>15387.09</v>
          </cell>
          <cell r="G1096">
            <v>17981.39</v>
          </cell>
          <cell r="H1096">
            <v>17344.77</v>
          </cell>
          <cell r="I1096">
            <v>19124.72</v>
          </cell>
          <cell r="J1096">
            <v>16990.080000000002</v>
          </cell>
          <cell r="K1096">
            <v>5341.3</v>
          </cell>
          <cell r="L1096">
            <v>43188.18</v>
          </cell>
          <cell r="M1096">
            <v>15244.35</v>
          </cell>
          <cell r="N1096">
            <v>13952.58</v>
          </cell>
          <cell r="O1096">
            <v>18310.64</v>
          </cell>
          <cell r="P1096">
            <v>21397.85</v>
          </cell>
          <cell r="Q1096">
            <v>20640.28</v>
          </cell>
          <cell r="R1096">
            <v>22758.42</v>
          </cell>
          <cell r="S1096">
            <v>20218.2</v>
          </cell>
          <cell r="T1096">
            <v>6356.15</v>
          </cell>
          <cell r="U1096">
            <v>51393.93</v>
          </cell>
          <cell r="V1096">
            <v>18140.78</v>
          </cell>
        </row>
        <row r="1097">
          <cell r="B1097" t="str">
            <v>CyF_CCE1094</v>
          </cell>
          <cell r="C1097" t="str">
            <v>Sifon Soldado En Pvc De 4"</v>
          </cell>
          <cell r="D1097" t="str">
            <v>UN</v>
          </cell>
          <cell r="E1097">
            <v>25317.73</v>
          </cell>
          <cell r="F1097">
            <v>26793.08</v>
          </cell>
          <cell r="G1097">
            <v>39303.25</v>
          </cell>
          <cell r="H1097">
            <v>27089.02</v>
          </cell>
          <cell r="I1097">
            <v>43628.26</v>
          </cell>
          <cell r="J1097">
            <v>26707.05</v>
          </cell>
          <cell r="K1097">
            <v>13704.03</v>
          </cell>
          <cell r="L1097">
            <v>94394.46</v>
          </cell>
          <cell r="M1097">
            <v>33188.199999999997</v>
          </cell>
          <cell r="N1097">
            <v>30128.1</v>
          </cell>
          <cell r="O1097">
            <v>31883.77</v>
          </cell>
          <cell r="P1097">
            <v>46770.87</v>
          </cell>
          <cell r="Q1097">
            <v>32235.93</v>
          </cell>
          <cell r="R1097">
            <v>51917.63</v>
          </cell>
          <cell r="S1097">
            <v>31781.39</v>
          </cell>
          <cell r="T1097">
            <v>16307.8</v>
          </cell>
          <cell r="U1097">
            <v>112329.41</v>
          </cell>
          <cell r="V1097">
            <v>39493.96</v>
          </cell>
        </row>
        <row r="1098">
          <cell r="B1098" t="str">
            <v>CyF_CCE1095</v>
          </cell>
          <cell r="C1098" t="str">
            <v>Sifon Tipo P De Pvc Para Lavaplatos</v>
          </cell>
          <cell r="D1098" t="str">
            <v>UN</v>
          </cell>
          <cell r="E1098">
            <v>15294.86</v>
          </cell>
          <cell r="F1098">
            <v>16920.39</v>
          </cell>
          <cell r="G1098">
            <v>17171.54</v>
          </cell>
          <cell r="H1098">
            <v>19274.12</v>
          </cell>
          <cell r="I1098">
            <v>79487.100000000006</v>
          </cell>
          <cell r="J1098">
            <v>18482.11</v>
          </cell>
          <cell r="K1098">
            <v>16249.08</v>
          </cell>
          <cell r="L1098">
            <v>137141.31</v>
          </cell>
          <cell r="M1098">
            <v>20484.580000000002</v>
          </cell>
          <cell r="N1098">
            <v>18200.88</v>
          </cell>
          <cell r="O1098">
            <v>20135.259999999998</v>
          </cell>
          <cell r="P1098">
            <v>20434.13</v>
          </cell>
          <cell r="Q1098">
            <v>22936.2</v>
          </cell>
          <cell r="R1098">
            <v>94589.65</v>
          </cell>
          <cell r="S1098">
            <v>21993.71</v>
          </cell>
          <cell r="T1098">
            <v>19336.41</v>
          </cell>
          <cell r="U1098">
            <v>163198.16</v>
          </cell>
          <cell r="V1098">
            <v>24376.65</v>
          </cell>
        </row>
        <row r="1099">
          <cell r="B1099" t="str">
            <v>CyF_CCE1096</v>
          </cell>
          <cell r="C1099" t="str">
            <v>Silicona Pegadit 70 Ml</v>
          </cell>
          <cell r="D1099" t="str">
            <v>UN</v>
          </cell>
          <cell r="E1099">
            <v>7649.6</v>
          </cell>
          <cell r="F1099">
            <v>13231.62</v>
          </cell>
          <cell r="G1099">
            <v>18900.95</v>
          </cell>
          <cell r="H1099">
            <v>15551.83</v>
          </cell>
          <cell r="I1099">
            <v>15917.34</v>
          </cell>
          <cell r="J1099">
            <v>13973.26</v>
          </cell>
          <cell r="K1099">
            <v>18635.34</v>
          </cell>
          <cell r="L1099">
            <v>49494.61</v>
          </cell>
          <cell r="M1099">
            <v>23660.49</v>
          </cell>
          <cell r="N1099">
            <v>9103.02</v>
          </cell>
          <cell r="O1099">
            <v>15745.63</v>
          </cell>
          <cell r="P1099">
            <v>22492.13</v>
          </cell>
          <cell r="Q1099">
            <v>18506.68</v>
          </cell>
          <cell r="R1099">
            <v>18941.63</v>
          </cell>
          <cell r="S1099">
            <v>16628.18</v>
          </cell>
          <cell r="T1099">
            <v>22176.05</v>
          </cell>
          <cell r="U1099">
            <v>58898.59</v>
          </cell>
          <cell r="V1099">
            <v>28155.98</v>
          </cell>
        </row>
        <row r="1100">
          <cell r="B1100" t="str">
            <v>CyF_CCE1097</v>
          </cell>
          <cell r="C1100" t="str">
            <v>Silicona Transparente Para Policarbonato Neutro Para Policarbonato Y Pvc Contenido 280 Ml</v>
          </cell>
          <cell r="D1100" t="str">
            <v>UN</v>
          </cell>
          <cell r="E1100">
            <v>16653.28</v>
          </cell>
          <cell r="F1100">
            <v>37722.06</v>
          </cell>
          <cell r="G1100">
            <v>48136.61</v>
          </cell>
          <cell r="H1100">
            <v>41900.29</v>
          </cell>
          <cell r="I1100">
            <v>47612.58</v>
          </cell>
          <cell r="J1100">
            <v>42272.9</v>
          </cell>
          <cell r="K1100">
            <v>14018.73</v>
          </cell>
          <cell r="L1100">
            <v>61868.26</v>
          </cell>
          <cell r="M1100">
            <v>37952.06</v>
          </cell>
          <cell r="N1100">
            <v>19817.400000000001</v>
          </cell>
          <cell r="O1100">
            <v>44889.25</v>
          </cell>
          <cell r="P1100">
            <v>57282.57</v>
          </cell>
          <cell r="Q1100">
            <v>49861.35</v>
          </cell>
          <cell r="R1100">
            <v>56658.97</v>
          </cell>
          <cell r="S1100">
            <v>50304.75</v>
          </cell>
          <cell r="T1100">
            <v>16682.29</v>
          </cell>
          <cell r="U1100">
            <v>73623.23</v>
          </cell>
          <cell r="V1100">
            <v>45162.95</v>
          </cell>
        </row>
        <row r="1101">
          <cell r="B1101" t="str">
            <v>CyF_CCE1098</v>
          </cell>
          <cell r="C1101" t="str">
            <v>Silicona Transparente Para Policarbonato Neutro Para Policarbonato Y Pvc Contenido 300 Ml</v>
          </cell>
          <cell r="D1101" t="str">
            <v>UN</v>
          </cell>
          <cell r="E1101">
            <v>16653.28</v>
          </cell>
          <cell r="F1101">
            <v>33952.92</v>
          </cell>
          <cell r="G1101">
            <v>57114.3</v>
          </cell>
          <cell r="H1101">
            <v>37028.15</v>
          </cell>
          <cell r="I1101">
            <v>67534.149999999994</v>
          </cell>
          <cell r="J1101">
            <v>38734.57</v>
          </cell>
          <cell r="K1101">
            <v>14018.73</v>
          </cell>
          <cell r="L1101">
            <v>74241.91</v>
          </cell>
          <cell r="M1101">
            <v>41127.949999999997</v>
          </cell>
          <cell r="N1101">
            <v>19817.400000000001</v>
          </cell>
          <cell r="O1101">
            <v>40403.97</v>
          </cell>
          <cell r="P1101">
            <v>67966.02</v>
          </cell>
          <cell r="Q1101">
            <v>44063.5</v>
          </cell>
          <cell r="R1101">
            <v>80365.64</v>
          </cell>
          <cell r="S1101">
            <v>46094.14</v>
          </cell>
          <cell r="T1101">
            <v>16682.29</v>
          </cell>
          <cell r="U1101">
            <v>88347.87</v>
          </cell>
          <cell r="V1101">
            <v>48942.26</v>
          </cell>
        </row>
        <row r="1102">
          <cell r="B1102" t="str">
            <v>CyF_CCE1099</v>
          </cell>
          <cell r="C1102" t="str">
            <v>Soporte Tapa Tubo Salida Claraboya Teja Fibrocemento.</v>
          </cell>
          <cell r="D1102" t="str">
            <v>UN</v>
          </cell>
          <cell r="E1102">
            <v>39079.5</v>
          </cell>
          <cell r="F1102">
            <v>43358.31</v>
          </cell>
          <cell r="G1102">
            <v>12048.22</v>
          </cell>
          <cell r="H1102">
            <v>5651.66</v>
          </cell>
          <cell r="I1102">
            <v>54784.35</v>
          </cell>
          <cell r="J1102">
            <v>5639.49</v>
          </cell>
          <cell r="K1102">
            <v>57743.72</v>
          </cell>
          <cell r="L1102">
            <v>103113.77</v>
          </cell>
          <cell r="M1102">
            <v>7304.58</v>
          </cell>
          <cell r="N1102">
            <v>46504.61</v>
          </cell>
          <cell r="O1102">
            <v>51596.39</v>
          </cell>
          <cell r="P1102">
            <v>14337.38</v>
          </cell>
          <cell r="Q1102">
            <v>6725.48</v>
          </cell>
          <cell r="R1102">
            <v>65193.38</v>
          </cell>
          <cell r="S1102">
            <v>6710.99</v>
          </cell>
          <cell r="T1102">
            <v>68715.03</v>
          </cell>
          <cell r="U1102">
            <v>122705.39</v>
          </cell>
          <cell r="V1102">
            <v>8692.4500000000007</v>
          </cell>
        </row>
        <row r="1103">
          <cell r="B1103" t="str">
            <v>CyF_CCE1100</v>
          </cell>
          <cell r="C1103" t="str">
            <v>T De Presión En Pvc De 1 1/2"</v>
          </cell>
          <cell r="D1103" t="str">
            <v>UN</v>
          </cell>
          <cell r="E1103">
            <v>10027.19</v>
          </cell>
          <cell r="F1103">
            <v>13143.41</v>
          </cell>
          <cell r="G1103">
            <v>15459.43</v>
          </cell>
          <cell r="H1103">
            <v>15395.92</v>
          </cell>
          <cell r="I1103">
            <v>11748.55</v>
          </cell>
          <cell r="J1103">
            <v>13932.33</v>
          </cell>
          <cell r="K1103">
            <v>14304.56</v>
          </cell>
          <cell r="L1103">
            <v>37129.21</v>
          </cell>
          <cell r="M1103">
            <v>14132.78</v>
          </cell>
          <cell r="N1103">
            <v>11932.36</v>
          </cell>
          <cell r="O1103">
            <v>15640.66</v>
          </cell>
          <cell r="P1103">
            <v>18396.72</v>
          </cell>
          <cell r="Q1103">
            <v>18321.14</v>
          </cell>
          <cell r="R1103">
            <v>13980.77</v>
          </cell>
          <cell r="S1103">
            <v>16579.47</v>
          </cell>
          <cell r="T1103">
            <v>17022.43</v>
          </cell>
          <cell r="U1103">
            <v>44183.76</v>
          </cell>
          <cell r="V1103">
            <v>16818.009999999998</v>
          </cell>
        </row>
        <row r="1104">
          <cell r="B1104" t="str">
            <v>CyF_CCE1101</v>
          </cell>
          <cell r="C1104" t="str">
            <v>T De Presión En Pvc De 1"</v>
          </cell>
          <cell r="D1104" t="str">
            <v>UN</v>
          </cell>
          <cell r="E1104">
            <v>2975.24</v>
          </cell>
          <cell r="F1104">
            <v>4021.44</v>
          </cell>
          <cell r="G1104">
            <v>4560.3100000000004</v>
          </cell>
          <cell r="H1104">
            <v>4872.12</v>
          </cell>
          <cell r="I1104">
            <v>3466.36</v>
          </cell>
          <cell r="J1104">
            <v>4101.3599999999997</v>
          </cell>
          <cell r="K1104">
            <v>4208.08</v>
          </cell>
          <cell r="L1104">
            <v>10991.93</v>
          </cell>
          <cell r="M1104">
            <v>4128.67</v>
          </cell>
          <cell r="N1104">
            <v>3540.54</v>
          </cell>
          <cell r="O1104">
            <v>4785.51</v>
          </cell>
          <cell r="P1104">
            <v>5426.77</v>
          </cell>
          <cell r="Q1104">
            <v>5797.82</v>
          </cell>
          <cell r="R1104">
            <v>4124.97</v>
          </cell>
          <cell r="S1104">
            <v>4880.62</v>
          </cell>
          <cell r="T1104">
            <v>5007.62</v>
          </cell>
          <cell r="U1104">
            <v>13080.4</v>
          </cell>
          <cell r="V1104">
            <v>4913.12</v>
          </cell>
        </row>
        <row r="1105">
          <cell r="B1105" t="str">
            <v>CyF_CCE1102</v>
          </cell>
          <cell r="C1105" t="str">
            <v>T De Presión En Pvc De 1/2</v>
          </cell>
          <cell r="D1105" t="str">
            <v>UN</v>
          </cell>
          <cell r="E1105">
            <v>902.24</v>
          </cell>
          <cell r="F1105">
            <v>1121.8499999999999</v>
          </cell>
          <cell r="G1105">
            <v>1380.08</v>
          </cell>
          <cell r="H1105">
            <v>1266.76</v>
          </cell>
          <cell r="I1105">
            <v>1049.48</v>
          </cell>
          <cell r="J1105">
            <v>1236.55</v>
          </cell>
          <cell r="K1105">
            <v>1277.5899999999999</v>
          </cell>
          <cell r="L1105">
            <v>3312.02</v>
          </cell>
          <cell r="M1105">
            <v>1349.76</v>
          </cell>
          <cell r="N1105">
            <v>1073.67</v>
          </cell>
          <cell r="O1105">
            <v>1335</v>
          </cell>
          <cell r="P1105">
            <v>1642.3</v>
          </cell>
          <cell r="Q1105">
            <v>1507.44</v>
          </cell>
          <cell r="R1105">
            <v>1248.8800000000001</v>
          </cell>
          <cell r="S1105">
            <v>1471.49</v>
          </cell>
          <cell r="T1105">
            <v>1520.33</v>
          </cell>
          <cell r="U1105">
            <v>3941.3</v>
          </cell>
          <cell r="V1105">
            <v>1606.21</v>
          </cell>
        </row>
        <row r="1106">
          <cell r="B1106" t="str">
            <v>CyF_CCE1103</v>
          </cell>
          <cell r="C1106" t="str">
            <v>T De Presión En Pvc De 2"</v>
          </cell>
          <cell r="D1106" t="str">
            <v>UN</v>
          </cell>
          <cell r="E1106">
            <v>15971.91</v>
          </cell>
          <cell r="F1106">
            <v>20312.93</v>
          </cell>
          <cell r="G1106">
            <v>24617.58</v>
          </cell>
          <cell r="H1106">
            <v>23191.31</v>
          </cell>
          <cell r="I1106">
            <v>18707.560000000001</v>
          </cell>
          <cell r="J1106">
            <v>22135.040000000001</v>
          </cell>
          <cell r="K1106">
            <v>22782.78</v>
          </cell>
          <cell r="L1106">
            <v>59125.43</v>
          </cell>
          <cell r="M1106">
            <v>22072.52</v>
          </cell>
          <cell r="N1106">
            <v>19006.57</v>
          </cell>
          <cell r="O1106">
            <v>24172.39</v>
          </cell>
          <cell r="P1106">
            <v>29294.92</v>
          </cell>
          <cell r="Q1106">
            <v>27597.66</v>
          </cell>
          <cell r="R1106">
            <v>22262</v>
          </cell>
          <cell r="S1106">
            <v>26340.7</v>
          </cell>
          <cell r="T1106">
            <v>27111.51</v>
          </cell>
          <cell r="U1106">
            <v>70359.259999999995</v>
          </cell>
          <cell r="V1106">
            <v>26266.3</v>
          </cell>
        </row>
        <row r="1107">
          <cell r="B1107" t="str">
            <v>CyF_CCE1104</v>
          </cell>
          <cell r="C1107" t="str">
            <v>T De Presión En Pvc De 3"</v>
          </cell>
          <cell r="D1107" t="str">
            <v>UN</v>
          </cell>
          <cell r="E1107">
            <v>61167.91</v>
          </cell>
          <cell r="F1107">
            <v>75742.02</v>
          </cell>
          <cell r="G1107">
            <v>92882.2</v>
          </cell>
          <cell r="H1107">
            <v>85554.52</v>
          </cell>
          <cell r="I1107">
            <v>70586.94</v>
          </cell>
          <cell r="J1107">
            <v>83456.59</v>
          </cell>
          <cell r="K1107">
            <v>85958.73</v>
          </cell>
          <cell r="L1107">
            <v>223096.95999999999</v>
          </cell>
          <cell r="M1107">
            <v>93774.93</v>
          </cell>
          <cell r="N1107">
            <v>72789.81</v>
          </cell>
          <cell r="O1107">
            <v>90133</v>
          </cell>
          <cell r="P1107">
            <v>110529.82</v>
          </cell>
          <cell r="Q1107">
            <v>101809.88</v>
          </cell>
          <cell r="R1107">
            <v>83998.46</v>
          </cell>
          <cell r="S1107">
            <v>99313.34</v>
          </cell>
          <cell r="T1107">
            <v>102290.89</v>
          </cell>
          <cell r="U1107">
            <v>265485.38</v>
          </cell>
          <cell r="V1107">
            <v>111592.17</v>
          </cell>
        </row>
        <row r="1108">
          <cell r="B1108" t="str">
            <v>CyF_CCE1105</v>
          </cell>
          <cell r="C1108" t="str">
            <v>T De Presión En Pvc De 3/4"</v>
          </cell>
          <cell r="D1108" t="str">
            <v>UN</v>
          </cell>
          <cell r="E1108">
            <v>1531.65</v>
          </cell>
          <cell r="F1108">
            <v>1856.36</v>
          </cell>
          <cell r="G1108">
            <v>2334.2800000000002</v>
          </cell>
          <cell r="H1108">
            <v>2046.3</v>
          </cell>
          <cell r="I1108">
            <v>1772.63</v>
          </cell>
          <cell r="J1108">
            <v>2095.9899999999998</v>
          </cell>
          <cell r="K1108">
            <v>2155.29</v>
          </cell>
          <cell r="L1108">
            <v>5601.15</v>
          </cell>
          <cell r="M1108">
            <v>2064.34</v>
          </cell>
          <cell r="N1108">
            <v>1822.66</v>
          </cell>
          <cell r="O1108">
            <v>2209.0700000000002</v>
          </cell>
          <cell r="P1108">
            <v>2777.79</v>
          </cell>
          <cell r="Q1108">
            <v>2435.1</v>
          </cell>
          <cell r="R1108">
            <v>2109.4299999999998</v>
          </cell>
          <cell r="S1108">
            <v>2494.23</v>
          </cell>
          <cell r="T1108">
            <v>2564.8000000000002</v>
          </cell>
          <cell r="U1108">
            <v>6665.37</v>
          </cell>
          <cell r="V1108">
            <v>2456.56</v>
          </cell>
        </row>
        <row r="1109">
          <cell r="B1109" t="str">
            <v>CyF_CCE1106</v>
          </cell>
          <cell r="C1109" t="str">
            <v>T De Presión En Pvc De 4"</v>
          </cell>
          <cell r="D1109" t="str">
            <v>UN</v>
          </cell>
          <cell r="E1109">
            <v>132526.15</v>
          </cell>
          <cell r="F1109">
            <v>159357.5</v>
          </cell>
          <cell r="G1109">
            <v>202689.09</v>
          </cell>
          <cell r="H1109">
            <v>173447.67999999999</v>
          </cell>
          <cell r="I1109">
            <v>154034.07</v>
          </cell>
          <cell r="J1109">
            <v>182143.44</v>
          </cell>
          <cell r="K1109">
            <v>187586.22</v>
          </cell>
          <cell r="L1109">
            <v>486849.6</v>
          </cell>
          <cell r="M1109">
            <v>204634.62</v>
          </cell>
          <cell r="N1109">
            <v>157706.12</v>
          </cell>
          <cell r="O1109">
            <v>189635.43</v>
          </cell>
          <cell r="P1109">
            <v>241200.02</v>
          </cell>
          <cell r="Q1109">
            <v>206402.74</v>
          </cell>
          <cell r="R1109">
            <v>183300.54</v>
          </cell>
          <cell r="S1109">
            <v>216750.69</v>
          </cell>
          <cell r="T1109">
            <v>223227.6</v>
          </cell>
          <cell r="U1109">
            <v>579351.02</v>
          </cell>
          <cell r="V1109">
            <v>243515.2</v>
          </cell>
        </row>
        <row r="1110">
          <cell r="B1110" t="str">
            <v>CyF_CCE1107</v>
          </cell>
          <cell r="C1110" t="str">
            <v>T En Pvc De 1" 1/4</v>
          </cell>
          <cell r="D1110" t="str">
            <v>UN</v>
          </cell>
          <cell r="E1110">
            <v>7649.6</v>
          </cell>
          <cell r="F1110">
            <v>9908.42</v>
          </cell>
          <cell r="G1110">
            <v>11776.83</v>
          </cell>
          <cell r="H1110">
            <v>11498.21</v>
          </cell>
          <cell r="I1110">
            <v>8950.3700000000008</v>
          </cell>
          <cell r="J1110">
            <v>10611.5</v>
          </cell>
          <cell r="K1110">
            <v>10891.91</v>
          </cell>
          <cell r="L1110">
            <v>28282.05</v>
          </cell>
          <cell r="M1110">
            <v>10639.28</v>
          </cell>
          <cell r="N1110">
            <v>9103.02</v>
          </cell>
          <cell r="O1110">
            <v>11791.02</v>
          </cell>
          <cell r="P1110">
            <v>14014.43</v>
          </cell>
          <cell r="Q1110">
            <v>13682.87</v>
          </cell>
          <cell r="R1110">
            <v>10650.94</v>
          </cell>
          <cell r="S1110">
            <v>12627.69</v>
          </cell>
          <cell r="T1110">
            <v>12961.37</v>
          </cell>
          <cell r="U1110">
            <v>33655.64</v>
          </cell>
          <cell r="V1110">
            <v>12660.74</v>
          </cell>
        </row>
        <row r="1111">
          <cell r="B1111" t="str">
            <v>CyF_CCE1108</v>
          </cell>
          <cell r="C1111" t="str">
            <v>Tanque Agua Cilíndrico Capacidad 1000 Litros Fabricado En Plástico En Pvc Con Tapa</v>
          </cell>
          <cell r="D1111" t="str">
            <v>UN</v>
          </cell>
          <cell r="E1111">
            <v>509710.95</v>
          </cell>
          <cell r="F1111">
            <v>737170.65</v>
          </cell>
          <cell r="G1111">
            <v>713462.53</v>
          </cell>
          <cell r="H1111">
            <v>504752.22</v>
          </cell>
          <cell r="I1111">
            <v>760805.15</v>
          </cell>
          <cell r="J1111">
            <v>490135.84</v>
          </cell>
          <cell r="K1111">
            <v>908180.09</v>
          </cell>
          <cell r="L1111">
            <v>783664.66</v>
          </cell>
          <cell r="M1111">
            <v>606438.89</v>
          </cell>
          <cell r="N1111">
            <v>606556.03</v>
          </cell>
          <cell r="O1111">
            <v>877233.07</v>
          </cell>
          <cell r="P1111">
            <v>849020.41</v>
          </cell>
          <cell r="Q1111">
            <v>600655.14</v>
          </cell>
          <cell r="R1111">
            <v>905358.13</v>
          </cell>
          <cell r="S1111">
            <v>583261.65</v>
          </cell>
          <cell r="T1111">
            <v>1080734.31</v>
          </cell>
          <cell r="U1111">
            <v>932560.95</v>
          </cell>
          <cell r="V1111">
            <v>721662.28</v>
          </cell>
        </row>
        <row r="1112">
          <cell r="B1112" t="str">
            <v>CyF_CCE1109</v>
          </cell>
          <cell r="C1112" t="str">
            <v>Tanque Agua Cilíndrico Capacidad 500 Litros Fabricado En Plástico En Pvc Con Tapa</v>
          </cell>
          <cell r="D1112" t="str">
            <v>UN</v>
          </cell>
          <cell r="E1112">
            <v>322817.65999999997</v>
          </cell>
          <cell r="F1112">
            <v>388326.45</v>
          </cell>
          <cell r="G1112">
            <v>397754.55</v>
          </cell>
          <cell r="H1112">
            <v>309867.19</v>
          </cell>
          <cell r="I1112">
            <v>456004.97</v>
          </cell>
          <cell r="J1112">
            <v>297141.2</v>
          </cell>
          <cell r="K1112">
            <v>577174.38</v>
          </cell>
          <cell r="L1112">
            <v>453700.59</v>
          </cell>
          <cell r="M1112">
            <v>427794.28</v>
          </cell>
          <cell r="N1112">
            <v>384153.02</v>
          </cell>
          <cell r="O1112">
            <v>462108.48</v>
          </cell>
          <cell r="P1112">
            <v>473327.91</v>
          </cell>
          <cell r="Q1112">
            <v>368741.96</v>
          </cell>
          <cell r="R1112">
            <v>542645.91</v>
          </cell>
          <cell r="S1112">
            <v>353598.03</v>
          </cell>
          <cell r="T1112">
            <v>686837.51</v>
          </cell>
          <cell r="U1112">
            <v>539903.69999999995</v>
          </cell>
          <cell r="V1112">
            <v>509075.19</v>
          </cell>
        </row>
        <row r="1113">
          <cell r="B1113" t="str">
            <v>CyF_CCE1110</v>
          </cell>
          <cell r="C1113" t="str">
            <v>Tapa Goteras Para Teja Tipo, Acliricado, Color Blanco Mate X Galon</v>
          </cell>
          <cell r="D1113" t="str">
            <v>UN</v>
          </cell>
          <cell r="E1113">
            <v>110437.75</v>
          </cell>
          <cell r="F1113">
            <v>115213.14</v>
          </cell>
          <cell r="G1113">
            <v>75460.929999999993</v>
          </cell>
          <cell r="H1113">
            <v>48721.25</v>
          </cell>
          <cell r="I1113">
            <v>93432.22</v>
          </cell>
          <cell r="J1113">
            <v>48925.89</v>
          </cell>
          <cell r="K1113">
            <v>170606.69</v>
          </cell>
          <cell r="L1113">
            <v>103113.77</v>
          </cell>
          <cell r="M1113">
            <v>79238.81</v>
          </cell>
          <cell r="N1113">
            <v>131420.92000000001</v>
          </cell>
          <cell r="O1113">
            <v>137103.64000000001</v>
          </cell>
          <cell r="P1113">
            <v>89798.51</v>
          </cell>
          <cell r="Q1113">
            <v>57978.29</v>
          </cell>
          <cell r="R1113">
            <v>111184.34</v>
          </cell>
          <cell r="S1113">
            <v>58221.81</v>
          </cell>
          <cell r="T1113">
            <v>203021.96</v>
          </cell>
          <cell r="U1113">
            <v>122705.39</v>
          </cell>
          <cell r="V1113">
            <v>94294.18</v>
          </cell>
        </row>
        <row r="1114">
          <cell r="B1114" t="str">
            <v>CyF_CCE1111</v>
          </cell>
          <cell r="C1114" t="str">
            <v>Tapas Ciegas Para Cajas Octagonal Pvc - Presentación Por Unidades.</v>
          </cell>
          <cell r="D1114" t="str">
            <v>UN</v>
          </cell>
          <cell r="E1114">
            <v>1361.31</v>
          </cell>
          <cell r="F1114">
            <v>1834.09</v>
          </cell>
          <cell r="G1114">
            <v>7535.54</v>
          </cell>
          <cell r="H1114">
            <v>2046.3</v>
          </cell>
          <cell r="I1114">
            <v>1175.3800000000001</v>
          </cell>
          <cell r="J1114">
            <v>2046.3</v>
          </cell>
          <cell r="K1114">
            <v>3412.65</v>
          </cell>
          <cell r="L1114">
            <v>2062.27</v>
          </cell>
          <cell r="M1114">
            <v>1587.95</v>
          </cell>
          <cell r="N1114">
            <v>1619.96</v>
          </cell>
          <cell r="O1114">
            <v>2182.5700000000002</v>
          </cell>
          <cell r="P1114">
            <v>8967.2900000000009</v>
          </cell>
          <cell r="Q1114">
            <v>2435.1</v>
          </cell>
          <cell r="R1114">
            <v>1398.7</v>
          </cell>
          <cell r="S1114">
            <v>2435.1</v>
          </cell>
          <cell r="T1114">
            <v>4061.05</v>
          </cell>
          <cell r="U1114">
            <v>2454.1</v>
          </cell>
          <cell r="V1114">
            <v>1889.66</v>
          </cell>
        </row>
        <row r="1115">
          <cell r="B1115" t="str">
            <v>CyF_CCE1112</v>
          </cell>
          <cell r="C1115" t="str">
            <v>Tapas Y Tapones De Material Plástico; Tapon Para Tuberia Pvc Pulgadas ½”</v>
          </cell>
          <cell r="D1115" t="str">
            <v>UN</v>
          </cell>
          <cell r="E1115">
            <v>512.48</v>
          </cell>
          <cell r="F1115">
            <v>488.65</v>
          </cell>
          <cell r="G1115">
            <v>597.65</v>
          </cell>
          <cell r="H1115">
            <v>555.41999999999996</v>
          </cell>
          <cell r="I1115">
            <v>454.21</v>
          </cell>
          <cell r="J1115">
            <v>534.96</v>
          </cell>
          <cell r="K1115">
            <v>545.67999999999995</v>
          </cell>
          <cell r="L1115">
            <v>1431.22</v>
          </cell>
          <cell r="M1115">
            <v>635.17999999999995</v>
          </cell>
          <cell r="N1115">
            <v>609.85</v>
          </cell>
          <cell r="O1115">
            <v>581.49</v>
          </cell>
          <cell r="P1115">
            <v>711.2</v>
          </cell>
          <cell r="Q1115">
            <v>660.95</v>
          </cell>
          <cell r="R1115">
            <v>540.51</v>
          </cell>
          <cell r="S1115">
            <v>636.6</v>
          </cell>
          <cell r="T1115">
            <v>649.36</v>
          </cell>
          <cell r="U1115">
            <v>1703.15</v>
          </cell>
          <cell r="V1115">
            <v>755.86</v>
          </cell>
        </row>
        <row r="1116">
          <cell r="B1116" t="str">
            <v>CyF_CCE1113</v>
          </cell>
          <cell r="C1116" t="str">
            <v>Tapas Y Tapones De Material Plástico; Tapon Para Tuberia Pvc Pulgadas 1”</v>
          </cell>
          <cell r="D1116" t="str">
            <v>UN</v>
          </cell>
          <cell r="E1116">
            <v>1361.31</v>
          </cell>
          <cell r="F1116">
            <v>1635.39</v>
          </cell>
          <cell r="G1116">
            <v>2005.15</v>
          </cell>
          <cell r="H1116">
            <v>1851.4</v>
          </cell>
          <cell r="I1116">
            <v>1524</v>
          </cell>
          <cell r="J1116">
            <v>1797.81</v>
          </cell>
          <cell r="K1116">
            <v>1844.91</v>
          </cell>
          <cell r="L1116">
            <v>4602.99</v>
          </cell>
          <cell r="M1116">
            <v>1905.55</v>
          </cell>
          <cell r="N1116">
            <v>1619.96</v>
          </cell>
          <cell r="O1116">
            <v>1946.11</v>
          </cell>
          <cell r="P1116">
            <v>2386.13</v>
          </cell>
          <cell r="Q1116">
            <v>2203.17</v>
          </cell>
          <cell r="R1116">
            <v>1813.56</v>
          </cell>
          <cell r="S1116">
            <v>2139.39</v>
          </cell>
          <cell r="T1116">
            <v>2195.44</v>
          </cell>
          <cell r="U1116">
            <v>5477.56</v>
          </cell>
          <cell r="V1116">
            <v>2267.6</v>
          </cell>
        </row>
        <row r="1117">
          <cell r="B1117" t="str">
            <v>CyF_CCE1114</v>
          </cell>
          <cell r="C1117" t="str">
            <v>Tapas Y Tapones De Material Plástico; Tapon Para Tuberia Pvc Pulgadas 3/4”</v>
          </cell>
          <cell r="D1117" t="str">
            <v>UN</v>
          </cell>
          <cell r="E1117">
            <v>851.72</v>
          </cell>
          <cell r="F1117">
            <v>1045.8699999999999</v>
          </cell>
          <cell r="G1117">
            <v>1198.18</v>
          </cell>
          <cell r="H1117">
            <v>1266.76</v>
          </cell>
          <cell r="I1117">
            <v>909.62</v>
          </cell>
          <cell r="J1117">
            <v>1067</v>
          </cell>
          <cell r="K1117">
            <v>1097.1300000000001</v>
          </cell>
          <cell r="L1117">
            <v>2874.82</v>
          </cell>
          <cell r="M1117">
            <v>1111.57</v>
          </cell>
          <cell r="N1117">
            <v>1013.55</v>
          </cell>
          <cell r="O1117">
            <v>1244.5899999999999</v>
          </cell>
          <cell r="P1117">
            <v>1425.83</v>
          </cell>
          <cell r="Q1117">
            <v>1507.44</v>
          </cell>
          <cell r="R1117">
            <v>1082.45</v>
          </cell>
          <cell r="S1117">
            <v>1269.73</v>
          </cell>
          <cell r="T1117">
            <v>1305.58</v>
          </cell>
          <cell r="U1117">
            <v>3421.04</v>
          </cell>
          <cell r="V1117">
            <v>1322.77</v>
          </cell>
        </row>
        <row r="1118">
          <cell r="B1118" t="str">
            <v>CyF_CCE1115</v>
          </cell>
          <cell r="C1118" t="str">
            <v>Tapon 3" - Union Platino Pvc Clase 200 Presion</v>
          </cell>
          <cell r="D1118" t="str">
            <v>UN</v>
          </cell>
          <cell r="E1118">
            <v>59468.81</v>
          </cell>
          <cell r="F1118">
            <v>83305.960000000006</v>
          </cell>
          <cell r="G1118">
            <v>96507.07</v>
          </cell>
          <cell r="H1118">
            <v>95493.66</v>
          </cell>
          <cell r="I1118">
            <v>66928.14</v>
          </cell>
          <cell r="J1118">
            <v>90395.67</v>
          </cell>
          <cell r="K1118">
            <v>74077.97</v>
          </cell>
          <cell r="L1118">
            <v>93833.53</v>
          </cell>
          <cell r="M1118">
            <v>76216.929999999993</v>
          </cell>
          <cell r="N1118">
            <v>70767.88</v>
          </cell>
          <cell r="O1118">
            <v>99134.09</v>
          </cell>
          <cell r="P1118">
            <v>114843.41</v>
          </cell>
          <cell r="Q1118">
            <v>113637.46</v>
          </cell>
          <cell r="R1118">
            <v>79644.490000000005</v>
          </cell>
          <cell r="S1118">
            <v>107570.85</v>
          </cell>
          <cell r="T1118">
            <v>88152.78</v>
          </cell>
          <cell r="U1118">
            <v>111661.9</v>
          </cell>
          <cell r="V1118">
            <v>90698.15</v>
          </cell>
        </row>
        <row r="1119">
          <cell r="B1119" t="str">
            <v>CyF_CCE1116</v>
          </cell>
          <cell r="C1119" t="str">
            <v>Tapon 4" - Union Platino Pvc Clase 200 Presion</v>
          </cell>
          <cell r="D1119" t="str">
            <v>UN</v>
          </cell>
          <cell r="E1119">
            <v>93448.09</v>
          </cell>
          <cell r="F1119">
            <v>115036.97</v>
          </cell>
          <cell r="G1119">
            <v>103556.13</v>
          </cell>
          <cell r="H1119">
            <v>128429.23</v>
          </cell>
          <cell r="I1119">
            <v>94973.15</v>
          </cell>
          <cell r="J1119">
            <v>128264.84</v>
          </cell>
          <cell r="K1119">
            <v>99140.18</v>
          </cell>
          <cell r="L1119">
            <v>108269.46</v>
          </cell>
          <cell r="M1119">
            <v>108147.47</v>
          </cell>
          <cell r="N1119">
            <v>111203.23</v>
          </cell>
          <cell r="O1119">
            <v>136893.99</v>
          </cell>
          <cell r="P1119">
            <v>123231.79</v>
          </cell>
          <cell r="Q1119">
            <v>152830.78</v>
          </cell>
          <cell r="R1119">
            <v>113018.05</v>
          </cell>
          <cell r="S1119">
            <v>152635.16</v>
          </cell>
          <cell r="T1119">
            <v>117976.81</v>
          </cell>
          <cell r="U1119">
            <v>128840.66</v>
          </cell>
          <cell r="V1119">
            <v>128695.49</v>
          </cell>
        </row>
        <row r="1120">
          <cell r="B1120" t="str">
            <v>CyF_CCE1117</v>
          </cell>
          <cell r="C1120" t="str">
            <v>Tapón Acero Negro 1/2", 200 Psi Roscar</v>
          </cell>
          <cell r="D1120" t="str">
            <v>UN</v>
          </cell>
          <cell r="E1120">
            <v>2550.83</v>
          </cell>
          <cell r="F1120">
            <v>5327.58</v>
          </cell>
          <cell r="G1120">
            <v>19420.650000000001</v>
          </cell>
          <cell r="H1120">
            <v>6138.88</v>
          </cell>
          <cell r="I1120">
            <v>2641.6</v>
          </cell>
          <cell r="J1120">
            <v>5749.11</v>
          </cell>
          <cell r="K1120">
            <v>3186.01</v>
          </cell>
          <cell r="L1120">
            <v>5007.2</v>
          </cell>
          <cell r="M1120">
            <v>7780.96</v>
          </cell>
          <cell r="N1120">
            <v>3035.49</v>
          </cell>
          <cell r="O1120">
            <v>6339.82</v>
          </cell>
          <cell r="P1120">
            <v>23110.57</v>
          </cell>
          <cell r="Q1120">
            <v>7305.27</v>
          </cell>
          <cell r="R1120">
            <v>3143.5</v>
          </cell>
          <cell r="S1120">
            <v>6841.44</v>
          </cell>
          <cell r="T1120">
            <v>3791.35</v>
          </cell>
          <cell r="U1120">
            <v>5958.57</v>
          </cell>
          <cell r="V1120">
            <v>9259.34</v>
          </cell>
        </row>
        <row r="1121">
          <cell r="B1121" t="str">
            <v>CyF_CCE1118</v>
          </cell>
          <cell r="C1121" t="str">
            <v>Tapon Liso Pvc 1 1/2 -N Presentación Por Unidades.</v>
          </cell>
          <cell r="D1121" t="str">
            <v>UN</v>
          </cell>
          <cell r="E1121">
            <v>7649.6</v>
          </cell>
          <cell r="F1121">
            <v>5059.8900000000003</v>
          </cell>
          <cell r="G1121">
            <v>6286.85</v>
          </cell>
          <cell r="H1121">
            <v>5651.66</v>
          </cell>
          <cell r="I1121">
            <v>4777.59</v>
          </cell>
          <cell r="J1121">
            <v>5639</v>
          </cell>
          <cell r="K1121">
            <v>5822.01</v>
          </cell>
          <cell r="L1121">
            <v>4124.54</v>
          </cell>
          <cell r="M1121">
            <v>4605.0600000000004</v>
          </cell>
          <cell r="N1121">
            <v>9103.02</v>
          </cell>
          <cell r="O1121">
            <v>6021.27</v>
          </cell>
          <cell r="P1121">
            <v>7481.35</v>
          </cell>
          <cell r="Q1121">
            <v>6725.48</v>
          </cell>
          <cell r="R1121">
            <v>5685.33</v>
          </cell>
          <cell r="S1121">
            <v>6710.41</v>
          </cell>
          <cell r="T1121">
            <v>6928.19</v>
          </cell>
          <cell r="U1121">
            <v>4908.2</v>
          </cell>
          <cell r="V1121">
            <v>5480.02</v>
          </cell>
        </row>
        <row r="1122">
          <cell r="B1122" t="str">
            <v>CyF_CCE1119</v>
          </cell>
          <cell r="C1122" t="str">
            <v>Tapón Liso Pvc Presión 2"</v>
          </cell>
          <cell r="D1122" t="str">
            <v>UN</v>
          </cell>
          <cell r="E1122">
            <v>6628.98</v>
          </cell>
          <cell r="F1122">
            <v>8121.94</v>
          </cell>
          <cell r="G1122">
            <v>9991.1</v>
          </cell>
          <cell r="H1122">
            <v>9140.11</v>
          </cell>
          <cell r="I1122">
            <v>7592.51</v>
          </cell>
          <cell r="J1122">
            <v>8983.2199999999993</v>
          </cell>
          <cell r="K1122">
            <v>9246.2099999999991</v>
          </cell>
          <cell r="L1122">
            <v>6599.28</v>
          </cell>
          <cell r="M1122">
            <v>8892.5300000000007</v>
          </cell>
          <cell r="N1122">
            <v>7888.49</v>
          </cell>
          <cell r="O1122">
            <v>9665.11</v>
          </cell>
          <cell r="P1122">
            <v>11889.41</v>
          </cell>
          <cell r="Q1122">
            <v>10876.73</v>
          </cell>
          <cell r="R1122">
            <v>9035.09</v>
          </cell>
          <cell r="S1122">
            <v>10690.03</v>
          </cell>
          <cell r="T1122">
            <v>11002.99</v>
          </cell>
          <cell r="U1122">
            <v>7853.14</v>
          </cell>
          <cell r="V1122">
            <v>10582.11</v>
          </cell>
        </row>
        <row r="1123">
          <cell r="B1123" t="str">
            <v>CyF_CCE1120</v>
          </cell>
          <cell r="C1123" t="str">
            <v>Tapon Para Tubería De Acueducto, De Hierro Maleable, Diámetro De 1/2" Y Tipo Liso</v>
          </cell>
          <cell r="D1123" t="str">
            <v>UN</v>
          </cell>
          <cell r="E1123">
            <v>512.48</v>
          </cell>
          <cell r="F1123">
            <v>1790.05</v>
          </cell>
          <cell r="G1123">
            <v>11795.59</v>
          </cell>
          <cell r="H1123">
            <v>1656.52</v>
          </cell>
          <cell r="I1123">
            <v>4777.59</v>
          </cell>
          <cell r="J1123">
            <v>1621.44</v>
          </cell>
          <cell r="K1123">
            <v>42669.72</v>
          </cell>
          <cell r="L1123">
            <v>5007.2</v>
          </cell>
          <cell r="M1123">
            <v>2064.34</v>
          </cell>
          <cell r="N1123">
            <v>609.85</v>
          </cell>
          <cell r="O1123">
            <v>2130.16</v>
          </cell>
          <cell r="P1123">
            <v>14036.75</v>
          </cell>
          <cell r="Q1123">
            <v>1971.26</v>
          </cell>
          <cell r="R1123">
            <v>5685.33</v>
          </cell>
          <cell r="S1123">
            <v>1929.51</v>
          </cell>
          <cell r="T1123">
            <v>50776.97</v>
          </cell>
          <cell r="U1123">
            <v>5958.57</v>
          </cell>
          <cell r="V1123">
            <v>2456.56</v>
          </cell>
        </row>
        <row r="1124">
          <cell r="B1124" t="str">
            <v>CyF_CCE1121</v>
          </cell>
          <cell r="C1124" t="str">
            <v>Tapón Plastico Ø 1" Interno Para Tuberia</v>
          </cell>
          <cell r="D1124" t="str">
            <v>UN</v>
          </cell>
          <cell r="E1124">
            <v>1361.31</v>
          </cell>
          <cell r="F1124">
            <v>1646.75</v>
          </cell>
          <cell r="G1124">
            <v>2005.15</v>
          </cell>
          <cell r="H1124">
            <v>1876.75</v>
          </cell>
          <cell r="I1124">
            <v>1547.9</v>
          </cell>
          <cell r="J1124">
            <v>1797.81</v>
          </cell>
          <cell r="K1124">
            <v>1574.96</v>
          </cell>
          <cell r="L1124">
            <v>18044.91</v>
          </cell>
          <cell r="M1124">
            <v>4922.6499999999996</v>
          </cell>
          <cell r="N1124">
            <v>1619.96</v>
          </cell>
          <cell r="O1124">
            <v>1959.63</v>
          </cell>
          <cell r="P1124">
            <v>2386.13</v>
          </cell>
          <cell r="Q1124">
            <v>2233.33</v>
          </cell>
          <cell r="R1124">
            <v>1842</v>
          </cell>
          <cell r="S1124">
            <v>2139.39</v>
          </cell>
          <cell r="T1124">
            <v>1874.2</v>
          </cell>
          <cell r="U1124">
            <v>21473.439999999999</v>
          </cell>
          <cell r="V1124">
            <v>5857.95</v>
          </cell>
        </row>
        <row r="1125">
          <cell r="B1125" t="str">
            <v>CyF_CCE1122</v>
          </cell>
          <cell r="C1125" t="str">
            <v>Tapon Roscado Pvc De 1/2 - En Presentación Por Unidades.</v>
          </cell>
          <cell r="D1125" t="str">
            <v>UN</v>
          </cell>
          <cell r="E1125">
            <v>512.48</v>
          </cell>
          <cell r="F1125">
            <v>754.6</v>
          </cell>
          <cell r="G1125">
            <v>817.08</v>
          </cell>
          <cell r="H1125">
            <v>876.99</v>
          </cell>
          <cell r="I1125">
            <v>996.09</v>
          </cell>
          <cell r="J1125">
            <v>806.83</v>
          </cell>
          <cell r="K1125">
            <v>753.56</v>
          </cell>
          <cell r="L1125">
            <v>22520.05</v>
          </cell>
          <cell r="M1125">
            <v>714.59</v>
          </cell>
          <cell r="N1125">
            <v>609.85</v>
          </cell>
          <cell r="O1125">
            <v>897.97</v>
          </cell>
          <cell r="P1125">
            <v>972.33</v>
          </cell>
          <cell r="Q1125">
            <v>1043.6199999999999</v>
          </cell>
          <cell r="R1125">
            <v>1185.3499999999999</v>
          </cell>
          <cell r="S1125">
            <v>960.13</v>
          </cell>
          <cell r="T1125">
            <v>896.74</v>
          </cell>
          <cell r="U1125">
            <v>26798.86</v>
          </cell>
          <cell r="V1125">
            <v>850.36</v>
          </cell>
        </row>
        <row r="1126">
          <cell r="B1126" t="str">
            <v>CyF_CCE1123</v>
          </cell>
          <cell r="C1126" t="str">
            <v>Tapon Soldado Cpvc Para Agua Caliente 1 1/2" Elaborado En Poli (Cloruro De Vinilo Cal Schedule 40)</v>
          </cell>
          <cell r="D1126" t="str">
            <v>UN</v>
          </cell>
          <cell r="E1126">
            <v>17164.32</v>
          </cell>
          <cell r="F1126">
            <v>33353.83</v>
          </cell>
          <cell r="G1126">
            <v>25151.71</v>
          </cell>
          <cell r="H1126">
            <v>38587.230000000003</v>
          </cell>
          <cell r="I1126">
            <v>106508.74</v>
          </cell>
          <cell r="J1126">
            <v>35838.67</v>
          </cell>
          <cell r="K1126">
            <v>11811.48</v>
          </cell>
          <cell r="L1126">
            <v>8661.5499999999993</v>
          </cell>
          <cell r="M1126">
            <v>25392.95</v>
          </cell>
          <cell r="N1126">
            <v>20425.54</v>
          </cell>
          <cell r="O1126">
            <v>39691.06</v>
          </cell>
          <cell r="P1126">
            <v>29930.53</v>
          </cell>
          <cell r="Q1126">
            <v>45918.8</v>
          </cell>
          <cell r="R1126">
            <v>126745.4</v>
          </cell>
          <cell r="S1126">
            <v>42648.02</v>
          </cell>
          <cell r="T1126">
            <v>14055.66</v>
          </cell>
          <cell r="U1126">
            <v>10307.24</v>
          </cell>
          <cell r="V1126">
            <v>30217.61</v>
          </cell>
        </row>
        <row r="1127">
          <cell r="B1127" t="str">
            <v>CyF_CCE1124</v>
          </cell>
          <cell r="C1127" t="str">
            <v>Tapon Soldado Cpvc Para Agua Caliente 1" Elaborado En Poli (Cloruro De Vinilo Cal Schedule 40)</v>
          </cell>
          <cell r="D1127" t="str">
            <v>UN</v>
          </cell>
          <cell r="E1127">
            <v>6117.94</v>
          </cell>
          <cell r="F1127">
            <v>7518.43</v>
          </cell>
          <cell r="G1127">
            <v>8826.1200000000008</v>
          </cell>
          <cell r="H1127">
            <v>8769.82</v>
          </cell>
          <cell r="I1127">
            <v>96878.65</v>
          </cell>
          <cell r="J1127">
            <v>8006.85</v>
          </cell>
          <cell r="K1127">
            <v>8167.85</v>
          </cell>
          <cell r="L1127">
            <v>21653.9</v>
          </cell>
          <cell r="M1127">
            <v>8911.59</v>
          </cell>
          <cell r="N1127">
            <v>7280.35</v>
          </cell>
          <cell r="O1127">
            <v>8946.93</v>
          </cell>
          <cell r="P1127">
            <v>10503.08</v>
          </cell>
          <cell r="Q1127">
            <v>10436.09</v>
          </cell>
          <cell r="R1127">
            <v>115285.59</v>
          </cell>
          <cell r="S1127">
            <v>9528.15</v>
          </cell>
          <cell r="T1127">
            <v>9719.74</v>
          </cell>
          <cell r="U1127">
            <v>25768.14</v>
          </cell>
          <cell r="V1127">
            <v>10604.79</v>
          </cell>
        </row>
        <row r="1128">
          <cell r="B1128" t="str">
            <v>CyF_CCE1125</v>
          </cell>
          <cell r="C1128" t="str">
            <v>Tapon Soldado Cpvc Para Agua Caliente 1/2" Elaborado En Poli (Cloruro De Vinilo Cal Schedule 40)</v>
          </cell>
          <cell r="D1128" t="str">
            <v>UN</v>
          </cell>
          <cell r="E1128">
            <v>1531.65</v>
          </cell>
          <cell r="F1128">
            <v>1990.86</v>
          </cell>
          <cell r="G1128">
            <v>2439.6799999999998</v>
          </cell>
          <cell r="H1128">
            <v>2241.1799999999998</v>
          </cell>
          <cell r="I1128">
            <v>38544.28</v>
          </cell>
          <cell r="J1128">
            <v>2201.2399999999998</v>
          </cell>
          <cell r="K1128">
            <v>2257.7800000000002</v>
          </cell>
          <cell r="L1128">
            <v>36089.82</v>
          </cell>
          <cell r="M1128">
            <v>1826.15</v>
          </cell>
          <cell r="N1128">
            <v>1822.66</v>
          </cell>
          <cell r="O1128">
            <v>2369.12</v>
          </cell>
          <cell r="P1128">
            <v>2903.22</v>
          </cell>
          <cell r="Q1128">
            <v>2667</v>
          </cell>
          <cell r="R1128">
            <v>45867.69</v>
          </cell>
          <cell r="S1128">
            <v>2619.48</v>
          </cell>
          <cell r="T1128">
            <v>2686.76</v>
          </cell>
          <cell r="U1128">
            <v>42946.89</v>
          </cell>
          <cell r="V1128">
            <v>2173.12</v>
          </cell>
        </row>
        <row r="1129">
          <cell r="B1129" t="str">
            <v>CyF_CCE1126</v>
          </cell>
          <cell r="C1129" t="str">
            <v>Tapon Soldado Cpvc Para Agua Caliente 2" Elaborado En Poli (Cloruro De Vinilo Cal Schedule 40)</v>
          </cell>
          <cell r="D1129" t="str">
            <v>UN</v>
          </cell>
          <cell r="E1129">
            <v>42477.71</v>
          </cell>
          <cell r="F1129">
            <v>79084.899999999994</v>
          </cell>
          <cell r="G1129">
            <v>61071.19</v>
          </cell>
          <cell r="H1129">
            <v>89452.22</v>
          </cell>
          <cell r="I1129">
            <v>111799.9</v>
          </cell>
          <cell r="J1129">
            <v>87018.21</v>
          </cell>
          <cell r="K1129">
            <v>17060.38</v>
          </cell>
          <cell r="L1129">
            <v>50525.74</v>
          </cell>
          <cell r="M1129">
            <v>61655.41</v>
          </cell>
          <cell r="N1129">
            <v>50548.47</v>
          </cell>
          <cell r="O1129">
            <v>94111.03</v>
          </cell>
          <cell r="P1129">
            <v>72674.720000000001</v>
          </cell>
          <cell r="Q1129">
            <v>106448.14</v>
          </cell>
          <cell r="R1129">
            <v>133041.88</v>
          </cell>
          <cell r="S1129">
            <v>103551.67</v>
          </cell>
          <cell r="T1129">
            <v>20301.849999999999</v>
          </cell>
          <cell r="U1129">
            <v>60125.63</v>
          </cell>
          <cell r="V1129">
            <v>73369.94</v>
          </cell>
        </row>
        <row r="1130">
          <cell r="B1130" t="str">
            <v>CyF_CCE1127</v>
          </cell>
          <cell r="C1130" t="str">
            <v>Tapon Tuberia Polipropileno - Pp Pn 110 Mm.</v>
          </cell>
          <cell r="D1130" t="str">
            <v>UN</v>
          </cell>
          <cell r="E1130">
            <v>363594.84</v>
          </cell>
          <cell r="F1130">
            <v>115036.97</v>
          </cell>
          <cell r="G1130">
            <v>221105.01</v>
          </cell>
          <cell r="H1130">
            <v>128429.23</v>
          </cell>
          <cell r="I1130">
            <v>348428.43</v>
          </cell>
          <cell r="J1130">
            <v>128264.84</v>
          </cell>
          <cell r="K1130">
            <v>545.67999999999995</v>
          </cell>
          <cell r="L1130">
            <v>64961.68</v>
          </cell>
          <cell r="M1130">
            <v>73363.38</v>
          </cell>
          <cell r="N1130">
            <v>432677.86</v>
          </cell>
          <cell r="O1130">
            <v>136893.99</v>
          </cell>
          <cell r="P1130">
            <v>263114.96000000002</v>
          </cell>
          <cell r="Q1130">
            <v>152830.78</v>
          </cell>
          <cell r="R1130">
            <v>414629.83</v>
          </cell>
          <cell r="S1130">
            <v>152635.16</v>
          </cell>
          <cell r="T1130">
            <v>649.36</v>
          </cell>
          <cell r="U1130">
            <v>77304.399999999994</v>
          </cell>
          <cell r="V1130">
            <v>87302.42</v>
          </cell>
        </row>
        <row r="1131">
          <cell r="B1131" t="str">
            <v>CyF_CCE1128</v>
          </cell>
          <cell r="C1131" t="str">
            <v>Tarro Fundente Para Soldar Tubería Cobre</v>
          </cell>
          <cell r="D1131" t="str">
            <v>UN</v>
          </cell>
          <cell r="E1131">
            <v>42477.71</v>
          </cell>
          <cell r="F1131">
            <v>42358.62</v>
          </cell>
          <cell r="G1131">
            <v>35246.76</v>
          </cell>
          <cell r="H1131">
            <v>48721.25</v>
          </cell>
          <cell r="I1131">
            <v>29683.15</v>
          </cell>
          <cell r="J1131">
            <v>45797.99</v>
          </cell>
          <cell r="K1131">
            <v>33334</v>
          </cell>
          <cell r="L1131">
            <v>324808.38</v>
          </cell>
          <cell r="M1131">
            <v>31600.240000000002</v>
          </cell>
          <cell r="N1131">
            <v>50548.47</v>
          </cell>
          <cell r="O1131">
            <v>50406.76</v>
          </cell>
          <cell r="P1131">
            <v>41943.64</v>
          </cell>
          <cell r="Q1131">
            <v>57978.29</v>
          </cell>
          <cell r="R1131">
            <v>35322.949999999997</v>
          </cell>
          <cell r="S1131">
            <v>54499.61</v>
          </cell>
          <cell r="T1131">
            <v>39667.46</v>
          </cell>
          <cell r="U1131">
            <v>386521.97</v>
          </cell>
          <cell r="V1131">
            <v>37604.29</v>
          </cell>
        </row>
        <row r="1132">
          <cell r="B1132" t="str">
            <v>CyF_CCE1129</v>
          </cell>
          <cell r="C1132" t="str">
            <v>Te P/Canaleta 100X45</v>
          </cell>
          <cell r="D1132" t="str">
            <v>UN</v>
          </cell>
          <cell r="E1132">
            <v>33983.620000000003</v>
          </cell>
          <cell r="F1132">
            <v>9989.66</v>
          </cell>
          <cell r="G1132">
            <v>14001.4</v>
          </cell>
          <cell r="H1132">
            <v>2630.95</v>
          </cell>
          <cell r="I1132">
            <v>21893.81</v>
          </cell>
          <cell r="J1132">
            <v>2533.5</v>
          </cell>
          <cell r="K1132">
            <v>94490.37</v>
          </cell>
          <cell r="L1132">
            <v>50525.74</v>
          </cell>
          <cell r="M1132">
            <v>28424.35</v>
          </cell>
          <cell r="N1132">
            <v>40440.51</v>
          </cell>
          <cell r="O1132">
            <v>11887.7</v>
          </cell>
          <cell r="P1132">
            <v>16661.669999999998</v>
          </cell>
          <cell r="Q1132">
            <v>3130.83</v>
          </cell>
          <cell r="R1132">
            <v>26053.63</v>
          </cell>
          <cell r="S1132">
            <v>3014.87</v>
          </cell>
          <cell r="T1132">
            <v>112443.54</v>
          </cell>
          <cell r="U1132">
            <v>60125.63</v>
          </cell>
          <cell r="V1132">
            <v>33824.980000000003</v>
          </cell>
        </row>
        <row r="1133">
          <cell r="B1133" t="str">
            <v>CyF_CCE1130</v>
          </cell>
          <cell r="C1133" t="str">
            <v>Tee 4" Sanitaria En Pvc De 50 Psi</v>
          </cell>
          <cell r="D1133" t="str">
            <v>UN</v>
          </cell>
          <cell r="E1133">
            <v>18522.73</v>
          </cell>
          <cell r="F1133">
            <v>23413.4</v>
          </cell>
          <cell r="G1133">
            <v>28731.83</v>
          </cell>
          <cell r="H1133">
            <v>26309.47</v>
          </cell>
          <cell r="I1133">
            <v>8349.1299999999992</v>
          </cell>
          <cell r="J1133">
            <v>25935.31</v>
          </cell>
          <cell r="K1133">
            <v>26344.12</v>
          </cell>
          <cell r="L1133">
            <v>115487.42</v>
          </cell>
          <cell r="M1133">
            <v>22072.52</v>
          </cell>
          <cell r="N1133">
            <v>22042.05</v>
          </cell>
          <cell r="O1133">
            <v>27861.95</v>
          </cell>
          <cell r="P1133">
            <v>34190.879999999997</v>
          </cell>
          <cell r="Q1133">
            <v>31308.27</v>
          </cell>
          <cell r="R1133">
            <v>9935.4599999999991</v>
          </cell>
          <cell r="S1133">
            <v>30863.02</v>
          </cell>
          <cell r="T1133">
            <v>31349.5</v>
          </cell>
          <cell r="U1133">
            <v>137430.03</v>
          </cell>
          <cell r="V1133">
            <v>26266.3</v>
          </cell>
        </row>
        <row r="1134">
          <cell r="B1134" t="str">
            <v>CyF_CCE1131</v>
          </cell>
          <cell r="C1134" t="str">
            <v>Tee 4" X 3" Hd Extremo Brida (100 Mmx75Mm).</v>
          </cell>
          <cell r="D1134" t="str">
            <v>UN</v>
          </cell>
          <cell r="E1134">
            <v>390779.12</v>
          </cell>
          <cell r="F1134">
            <v>834071.81</v>
          </cell>
          <cell r="G1134">
            <v>669971.41</v>
          </cell>
          <cell r="H1134">
            <v>925703.88</v>
          </cell>
          <cell r="I1134">
            <v>435286.53</v>
          </cell>
          <cell r="J1134">
            <v>935448.12</v>
          </cell>
          <cell r="K1134">
            <v>42349.24</v>
          </cell>
          <cell r="L1134">
            <v>3608981.95</v>
          </cell>
          <cell r="M1134">
            <v>755865.18</v>
          </cell>
          <cell r="N1134">
            <v>465027.15</v>
          </cell>
          <cell r="O1134">
            <v>992545.45</v>
          </cell>
          <cell r="P1134">
            <v>797265.98</v>
          </cell>
          <cell r="Q1134">
            <v>1101587.6200000001</v>
          </cell>
          <cell r="R1134">
            <v>517990.97</v>
          </cell>
          <cell r="S1134">
            <v>1113183.26</v>
          </cell>
          <cell r="T1134">
            <v>50395.6</v>
          </cell>
          <cell r="U1134">
            <v>4294688.5199999996</v>
          </cell>
          <cell r="V1134">
            <v>899479.56</v>
          </cell>
        </row>
        <row r="1135">
          <cell r="B1135" t="str">
            <v>CyF_CCE1132</v>
          </cell>
          <cell r="C1135" t="str">
            <v>Tee 6" - Pvc Union Platino Rde 21 Presion</v>
          </cell>
          <cell r="D1135" t="str">
            <v>UN</v>
          </cell>
          <cell r="E1135">
            <v>849515.38</v>
          </cell>
          <cell r="F1135">
            <v>951103.89</v>
          </cell>
          <cell r="G1135">
            <v>894714.26</v>
          </cell>
          <cell r="H1135">
            <v>1089407.29</v>
          </cell>
          <cell r="I1135">
            <v>1097379.56</v>
          </cell>
          <cell r="J1135">
            <v>1032890.63</v>
          </cell>
          <cell r="K1135">
            <v>240820.15</v>
          </cell>
          <cell r="L1135">
            <v>1684191.58</v>
          </cell>
          <cell r="M1135">
            <v>788610.34</v>
          </cell>
          <cell r="N1135">
            <v>1010923.3</v>
          </cell>
          <cell r="O1135">
            <v>1131813.6299999999</v>
          </cell>
          <cell r="P1135">
            <v>1064709.97</v>
          </cell>
          <cell r="Q1135">
            <v>1296394.68</v>
          </cell>
          <cell r="R1135">
            <v>1305881.68</v>
          </cell>
          <cell r="S1135">
            <v>1229139.8500000001</v>
          </cell>
          <cell r="T1135">
            <v>286575.98</v>
          </cell>
          <cell r="U1135">
            <v>2004187.98</v>
          </cell>
          <cell r="V1135">
            <v>938446.3</v>
          </cell>
        </row>
        <row r="1136">
          <cell r="B1136" t="str">
            <v>CyF_CCE1133</v>
          </cell>
          <cell r="C1136" t="str">
            <v>Tee 8" Pvc P Flujo A Presión</v>
          </cell>
          <cell r="D1136" t="str">
            <v>UN</v>
          </cell>
          <cell r="E1136">
            <v>2718439.67</v>
          </cell>
          <cell r="F1136">
            <v>2724869.79</v>
          </cell>
          <cell r="G1136">
            <v>1414131.93</v>
          </cell>
          <cell r="H1136">
            <v>3116211.55</v>
          </cell>
          <cell r="I1136">
            <v>1562847.98</v>
          </cell>
          <cell r="J1136">
            <v>2964076.41</v>
          </cell>
          <cell r="K1136">
            <v>646401.87</v>
          </cell>
          <cell r="L1136">
            <v>1202993.99</v>
          </cell>
          <cell r="M1136">
            <v>2499179.29</v>
          </cell>
          <cell r="N1136">
            <v>3234943.21</v>
          </cell>
          <cell r="O1136">
            <v>3242595.05</v>
          </cell>
          <cell r="P1136">
            <v>1682817</v>
          </cell>
          <cell r="Q1136">
            <v>3708291.74</v>
          </cell>
          <cell r="R1136">
            <v>1859789.1</v>
          </cell>
          <cell r="S1136">
            <v>3527250.93</v>
          </cell>
          <cell r="T1136">
            <v>769218.23</v>
          </cell>
          <cell r="U1136">
            <v>1431562.85</v>
          </cell>
          <cell r="V1136">
            <v>2974023.36</v>
          </cell>
        </row>
        <row r="1137">
          <cell r="B1137" t="str">
            <v>CyF_CCE1134</v>
          </cell>
          <cell r="C1137" t="str">
            <v>Tee Acero Galvanizado 1 1/2" X 1"</v>
          </cell>
          <cell r="D1137" t="str">
            <v>UN</v>
          </cell>
          <cell r="E1137">
            <v>18691.650000000001</v>
          </cell>
          <cell r="F1137">
            <v>25537.16</v>
          </cell>
          <cell r="G1137">
            <v>37094.559999999998</v>
          </cell>
          <cell r="H1137">
            <v>18514.080000000002</v>
          </cell>
          <cell r="I1137">
            <v>26296.48</v>
          </cell>
          <cell r="J1137">
            <v>17539.66</v>
          </cell>
          <cell r="K1137">
            <v>26247.4</v>
          </cell>
          <cell r="L1137">
            <v>20041.88</v>
          </cell>
          <cell r="M1137">
            <v>25132.52</v>
          </cell>
          <cell r="N1137">
            <v>22243.06</v>
          </cell>
          <cell r="O1137">
            <v>30389.22</v>
          </cell>
          <cell r="P1137">
            <v>44142.53</v>
          </cell>
          <cell r="Q1137">
            <v>22031.759999999998</v>
          </cell>
          <cell r="R1137">
            <v>31292.81</v>
          </cell>
          <cell r="S1137">
            <v>20872.2</v>
          </cell>
          <cell r="T1137">
            <v>31234.41</v>
          </cell>
          <cell r="U1137">
            <v>23849.84</v>
          </cell>
          <cell r="V1137">
            <v>29907.7</v>
          </cell>
        </row>
        <row r="1138">
          <cell r="B1138" t="str">
            <v>CyF_CCE1135</v>
          </cell>
          <cell r="C1138" t="str">
            <v>Tee Acero Galvanizado 1 1/4''</v>
          </cell>
          <cell r="D1138" t="str">
            <v>UN</v>
          </cell>
          <cell r="E1138">
            <v>13594.32</v>
          </cell>
          <cell r="F1138">
            <v>15085.55</v>
          </cell>
          <cell r="G1138">
            <v>7271.38</v>
          </cell>
          <cell r="H1138">
            <v>14616.37</v>
          </cell>
          <cell r="I1138">
            <v>28141.22</v>
          </cell>
          <cell r="J1138">
            <v>14616.37</v>
          </cell>
          <cell r="K1138">
            <v>20604.400000000001</v>
          </cell>
          <cell r="L1138">
            <v>16168.24</v>
          </cell>
          <cell r="M1138">
            <v>14834.64</v>
          </cell>
          <cell r="N1138">
            <v>16177.24</v>
          </cell>
          <cell r="O1138">
            <v>17951.8</v>
          </cell>
          <cell r="P1138">
            <v>8652.94</v>
          </cell>
          <cell r="Q1138">
            <v>17393.48</v>
          </cell>
          <cell r="R1138">
            <v>33488.050000000003</v>
          </cell>
          <cell r="S1138">
            <v>17393.48</v>
          </cell>
          <cell r="T1138">
            <v>24519.24</v>
          </cell>
          <cell r="U1138">
            <v>19240.21</v>
          </cell>
          <cell r="V1138">
            <v>17653.22</v>
          </cell>
        </row>
        <row r="1139">
          <cell r="B1139" t="str">
            <v>CyF_CCE1136</v>
          </cell>
          <cell r="C1139" t="str">
            <v>Tee Acero Galvanizado 1"</v>
          </cell>
          <cell r="D1139" t="str">
            <v>UN</v>
          </cell>
          <cell r="E1139">
            <v>9347.26</v>
          </cell>
          <cell r="F1139">
            <v>10082.049999999999</v>
          </cell>
          <cell r="G1139">
            <v>4850.47</v>
          </cell>
          <cell r="H1139">
            <v>9549.36</v>
          </cell>
          <cell r="I1139">
            <v>8466.68</v>
          </cell>
          <cell r="J1139">
            <v>7795.4</v>
          </cell>
          <cell r="K1139">
            <v>12992.34</v>
          </cell>
          <cell r="L1139">
            <v>10879.88</v>
          </cell>
          <cell r="M1139">
            <v>9354.6299999999992</v>
          </cell>
          <cell r="N1139">
            <v>11123.24</v>
          </cell>
          <cell r="O1139">
            <v>11997.64</v>
          </cell>
          <cell r="P1139">
            <v>5772.06</v>
          </cell>
          <cell r="Q1139">
            <v>11363.74</v>
          </cell>
          <cell r="R1139">
            <v>10075.35</v>
          </cell>
          <cell r="S1139">
            <v>9276.5300000000007</v>
          </cell>
          <cell r="T1139">
            <v>15460.88</v>
          </cell>
          <cell r="U1139">
            <v>12947.06</v>
          </cell>
          <cell r="V1139">
            <v>11132.01</v>
          </cell>
        </row>
        <row r="1140">
          <cell r="B1140" t="str">
            <v>CyF_CCE1137</v>
          </cell>
          <cell r="C1140" t="str">
            <v>Tee Acero Galvanizado 1/2''</v>
          </cell>
          <cell r="D1140" t="str">
            <v>UN</v>
          </cell>
          <cell r="E1140">
            <v>3399.66</v>
          </cell>
          <cell r="F1140">
            <v>3868.84</v>
          </cell>
          <cell r="G1140">
            <v>1850.68</v>
          </cell>
          <cell r="H1140">
            <v>3702.82</v>
          </cell>
          <cell r="I1140">
            <v>7669.81</v>
          </cell>
          <cell r="J1140">
            <v>3507.93</v>
          </cell>
          <cell r="K1140">
            <v>5194.04</v>
          </cell>
          <cell r="L1140">
            <v>5841.73</v>
          </cell>
          <cell r="M1140">
            <v>3741.21</v>
          </cell>
          <cell r="N1140">
            <v>4045.6</v>
          </cell>
          <cell r="O1140">
            <v>4603.92</v>
          </cell>
          <cell r="P1140">
            <v>2202.31</v>
          </cell>
          <cell r="Q1140">
            <v>4406.3599999999997</v>
          </cell>
          <cell r="R1140">
            <v>9127.07</v>
          </cell>
          <cell r="S1140">
            <v>4174.4399999999996</v>
          </cell>
          <cell r="T1140">
            <v>6180.91</v>
          </cell>
          <cell r="U1140">
            <v>6951.66</v>
          </cell>
          <cell r="V1140">
            <v>4452.04</v>
          </cell>
        </row>
        <row r="1141">
          <cell r="B1141" t="str">
            <v>CyF_CCE1138</v>
          </cell>
          <cell r="C1141" t="str">
            <v>Tee Acero Galvanizado Presion 4" - Calibre 40 Astm A53 - Tipo Colmena O .. 18Cm</v>
          </cell>
          <cell r="D1141" t="str">
            <v>UN</v>
          </cell>
          <cell r="E1141">
            <v>237865.12</v>
          </cell>
          <cell r="F1141">
            <v>178370.33</v>
          </cell>
          <cell r="G1141">
            <v>57914.05</v>
          </cell>
          <cell r="H1141">
            <v>192936.18</v>
          </cell>
          <cell r="I1141">
            <v>225862.92</v>
          </cell>
          <cell r="J1141">
            <v>191766.87</v>
          </cell>
          <cell r="K1141">
            <v>243835.82</v>
          </cell>
          <cell r="L1141">
            <v>531968.75</v>
          </cell>
          <cell r="M1141">
            <v>175549.69</v>
          </cell>
          <cell r="N1141">
            <v>283059.49</v>
          </cell>
          <cell r="O1141">
            <v>212260.69</v>
          </cell>
          <cell r="P1141">
            <v>68917.72</v>
          </cell>
          <cell r="Q1141">
            <v>229594.05</v>
          </cell>
          <cell r="R1141">
            <v>268776.87</v>
          </cell>
          <cell r="S1141">
            <v>228202.58</v>
          </cell>
          <cell r="T1141">
            <v>290164.63</v>
          </cell>
          <cell r="U1141">
            <v>633042.81000000006</v>
          </cell>
          <cell r="V1141">
            <v>208904.13</v>
          </cell>
        </row>
        <row r="1142">
          <cell r="B1142" t="str">
            <v>CyF_CCE1139</v>
          </cell>
          <cell r="C1142" t="str">
            <v>Tee Acero Galvavnzado 3/4''</v>
          </cell>
          <cell r="D1142" t="str">
            <v>UN</v>
          </cell>
          <cell r="E1142">
            <v>6628.98</v>
          </cell>
          <cell r="F1142">
            <v>7106.81</v>
          </cell>
          <cell r="G1142">
            <v>1586.52</v>
          </cell>
          <cell r="H1142">
            <v>4872.12</v>
          </cell>
          <cell r="I1142">
            <v>6474.51</v>
          </cell>
          <cell r="J1142">
            <v>5261.89</v>
          </cell>
          <cell r="K1142">
            <v>8136.09</v>
          </cell>
          <cell r="L1142">
            <v>17751.38</v>
          </cell>
          <cell r="M1142">
            <v>5857.96</v>
          </cell>
          <cell r="N1142">
            <v>7888.49</v>
          </cell>
          <cell r="O1142">
            <v>8457.1</v>
          </cell>
          <cell r="P1142">
            <v>1887.96</v>
          </cell>
          <cell r="Q1142">
            <v>5797.82</v>
          </cell>
          <cell r="R1142">
            <v>7704.67</v>
          </cell>
          <cell r="S1142">
            <v>6261.65</v>
          </cell>
          <cell r="T1142">
            <v>9681.9500000000007</v>
          </cell>
          <cell r="U1142">
            <v>21124.14</v>
          </cell>
          <cell r="V1142">
            <v>6970.97</v>
          </cell>
        </row>
        <row r="1143">
          <cell r="B1143" t="str">
            <v>CyF_CCE1140</v>
          </cell>
          <cell r="C1143" t="str">
            <v>Tee Acero Negro 1 1/2", 200 Psi Roscar</v>
          </cell>
          <cell r="D1143" t="str">
            <v>UN</v>
          </cell>
          <cell r="E1143">
            <v>18691.650000000001</v>
          </cell>
          <cell r="F1143">
            <v>21798.25</v>
          </cell>
          <cell r="G1143">
            <v>31246.57</v>
          </cell>
          <cell r="H1143">
            <v>17344.77</v>
          </cell>
          <cell r="I1143">
            <v>12600.4</v>
          </cell>
          <cell r="J1143">
            <v>14616.37</v>
          </cell>
          <cell r="K1143">
            <v>31233.58</v>
          </cell>
          <cell r="L1143">
            <v>57262.52</v>
          </cell>
          <cell r="M1143">
            <v>12227.23</v>
          </cell>
          <cell r="N1143">
            <v>22243.06</v>
          </cell>
          <cell r="O1143">
            <v>25939.919999999998</v>
          </cell>
          <cell r="P1143">
            <v>37183.42</v>
          </cell>
          <cell r="Q1143">
            <v>20640.28</v>
          </cell>
          <cell r="R1143">
            <v>14994.48</v>
          </cell>
          <cell r="S1143">
            <v>17393.48</v>
          </cell>
          <cell r="T1143">
            <v>37167.96</v>
          </cell>
          <cell r="U1143">
            <v>68142.399999999994</v>
          </cell>
          <cell r="V1143">
            <v>14550.4</v>
          </cell>
        </row>
        <row r="1144">
          <cell r="B1144" t="str">
            <v>CyF_CCE1141</v>
          </cell>
          <cell r="C1144" t="str">
            <v>Tee Acero Negro 1 1/4", 200 Psi Roscar</v>
          </cell>
          <cell r="D1144" t="str">
            <v>UN</v>
          </cell>
          <cell r="E1144">
            <v>13594.32</v>
          </cell>
          <cell r="F1144">
            <v>21957.040000000001</v>
          </cell>
          <cell r="G1144">
            <v>24209.05</v>
          </cell>
          <cell r="H1144">
            <v>13447.06</v>
          </cell>
          <cell r="I1144">
            <v>18766.13</v>
          </cell>
          <cell r="J1144">
            <v>11693.1</v>
          </cell>
          <cell r="K1144">
            <v>24519.42</v>
          </cell>
          <cell r="L1144">
            <v>44953.48</v>
          </cell>
          <cell r="M1144">
            <v>9051.33</v>
          </cell>
          <cell r="N1144">
            <v>16177.24</v>
          </cell>
          <cell r="O1144">
            <v>26128.880000000001</v>
          </cell>
          <cell r="P1144">
            <v>28808.77</v>
          </cell>
          <cell r="Q1144">
            <v>16002</v>
          </cell>
          <cell r="R1144">
            <v>22331.69</v>
          </cell>
          <cell r="S1144">
            <v>13914.79</v>
          </cell>
          <cell r="T1144">
            <v>29178.11</v>
          </cell>
          <cell r="U1144">
            <v>53494.64</v>
          </cell>
          <cell r="V1144">
            <v>10771.08</v>
          </cell>
        </row>
        <row r="1145">
          <cell r="B1145" t="str">
            <v>CyF_CCE1142</v>
          </cell>
          <cell r="C1145" t="str">
            <v>Tee Acero Negro 1", 200 Psi Roscar</v>
          </cell>
          <cell r="D1145" t="str">
            <v>UN</v>
          </cell>
          <cell r="E1145">
            <v>9347.26</v>
          </cell>
          <cell r="F1145">
            <v>46628.05</v>
          </cell>
          <cell r="G1145">
            <v>11795.59</v>
          </cell>
          <cell r="H1145">
            <v>7600.52</v>
          </cell>
          <cell r="I1145">
            <v>9661.9599999999991</v>
          </cell>
          <cell r="J1145">
            <v>7405.63</v>
          </cell>
          <cell r="K1145">
            <v>15462.32</v>
          </cell>
          <cell r="L1145">
            <v>28347.35</v>
          </cell>
          <cell r="M1145">
            <v>6034.22</v>
          </cell>
          <cell r="N1145">
            <v>11123.24</v>
          </cell>
          <cell r="O1145">
            <v>55487.38</v>
          </cell>
          <cell r="P1145">
            <v>14036.75</v>
          </cell>
          <cell r="Q1145">
            <v>9044.6200000000008</v>
          </cell>
          <cell r="R1145">
            <v>11497.73</v>
          </cell>
          <cell r="S1145">
            <v>8812.7000000000007</v>
          </cell>
          <cell r="T1145">
            <v>18400.16</v>
          </cell>
          <cell r="U1145">
            <v>33733.35</v>
          </cell>
          <cell r="V1145">
            <v>7180.72</v>
          </cell>
        </row>
        <row r="1146">
          <cell r="B1146" t="str">
            <v>CyF_CCE1143</v>
          </cell>
          <cell r="C1146" t="str">
            <v>Tee Acero Negro 2 1/2", 200 Psi Ranurada</v>
          </cell>
          <cell r="D1146" t="str">
            <v>UN</v>
          </cell>
          <cell r="E1146">
            <v>50974.71</v>
          </cell>
          <cell r="F1146">
            <v>101715.55</v>
          </cell>
          <cell r="G1146">
            <v>95147.21</v>
          </cell>
          <cell r="H1146">
            <v>50475.22</v>
          </cell>
          <cell r="I1146">
            <v>329662.31</v>
          </cell>
          <cell r="J1146">
            <v>47162.17</v>
          </cell>
          <cell r="K1146">
            <v>118377.49</v>
          </cell>
          <cell r="L1146">
            <v>217024.93</v>
          </cell>
          <cell r="M1146">
            <v>12386.02</v>
          </cell>
          <cell r="N1146">
            <v>60659.9</v>
          </cell>
          <cell r="O1146">
            <v>121041.5</v>
          </cell>
          <cell r="P1146">
            <v>113225.18</v>
          </cell>
          <cell r="Q1146">
            <v>60065.51</v>
          </cell>
          <cell r="R1146">
            <v>392298.15</v>
          </cell>
          <cell r="S1146">
            <v>56122.98</v>
          </cell>
          <cell r="T1146">
            <v>140869.21</v>
          </cell>
          <cell r="U1146">
            <v>258259.67</v>
          </cell>
          <cell r="V1146">
            <v>14739.36</v>
          </cell>
        </row>
        <row r="1147">
          <cell r="B1147" t="str">
            <v>CyF_CCE1144</v>
          </cell>
          <cell r="C1147" t="str">
            <v>Tee Acero Negro 2", 200 Psi Ranurada</v>
          </cell>
          <cell r="D1147" t="str">
            <v>UN</v>
          </cell>
          <cell r="E1147">
            <v>33983.620000000003</v>
          </cell>
          <cell r="F1147">
            <v>87265.19</v>
          </cell>
          <cell r="G1147">
            <v>46391.3</v>
          </cell>
          <cell r="H1147">
            <v>50475.22</v>
          </cell>
          <cell r="I1147">
            <v>20630.79</v>
          </cell>
          <cell r="J1147">
            <v>47162.17</v>
          </cell>
          <cell r="K1147">
            <v>53410.04</v>
          </cell>
          <cell r="L1147">
            <v>97918.9</v>
          </cell>
          <cell r="M1147">
            <v>16514.7</v>
          </cell>
          <cell r="N1147">
            <v>40440.51</v>
          </cell>
          <cell r="O1147">
            <v>103845.58</v>
          </cell>
          <cell r="P1147">
            <v>55205.65</v>
          </cell>
          <cell r="Q1147">
            <v>60065.51</v>
          </cell>
          <cell r="R1147">
            <v>24550.639999999999</v>
          </cell>
          <cell r="S1147">
            <v>56122.98</v>
          </cell>
          <cell r="T1147">
            <v>63557.95</v>
          </cell>
          <cell r="U1147">
            <v>116523.49</v>
          </cell>
          <cell r="V1147">
            <v>19652.490000000002</v>
          </cell>
        </row>
        <row r="1148">
          <cell r="B1148" t="str">
            <v>CyF_CCE1145</v>
          </cell>
          <cell r="C1148" t="str">
            <v>Tee Acero Negro 3", 200 Psi Ranurada</v>
          </cell>
          <cell r="D1148" t="str">
            <v>UN</v>
          </cell>
          <cell r="E1148">
            <v>93448.09</v>
          </cell>
          <cell r="F1148">
            <v>135856.51999999999</v>
          </cell>
          <cell r="G1148">
            <v>86758.47</v>
          </cell>
          <cell r="H1148">
            <v>57491.09</v>
          </cell>
          <cell r="I1148">
            <v>59465.93</v>
          </cell>
          <cell r="J1148">
            <v>56321.77</v>
          </cell>
          <cell r="K1148">
            <v>157419.46</v>
          </cell>
          <cell r="L1148">
            <v>287736.92</v>
          </cell>
          <cell r="M1148">
            <v>57325.07</v>
          </cell>
          <cell r="N1148">
            <v>111203.23</v>
          </cell>
          <cell r="O1148">
            <v>161669.26</v>
          </cell>
          <cell r="P1148">
            <v>103242.58</v>
          </cell>
          <cell r="Q1148">
            <v>68414.399999999994</v>
          </cell>
          <cell r="R1148">
            <v>70764.460000000006</v>
          </cell>
          <cell r="S1148">
            <v>67022.91</v>
          </cell>
          <cell r="T1148">
            <v>187329.16</v>
          </cell>
          <cell r="U1148">
            <v>342406.93</v>
          </cell>
          <cell r="V1148">
            <v>68216.83</v>
          </cell>
        </row>
        <row r="1149">
          <cell r="B1149" t="str">
            <v>CyF_CCE1146</v>
          </cell>
          <cell r="C1149" t="str">
            <v>Tee Acero Negro 4", 200 Psi Ranurada</v>
          </cell>
          <cell r="D1149" t="str">
            <v>UN</v>
          </cell>
          <cell r="E1149">
            <v>152915.46</v>
          </cell>
          <cell r="F1149">
            <v>150855.44</v>
          </cell>
          <cell r="G1149">
            <v>142017.76999999999</v>
          </cell>
          <cell r="H1149">
            <v>116736.14</v>
          </cell>
          <cell r="I1149">
            <v>107604.43</v>
          </cell>
          <cell r="J1149">
            <v>115235.52</v>
          </cell>
          <cell r="K1149">
            <v>290165.03000000003</v>
          </cell>
          <cell r="L1149">
            <v>531968.75</v>
          </cell>
          <cell r="M1149">
            <v>103640.87</v>
          </cell>
          <cell r="N1149">
            <v>181969.4</v>
          </cell>
          <cell r="O1149">
            <v>179517.97</v>
          </cell>
          <cell r="P1149">
            <v>169001.15</v>
          </cell>
          <cell r="Q1149">
            <v>138916.01</v>
          </cell>
          <cell r="R1149">
            <v>128049.27</v>
          </cell>
          <cell r="S1149">
            <v>137130.26999999999</v>
          </cell>
          <cell r="T1149">
            <v>345296.39</v>
          </cell>
          <cell r="U1149">
            <v>633042.81000000006</v>
          </cell>
          <cell r="V1149">
            <v>123332.64</v>
          </cell>
        </row>
        <row r="1150">
          <cell r="B1150" t="str">
            <v>CyF_CCE1147</v>
          </cell>
          <cell r="C1150" t="str">
            <v>Tee Acero Negro 6", 200 Psi Ranurada</v>
          </cell>
          <cell r="D1150" t="str">
            <v>UN</v>
          </cell>
          <cell r="E1150">
            <v>509710.95</v>
          </cell>
          <cell r="F1150">
            <v>692159.43</v>
          </cell>
          <cell r="G1150">
            <v>346245.73</v>
          </cell>
          <cell r="H1150">
            <v>173447.67999999999</v>
          </cell>
          <cell r="I1150">
            <v>469352.44</v>
          </cell>
          <cell r="J1150">
            <v>165067.62</v>
          </cell>
          <cell r="K1150">
            <v>1146999.42</v>
          </cell>
          <cell r="L1150">
            <v>2101534.25</v>
          </cell>
          <cell r="M1150">
            <v>130212.07</v>
          </cell>
          <cell r="N1150">
            <v>606556.03</v>
          </cell>
          <cell r="O1150">
            <v>823669.72</v>
          </cell>
          <cell r="P1150">
            <v>412032.42</v>
          </cell>
          <cell r="Q1150">
            <v>206402.74</v>
          </cell>
          <cell r="R1150">
            <v>558529.4</v>
          </cell>
          <cell r="S1150">
            <v>196430.47</v>
          </cell>
          <cell r="T1150">
            <v>1364929.31</v>
          </cell>
          <cell r="U1150">
            <v>2500825.7599999998</v>
          </cell>
          <cell r="V1150">
            <v>154952.35999999999</v>
          </cell>
        </row>
        <row r="1151">
          <cell r="B1151" t="str">
            <v>CyF_CCE1148</v>
          </cell>
          <cell r="C1151" t="str">
            <v>Tee Cpvc Para Agua Caliente 1 1/2" Elaborado En Poli (Cloruro De Vinilo Cal Schedule 40)</v>
          </cell>
          <cell r="D1151" t="str">
            <v>UN</v>
          </cell>
          <cell r="E1151">
            <v>49782.31</v>
          </cell>
          <cell r="F1151">
            <v>79288.800000000003</v>
          </cell>
          <cell r="G1151">
            <v>73053.009999999995</v>
          </cell>
          <cell r="H1151">
            <v>89452.22</v>
          </cell>
          <cell r="I1151">
            <v>55515.47</v>
          </cell>
          <cell r="J1151">
            <v>87473.17</v>
          </cell>
          <cell r="K1151">
            <v>40683.33</v>
          </cell>
          <cell r="L1151">
            <v>168419.16</v>
          </cell>
          <cell r="M1151">
            <v>61976.19</v>
          </cell>
          <cell r="N1151">
            <v>59240.95</v>
          </cell>
          <cell r="O1151">
            <v>94353.67</v>
          </cell>
          <cell r="P1151">
            <v>86933.08</v>
          </cell>
          <cell r="Q1151">
            <v>106448.14</v>
          </cell>
          <cell r="R1151">
            <v>66063.41</v>
          </cell>
          <cell r="S1151">
            <v>104093.07</v>
          </cell>
          <cell r="T1151">
            <v>48413.16</v>
          </cell>
          <cell r="U1151">
            <v>200418.8</v>
          </cell>
          <cell r="V1151">
            <v>73751.67</v>
          </cell>
        </row>
        <row r="1152">
          <cell r="B1152" t="str">
            <v>CyF_CCE1149</v>
          </cell>
          <cell r="C1152" t="str">
            <v>Tee Cpvc Para Agua Caliente 1" Elaborado En Poli (Cloruro De Vinilo Cal Schedule 40)</v>
          </cell>
          <cell r="D1152" t="str">
            <v>UN</v>
          </cell>
          <cell r="E1152">
            <v>20900.34</v>
          </cell>
          <cell r="F1152">
            <v>25528.28</v>
          </cell>
          <cell r="G1152">
            <v>30943.41</v>
          </cell>
          <cell r="H1152">
            <v>29037.87</v>
          </cell>
          <cell r="I1152">
            <v>23515.040000000001</v>
          </cell>
          <cell r="J1152">
            <v>27926.05</v>
          </cell>
          <cell r="K1152">
            <v>28637.99</v>
          </cell>
          <cell r="L1152">
            <v>120299.39</v>
          </cell>
          <cell r="M1152">
            <v>26248.85</v>
          </cell>
          <cell r="N1152">
            <v>24871.4</v>
          </cell>
          <cell r="O1152">
            <v>30378.65</v>
          </cell>
          <cell r="P1152">
            <v>36822.660000000003</v>
          </cell>
          <cell r="Q1152">
            <v>34555.07</v>
          </cell>
          <cell r="R1152">
            <v>27982.9</v>
          </cell>
          <cell r="S1152">
            <v>33232</v>
          </cell>
          <cell r="T1152">
            <v>34079.21</v>
          </cell>
          <cell r="U1152">
            <v>143156.26999999999</v>
          </cell>
          <cell r="V1152">
            <v>31236.13</v>
          </cell>
        </row>
        <row r="1153">
          <cell r="B1153" t="str">
            <v>CyF_CCE1150</v>
          </cell>
          <cell r="C1153" t="str">
            <v>Tee Cpvc Para Agua Caliente 1/2" Elaborado En Poli (Cloruro De Vinilo Cal Schedule 40)</v>
          </cell>
          <cell r="D1153" t="str">
            <v>UN</v>
          </cell>
          <cell r="E1153">
            <v>2381.92</v>
          </cell>
          <cell r="F1153">
            <v>3118.16</v>
          </cell>
          <cell r="G1153">
            <v>3405.43</v>
          </cell>
          <cell r="H1153">
            <v>3098.66</v>
          </cell>
          <cell r="I1153">
            <v>2586.62</v>
          </cell>
          <cell r="J1153">
            <v>3072.37</v>
          </cell>
          <cell r="K1153">
            <v>3149.91</v>
          </cell>
          <cell r="L1153">
            <v>1202993.99</v>
          </cell>
          <cell r="M1153">
            <v>2883.71</v>
          </cell>
          <cell r="N1153">
            <v>2834.48</v>
          </cell>
          <cell r="O1153">
            <v>3710.61</v>
          </cell>
          <cell r="P1153">
            <v>4052.46</v>
          </cell>
          <cell r="Q1153">
            <v>3687.41</v>
          </cell>
          <cell r="R1153">
            <v>3078.08</v>
          </cell>
          <cell r="S1153">
            <v>3656.12</v>
          </cell>
          <cell r="T1153">
            <v>3748.39</v>
          </cell>
          <cell r="U1153">
            <v>1431562.85</v>
          </cell>
          <cell r="V1153">
            <v>3431.61</v>
          </cell>
        </row>
        <row r="1154">
          <cell r="B1154" t="str">
            <v>CyF_CCE1151</v>
          </cell>
          <cell r="C1154" t="str">
            <v>Tee Cpvc Para Agua Caliente 2" Elaborado En Poli (Cloruro De Vinilo Cal Schedule 40)</v>
          </cell>
          <cell r="D1154" t="str">
            <v>UN</v>
          </cell>
          <cell r="E1154">
            <v>91750.43</v>
          </cell>
          <cell r="F1154">
            <v>149051.25</v>
          </cell>
          <cell r="G1154">
            <v>132908.70000000001</v>
          </cell>
          <cell r="H1154">
            <v>173447.67999999999</v>
          </cell>
          <cell r="I1154">
            <v>96223.62</v>
          </cell>
          <cell r="J1154">
            <v>159146.04</v>
          </cell>
          <cell r="K1154">
            <v>52232.07</v>
          </cell>
          <cell r="L1154">
            <v>120299.39</v>
          </cell>
          <cell r="M1154">
            <v>112755.7</v>
          </cell>
          <cell r="N1154">
            <v>109183.01</v>
          </cell>
          <cell r="O1154">
            <v>177370.99</v>
          </cell>
          <cell r="P1154">
            <v>158161.35</v>
          </cell>
          <cell r="Q1154">
            <v>206402.74</v>
          </cell>
          <cell r="R1154">
            <v>114506.11</v>
          </cell>
          <cell r="S1154">
            <v>189383.79</v>
          </cell>
          <cell r="T1154">
            <v>62156.160000000003</v>
          </cell>
          <cell r="U1154">
            <v>143156.26999999999</v>
          </cell>
          <cell r="V1154">
            <v>134179.28</v>
          </cell>
        </row>
        <row r="1155">
          <cell r="B1155" t="str">
            <v>CyF_CCE1152</v>
          </cell>
          <cell r="C1155" t="str">
            <v>Tee De 14" En Hd Awwa C-153/C-110/Iso-2531 Bridada</v>
          </cell>
          <cell r="D1155" t="str">
            <v>UN</v>
          </cell>
          <cell r="E1155">
            <v>424758.4</v>
          </cell>
          <cell r="F1155">
            <v>8433023.3100000005</v>
          </cell>
          <cell r="G1155">
            <v>8077096.5099999998</v>
          </cell>
          <cell r="H1155">
            <v>9549366.25</v>
          </cell>
          <cell r="I1155">
            <v>1963072.54</v>
          </cell>
          <cell r="J1155">
            <v>9268123.7799999993</v>
          </cell>
          <cell r="K1155">
            <v>422578.58</v>
          </cell>
          <cell r="L1155">
            <v>14233824.83</v>
          </cell>
          <cell r="M1155">
            <v>6509015.4900000002</v>
          </cell>
          <cell r="N1155">
            <v>505462.5</v>
          </cell>
          <cell r="O1155">
            <v>10035297.74</v>
          </cell>
          <cell r="P1155">
            <v>9611744.8499999996</v>
          </cell>
          <cell r="Q1155">
            <v>11363745.84</v>
          </cell>
          <cell r="R1155">
            <v>2336056.3199999998</v>
          </cell>
          <cell r="S1155">
            <v>11029067.300000001</v>
          </cell>
          <cell r="T1155">
            <v>502868.51</v>
          </cell>
          <cell r="U1155">
            <v>16938251.550000001</v>
          </cell>
          <cell r="V1155">
            <v>7745728.4299999997</v>
          </cell>
        </row>
        <row r="1156">
          <cell r="B1156" t="str">
            <v>CyF_CCE1153</v>
          </cell>
          <cell r="C1156" t="str">
            <v>Tee De 6" Acero Galvanizado Agua</v>
          </cell>
          <cell r="D1156" t="str">
            <v>UN</v>
          </cell>
          <cell r="E1156">
            <v>509710.95</v>
          </cell>
          <cell r="F1156">
            <v>687150.17</v>
          </cell>
          <cell r="G1156">
            <v>222096.75</v>
          </cell>
          <cell r="H1156">
            <v>173447.67999999999</v>
          </cell>
          <cell r="I1156">
            <v>477145.76</v>
          </cell>
          <cell r="J1156">
            <v>165067.62</v>
          </cell>
          <cell r="K1156">
            <v>963270.48</v>
          </cell>
          <cell r="L1156">
            <v>216538.92</v>
          </cell>
          <cell r="M1156">
            <v>693506.31</v>
          </cell>
          <cell r="N1156">
            <v>606556.03</v>
          </cell>
          <cell r="O1156">
            <v>817708.7</v>
          </cell>
          <cell r="P1156">
            <v>264295.13</v>
          </cell>
          <cell r="Q1156">
            <v>206402.74</v>
          </cell>
          <cell r="R1156">
            <v>567803.44999999995</v>
          </cell>
          <cell r="S1156">
            <v>196430.47</v>
          </cell>
          <cell r="T1156">
            <v>1146291.8700000001</v>
          </cell>
          <cell r="U1156">
            <v>257681.31</v>
          </cell>
          <cell r="V1156">
            <v>825272.51</v>
          </cell>
        </row>
        <row r="1157">
          <cell r="B1157" t="str">
            <v>CyF_CCE1154</v>
          </cell>
          <cell r="C1157" t="str">
            <v>Tee Ensamblada De 4" X 2" X 3" Pvc Union Platino</v>
          </cell>
          <cell r="D1157" t="str">
            <v>UN</v>
          </cell>
          <cell r="E1157">
            <v>307525.68</v>
          </cell>
          <cell r="F1157">
            <v>256860.06</v>
          </cell>
          <cell r="G1157">
            <v>227627.16</v>
          </cell>
          <cell r="H1157">
            <v>292132.65000000002</v>
          </cell>
          <cell r="I1157">
            <v>251703.19</v>
          </cell>
          <cell r="J1157">
            <v>281026.15000000002</v>
          </cell>
          <cell r="K1157">
            <v>195071.24</v>
          </cell>
          <cell r="L1157">
            <v>606308.96</v>
          </cell>
          <cell r="M1157">
            <v>200632.98</v>
          </cell>
          <cell r="N1157">
            <v>365955.56</v>
          </cell>
          <cell r="O1157">
            <v>305663.46999999997</v>
          </cell>
          <cell r="P1157">
            <v>270876.32</v>
          </cell>
          <cell r="Q1157">
            <v>347637.85</v>
          </cell>
          <cell r="R1157">
            <v>299526.8</v>
          </cell>
          <cell r="S1157">
            <v>334421.12</v>
          </cell>
          <cell r="T1157">
            <v>232134.78</v>
          </cell>
          <cell r="U1157">
            <v>721507.66</v>
          </cell>
          <cell r="V1157">
            <v>238753.25</v>
          </cell>
        </row>
        <row r="1158">
          <cell r="B1158" t="str">
            <v>CyF_CCE1155</v>
          </cell>
          <cell r="C1158" t="str">
            <v>Tee Ensamblada De 4" X 2" X 4" Pvc Union Platino</v>
          </cell>
          <cell r="D1158" t="str">
            <v>UN</v>
          </cell>
          <cell r="E1158">
            <v>307525.68</v>
          </cell>
          <cell r="F1158">
            <v>270820.06</v>
          </cell>
          <cell r="G1158">
            <v>247030.49</v>
          </cell>
          <cell r="H1158">
            <v>303825.75</v>
          </cell>
          <cell r="I1158">
            <v>177553.18</v>
          </cell>
          <cell r="J1158">
            <v>300483.46999999997</v>
          </cell>
          <cell r="K1158">
            <v>212602.23999999999</v>
          </cell>
          <cell r="L1158">
            <v>659240.71</v>
          </cell>
          <cell r="M1158">
            <v>217735.22</v>
          </cell>
          <cell r="N1158">
            <v>365955.56</v>
          </cell>
          <cell r="O1158">
            <v>322275.87</v>
          </cell>
          <cell r="P1158">
            <v>293966.28000000003</v>
          </cell>
          <cell r="Q1158">
            <v>361552.64000000001</v>
          </cell>
          <cell r="R1158">
            <v>211288.28</v>
          </cell>
          <cell r="S1158">
            <v>357575.33</v>
          </cell>
          <cell r="T1158">
            <v>252996.67</v>
          </cell>
          <cell r="U1158">
            <v>784496.44</v>
          </cell>
          <cell r="V1158">
            <v>259104.91</v>
          </cell>
        </row>
        <row r="1159">
          <cell r="B1159" t="str">
            <v>CyF_CCE1156</v>
          </cell>
          <cell r="C1159" t="str">
            <v>Tee Ensamblada De 4" X 3" X 4" Pvc Union Platino</v>
          </cell>
          <cell r="D1159" t="str">
            <v>UN</v>
          </cell>
          <cell r="E1159">
            <v>307525.68</v>
          </cell>
          <cell r="F1159">
            <v>306846.71999999997</v>
          </cell>
          <cell r="G1159">
            <v>275363.88</v>
          </cell>
          <cell r="H1159">
            <v>348844.2</v>
          </cell>
          <cell r="I1159">
            <v>197918.11</v>
          </cell>
          <cell r="J1159">
            <v>335855.11</v>
          </cell>
          <cell r="K1159">
            <v>235985.55</v>
          </cell>
          <cell r="L1159">
            <v>735481.64</v>
          </cell>
          <cell r="M1159">
            <v>242708.94</v>
          </cell>
          <cell r="N1159">
            <v>365955.56</v>
          </cell>
          <cell r="O1159">
            <v>365147.6</v>
          </cell>
          <cell r="P1159">
            <v>327683.02</v>
          </cell>
          <cell r="Q1159">
            <v>415124.6</v>
          </cell>
          <cell r="R1159">
            <v>235522.55</v>
          </cell>
          <cell r="S1159">
            <v>399667.58</v>
          </cell>
          <cell r="T1159">
            <v>280822.8</v>
          </cell>
          <cell r="U1159">
            <v>875223.15</v>
          </cell>
          <cell r="V1159">
            <v>288823.64</v>
          </cell>
        </row>
        <row r="1160">
          <cell r="B1160" t="str">
            <v>CyF_CCE1157</v>
          </cell>
          <cell r="C1160" t="str">
            <v>Tee Ensamblada De 4" X 4" X 2" Pvc Union Platino</v>
          </cell>
          <cell r="D1160" t="str">
            <v>UN</v>
          </cell>
          <cell r="E1160">
            <v>307525.68</v>
          </cell>
          <cell r="F1160">
            <v>273175.12</v>
          </cell>
          <cell r="G1160">
            <v>247030.49</v>
          </cell>
          <cell r="H1160">
            <v>309867.19</v>
          </cell>
          <cell r="I1160">
            <v>177553.07</v>
          </cell>
          <cell r="J1160">
            <v>299697.12</v>
          </cell>
          <cell r="K1160">
            <v>211701.44</v>
          </cell>
          <cell r="L1160">
            <v>659803.71</v>
          </cell>
          <cell r="M1160">
            <v>217735.22</v>
          </cell>
          <cell r="N1160">
            <v>365955.56</v>
          </cell>
          <cell r="O1160">
            <v>325078.39</v>
          </cell>
          <cell r="P1160">
            <v>293966.28000000003</v>
          </cell>
          <cell r="Q1160">
            <v>368741.96</v>
          </cell>
          <cell r="R1160">
            <v>211288.15</v>
          </cell>
          <cell r="S1160">
            <v>356639.57</v>
          </cell>
          <cell r="T1160">
            <v>251924.71</v>
          </cell>
          <cell r="U1160">
            <v>785166.41</v>
          </cell>
          <cell r="V1160">
            <v>259104.91</v>
          </cell>
        </row>
        <row r="1161">
          <cell r="B1161" t="str">
            <v>CyF_CCE1158</v>
          </cell>
          <cell r="C1161" t="str">
            <v>Tee Ensamblada De 4" X 4" X 2.1/2" Pvc Union Platino</v>
          </cell>
          <cell r="D1161" t="str">
            <v>UN</v>
          </cell>
          <cell r="E1161">
            <v>307525.68</v>
          </cell>
          <cell r="F1161">
            <v>276168.61</v>
          </cell>
          <cell r="G1161">
            <v>275363.88</v>
          </cell>
          <cell r="H1161">
            <v>309867.19</v>
          </cell>
          <cell r="I1161">
            <v>177553.18</v>
          </cell>
          <cell r="J1161">
            <v>306376.8</v>
          </cell>
          <cell r="K1161">
            <v>249347.45</v>
          </cell>
          <cell r="L1161">
            <v>760292.2</v>
          </cell>
          <cell r="M1161">
            <v>231205.82</v>
          </cell>
          <cell r="N1161">
            <v>365955.56</v>
          </cell>
          <cell r="O1161">
            <v>328640.65000000002</v>
          </cell>
          <cell r="P1161">
            <v>327683.02</v>
          </cell>
          <cell r="Q1161">
            <v>368741.96</v>
          </cell>
          <cell r="R1161">
            <v>211288.28</v>
          </cell>
          <cell r="S1161">
            <v>364588.39</v>
          </cell>
          <cell r="T1161">
            <v>296723.46999999997</v>
          </cell>
          <cell r="U1161">
            <v>904747.72</v>
          </cell>
          <cell r="V1161">
            <v>275134.93</v>
          </cell>
        </row>
        <row r="1162">
          <cell r="B1162" t="str">
            <v>CyF_CCE1159</v>
          </cell>
          <cell r="C1162" t="str">
            <v>Tee Ensamblada De 4" X 4" X 3" Pvc Union Platino</v>
          </cell>
          <cell r="D1162" t="str">
            <v>UN</v>
          </cell>
          <cell r="E1162">
            <v>307525.68</v>
          </cell>
          <cell r="F1162">
            <v>306055.46000000002</v>
          </cell>
          <cell r="G1162">
            <v>275363.88</v>
          </cell>
          <cell r="H1162">
            <v>348844.2</v>
          </cell>
          <cell r="I1162">
            <v>197918.91</v>
          </cell>
          <cell r="J1162">
            <v>334089.45</v>
          </cell>
          <cell r="K1162">
            <v>235982.67</v>
          </cell>
          <cell r="L1162">
            <v>735481.64</v>
          </cell>
          <cell r="M1162">
            <v>242708.94</v>
          </cell>
          <cell r="N1162">
            <v>365955.56</v>
          </cell>
          <cell r="O1162">
            <v>364206</v>
          </cell>
          <cell r="P1162">
            <v>327683.02</v>
          </cell>
          <cell r="Q1162">
            <v>415124.6</v>
          </cell>
          <cell r="R1162">
            <v>235523.5</v>
          </cell>
          <cell r="S1162">
            <v>397566.45</v>
          </cell>
          <cell r="T1162">
            <v>280819.38</v>
          </cell>
          <cell r="U1162">
            <v>875223.15</v>
          </cell>
          <cell r="V1162">
            <v>288823.64</v>
          </cell>
        </row>
        <row r="1163">
          <cell r="B1163" t="str">
            <v>CyF_CCE1160</v>
          </cell>
          <cell r="C1163" t="str">
            <v>Tee Ensamblada De 4" X 4" X 4" Pvc Union Platino</v>
          </cell>
          <cell r="D1163" t="str">
            <v>UN</v>
          </cell>
          <cell r="E1163">
            <v>307525.68</v>
          </cell>
          <cell r="F1163">
            <v>361759.21</v>
          </cell>
          <cell r="G1163">
            <v>327388.08</v>
          </cell>
          <cell r="H1163">
            <v>407309.7</v>
          </cell>
          <cell r="I1163">
            <v>235318.79</v>
          </cell>
          <cell r="J1163">
            <v>399921.61</v>
          </cell>
          <cell r="K1163">
            <v>280843.75</v>
          </cell>
          <cell r="L1163">
            <v>874437.08</v>
          </cell>
          <cell r="M1163">
            <v>288564.24</v>
          </cell>
          <cell r="N1163">
            <v>365955.56</v>
          </cell>
          <cell r="O1163">
            <v>430493.46</v>
          </cell>
          <cell r="P1163">
            <v>389591.82</v>
          </cell>
          <cell r="Q1163">
            <v>484698.54</v>
          </cell>
          <cell r="R1163">
            <v>280029.36</v>
          </cell>
          <cell r="S1163">
            <v>475906.72</v>
          </cell>
          <cell r="T1163">
            <v>334204.06</v>
          </cell>
          <cell r="U1163">
            <v>1040580.13</v>
          </cell>
          <cell r="V1163">
            <v>343391.45</v>
          </cell>
        </row>
        <row r="1164">
          <cell r="B1164" t="str">
            <v>CyF_CCE1161</v>
          </cell>
          <cell r="C1164" t="str">
            <v>Tee Radio Corto 4" - Um Pvc Clase 200 Presion</v>
          </cell>
          <cell r="D1164" t="str">
            <v>UN</v>
          </cell>
          <cell r="E1164">
            <v>254856.2</v>
          </cell>
          <cell r="F1164">
            <v>307950.01</v>
          </cell>
          <cell r="G1164">
            <v>323634.73</v>
          </cell>
          <cell r="H1164">
            <v>348844.2</v>
          </cell>
          <cell r="I1164">
            <v>357863.29</v>
          </cell>
          <cell r="J1164">
            <v>338316.99</v>
          </cell>
          <cell r="K1164">
            <v>316968.23</v>
          </cell>
          <cell r="L1164">
            <v>861343.7</v>
          </cell>
          <cell r="M1164">
            <v>285253.34999999998</v>
          </cell>
          <cell r="N1164">
            <v>303278.88</v>
          </cell>
          <cell r="O1164">
            <v>366460.51</v>
          </cell>
          <cell r="P1164">
            <v>385125.33</v>
          </cell>
          <cell r="Q1164">
            <v>415124.6</v>
          </cell>
          <cell r="R1164">
            <v>425857.32</v>
          </cell>
          <cell r="S1164">
            <v>402597.22</v>
          </cell>
          <cell r="T1164">
            <v>377192.19</v>
          </cell>
          <cell r="U1164">
            <v>1024999</v>
          </cell>
          <cell r="V1164">
            <v>339451.49</v>
          </cell>
        </row>
        <row r="1165">
          <cell r="B1165" t="str">
            <v>CyF_CCE1162</v>
          </cell>
          <cell r="C1165" t="str">
            <v>Tee Radio Corto Rde 21 Pvc 2 1/2" - Unión Platino</v>
          </cell>
          <cell r="D1165" t="str">
            <v>UN</v>
          </cell>
          <cell r="E1165">
            <v>169905.1</v>
          </cell>
          <cell r="F1165">
            <v>344132.09</v>
          </cell>
          <cell r="G1165">
            <v>486939.72</v>
          </cell>
          <cell r="H1165">
            <v>387821.21</v>
          </cell>
          <cell r="I1165">
            <v>95221.97</v>
          </cell>
          <cell r="J1165">
            <v>380076.86</v>
          </cell>
          <cell r="K1165">
            <v>356698.78</v>
          </cell>
          <cell r="L1165">
            <v>499001.91</v>
          </cell>
          <cell r="M1165">
            <v>150855.44</v>
          </cell>
          <cell r="N1165">
            <v>202187.07</v>
          </cell>
          <cell r="O1165">
            <v>409517.19</v>
          </cell>
          <cell r="P1165">
            <v>579458.27</v>
          </cell>
          <cell r="Q1165">
            <v>461507.24</v>
          </cell>
          <cell r="R1165">
            <v>113314.14</v>
          </cell>
          <cell r="S1165">
            <v>452291.46</v>
          </cell>
          <cell r="T1165">
            <v>424471.55</v>
          </cell>
          <cell r="U1165">
            <v>593812.27</v>
          </cell>
          <cell r="V1165">
            <v>179517.97</v>
          </cell>
        </row>
        <row r="1166">
          <cell r="B1166" t="str">
            <v>CyF_CCE1163</v>
          </cell>
          <cell r="C1166" t="str">
            <v>Tee Radio Corto Rde 21 Pvc 2" - Unión Platino</v>
          </cell>
          <cell r="D1166" t="str">
            <v>UN</v>
          </cell>
          <cell r="E1166">
            <v>124032.05</v>
          </cell>
          <cell r="F1166">
            <v>124861.21</v>
          </cell>
          <cell r="G1166">
            <v>153775.84</v>
          </cell>
          <cell r="H1166">
            <v>140122.32999999999</v>
          </cell>
          <cell r="I1166">
            <v>146495.32999999999</v>
          </cell>
          <cell r="J1166">
            <v>138493.57999999999</v>
          </cell>
          <cell r="K1166">
            <v>129753</v>
          </cell>
          <cell r="L1166">
            <v>353853.47</v>
          </cell>
          <cell r="M1166">
            <v>116771.65</v>
          </cell>
          <cell r="N1166">
            <v>147598.14000000001</v>
          </cell>
          <cell r="O1166">
            <v>148584.84</v>
          </cell>
          <cell r="P1166">
            <v>182993.25</v>
          </cell>
          <cell r="Q1166">
            <v>166745.57</v>
          </cell>
          <cell r="R1166">
            <v>174329.44</v>
          </cell>
          <cell r="S1166">
            <v>164807.35999999999</v>
          </cell>
          <cell r="T1166">
            <v>154406.07</v>
          </cell>
          <cell r="U1166">
            <v>421085.63</v>
          </cell>
          <cell r="V1166">
            <v>138958.26</v>
          </cell>
        </row>
        <row r="1167">
          <cell r="B1167" t="str">
            <v>CyF_CCE1164</v>
          </cell>
          <cell r="C1167" t="str">
            <v>Tee Radio Corto Rde 21 Pvc 3" - Unión Platino</v>
          </cell>
          <cell r="D1167" t="str">
            <v>UN</v>
          </cell>
          <cell r="E1167">
            <v>186894.74</v>
          </cell>
          <cell r="F1167">
            <v>173489.47</v>
          </cell>
          <cell r="G1167">
            <v>207325.9</v>
          </cell>
          <cell r="H1167">
            <v>192936.18</v>
          </cell>
          <cell r="I1167">
            <v>205409.43</v>
          </cell>
          <cell r="J1167">
            <v>194189.09</v>
          </cell>
          <cell r="K1167">
            <v>181943.21</v>
          </cell>
          <cell r="L1167">
            <v>496158.02</v>
          </cell>
          <cell r="M1167">
            <v>163732.15</v>
          </cell>
          <cell r="N1167">
            <v>222404.74</v>
          </cell>
          <cell r="O1167">
            <v>206452.47</v>
          </cell>
          <cell r="P1167">
            <v>246717.82</v>
          </cell>
          <cell r="Q1167">
            <v>229594.05</v>
          </cell>
          <cell r="R1167">
            <v>244437.22</v>
          </cell>
          <cell r="S1167">
            <v>231085.02</v>
          </cell>
          <cell r="T1167">
            <v>216512.42</v>
          </cell>
          <cell r="U1167">
            <v>590428.04</v>
          </cell>
          <cell r="V1167">
            <v>194841.26</v>
          </cell>
        </row>
        <row r="1168">
          <cell r="B1168" t="str">
            <v>CyF_CCE1165</v>
          </cell>
          <cell r="C1168" t="str">
            <v>Tee Rde 21 Pvc 8" X 6" - Unión Platino</v>
          </cell>
          <cell r="D1168" t="str">
            <v>UN</v>
          </cell>
          <cell r="E1168">
            <v>3058246.98</v>
          </cell>
          <cell r="F1168">
            <v>3013894.59</v>
          </cell>
          <cell r="G1168">
            <v>3210019.1</v>
          </cell>
          <cell r="H1168">
            <v>3369562.09</v>
          </cell>
          <cell r="I1168">
            <v>2306980.5699999998</v>
          </cell>
          <cell r="J1168">
            <v>3355657.24</v>
          </cell>
          <cell r="K1168">
            <v>3143932.88</v>
          </cell>
          <cell r="L1168">
            <v>85701291.469999999</v>
          </cell>
          <cell r="M1168">
            <v>2829343.11</v>
          </cell>
          <cell r="N1168">
            <v>3639313.91</v>
          </cell>
          <cell r="O1168">
            <v>3586534.56</v>
          </cell>
          <cell r="P1168">
            <v>3819922.73</v>
          </cell>
          <cell r="Q1168">
            <v>4009778.89</v>
          </cell>
          <cell r="R1168">
            <v>2745306.88</v>
          </cell>
          <cell r="S1168">
            <v>3993232.12</v>
          </cell>
          <cell r="T1168">
            <v>3741280.13</v>
          </cell>
          <cell r="U1168">
            <v>101984536.84999999</v>
          </cell>
          <cell r="V1168">
            <v>3366918.3</v>
          </cell>
        </row>
        <row r="1169">
          <cell r="B1169" t="str">
            <v>CyF_CCE1166</v>
          </cell>
          <cell r="C1169" t="str">
            <v>Tee Reducida De 14" X 10" En Hd Awwa C-153/C-110/Iso-2531 Bridada</v>
          </cell>
          <cell r="D1169" t="str">
            <v>UN</v>
          </cell>
          <cell r="E1169">
            <v>4247562.4400000004</v>
          </cell>
          <cell r="F1169">
            <v>7978268.1399999997</v>
          </cell>
          <cell r="G1169">
            <v>7960836.7599999998</v>
          </cell>
          <cell r="H1169">
            <v>8945222.6600000001</v>
          </cell>
          <cell r="I1169">
            <v>1701701.39</v>
          </cell>
          <cell r="J1169">
            <v>8857524.4100000001</v>
          </cell>
          <cell r="K1169">
            <v>6682522.3600000003</v>
          </cell>
          <cell r="L1169">
            <v>12029939.85</v>
          </cell>
          <cell r="M1169">
            <v>6415326.3200000003</v>
          </cell>
          <cell r="N1169">
            <v>5054599.3</v>
          </cell>
          <cell r="O1169">
            <v>9494139.0899999999</v>
          </cell>
          <cell r="P1169">
            <v>9473395.7400000002</v>
          </cell>
          <cell r="Q1169">
            <v>10644814.970000001</v>
          </cell>
          <cell r="R1169">
            <v>2025024.65</v>
          </cell>
          <cell r="S1169">
            <v>10540454.050000001</v>
          </cell>
          <cell r="T1169">
            <v>7952201.6100000003</v>
          </cell>
          <cell r="U1169">
            <v>14315628.42</v>
          </cell>
          <cell r="V1169">
            <v>7634238.3200000003</v>
          </cell>
        </row>
        <row r="1170">
          <cell r="B1170" t="str">
            <v>CyF_CCE1167</v>
          </cell>
          <cell r="C1170" t="str">
            <v>Tee Reducida De 14" X 12" En Hd Awwa C-153/C-110/Iso-2531 Bridada</v>
          </cell>
          <cell r="D1170" t="str">
            <v>UN</v>
          </cell>
          <cell r="E1170">
            <v>4247562.4400000004</v>
          </cell>
          <cell r="F1170">
            <v>8042977.1900000004</v>
          </cell>
          <cell r="G1170">
            <v>7960836.7599999998</v>
          </cell>
          <cell r="H1170">
            <v>8945222.6600000001</v>
          </cell>
          <cell r="I1170">
            <v>1843562.97</v>
          </cell>
          <cell r="J1170">
            <v>8857524.4100000001</v>
          </cell>
          <cell r="K1170">
            <v>6955492.75</v>
          </cell>
          <cell r="L1170">
            <v>11930813.140000001</v>
          </cell>
          <cell r="M1170">
            <v>6415326.3200000003</v>
          </cell>
          <cell r="N1170">
            <v>5054599.3</v>
          </cell>
          <cell r="O1170">
            <v>9571142.8599999994</v>
          </cell>
          <cell r="P1170">
            <v>9473395.7400000002</v>
          </cell>
          <cell r="Q1170">
            <v>10644814.970000001</v>
          </cell>
          <cell r="R1170">
            <v>2193839.9300000002</v>
          </cell>
          <cell r="S1170">
            <v>10540454.050000001</v>
          </cell>
          <cell r="T1170">
            <v>8277036.3700000001</v>
          </cell>
          <cell r="U1170">
            <v>14197667.640000001</v>
          </cell>
          <cell r="V1170">
            <v>7634238.3200000003</v>
          </cell>
        </row>
        <row r="1171">
          <cell r="B1171" t="str">
            <v>CyF_CCE1168</v>
          </cell>
          <cell r="C1171" t="str">
            <v>Tee Reducida De 6" X 3" Pvc Union Platino</v>
          </cell>
          <cell r="D1171" t="str">
            <v>UN</v>
          </cell>
          <cell r="E1171">
            <v>1936890.09</v>
          </cell>
          <cell r="F1171">
            <v>1944664.73</v>
          </cell>
          <cell r="G1171">
            <v>2053701.3</v>
          </cell>
          <cell r="H1171">
            <v>2192456.5299999998</v>
          </cell>
          <cell r="I1171">
            <v>1476097.16</v>
          </cell>
          <cell r="J1171">
            <v>2146878</v>
          </cell>
          <cell r="K1171">
            <v>2011418.45</v>
          </cell>
          <cell r="L1171">
            <v>5483246.5800000001</v>
          </cell>
          <cell r="M1171">
            <v>1810152.6</v>
          </cell>
          <cell r="N1171">
            <v>2304899.21</v>
          </cell>
          <cell r="O1171">
            <v>2314151.0299999998</v>
          </cell>
          <cell r="P1171">
            <v>2443904.5499999998</v>
          </cell>
          <cell r="Q1171">
            <v>2609023.27</v>
          </cell>
          <cell r="R1171">
            <v>1756555.62</v>
          </cell>
          <cell r="S1171">
            <v>2554784.8199999998</v>
          </cell>
          <cell r="T1171">
            <v>2393587.96</v>
          </cell>
          <cell r="U1171">
            <v>6525063.4299999997</v>
          </cell>
          <cell r="V1171">
            <v>2154081.59</v>
          </cell>
        </row>
        <row r="1172">
          <cell r="B1172" t="str">
            <v>CyF_CCE1169</v>
          </cell>
          <cell r="C1172" t="str">
            <v>Tee Tuberia Polipropileno - Pp Pn 110 Mm.</v>
          </cell>
          <cell r="D1172" t="str">
            <v>UN</v>
          </cell>
          <cell r="E1172">
            <v>407768.77</v>
          </cell>
          <cell r="F1172">
            <v>131944.39000000001</v>
          </cell>
          <cell r="G1172">
            <v>321236.93</v>
          </cell>
          <cell r="H1172">
            <v>121803.14</v>
          </cell>
          <cell r="I1172">
            <v>430007.32</v>
          </cell>
          <cell r="J1172">
            <v>122229.36</v>
          </cell>
          <cell r="K1172">
            <v>22782.78</v>
          </cell>
          <cell r="L1172">
            <v>47424428.859999999</v>
          </cell>
          <cell r="M1172">
            <v>225509.83</v>
          </cell>
          <cell r="N1172">
            <v>485244.84</v>
          </cell>
          <cell r="O1172">
            <v>157013.82</v>
          </cell>
          <cell r="P1172">
            <v>382271.95</v>
          </cell>
          <cell r="Q1172">
            <v>144945.74</v>
          </cell>
          <cell r="R1172">
            <v>511708.71</v>
          </cell>
          <cell r="S1172">
            <v>145452.94</v>
          </cell>
          <cell r="T1172">
            <v>27111.51</v>
          </cell>
          <cell r="U1172">
            <v>56435070.340000004</v>
          </cell>
          <cell r="V1172">
            <v>268356.7</v>
          </cell>
        </row>
        <row r="1173">
          <cell r="B1173" t="str">
            <v>CyF_CCE1170</v>
          </cell>
          <cell r="C1173" t="str">
            <v>Teja Aluminio No. 10 3Mts.</v>
          </cell>
          <cell r="D1173" t="str">
            <v>UN</v>
          </cell>
          <cell r="E1173">
            <v>50974.71</v>
          </cell>
          <cell r="F1173">
            <v>68095.850000000006</v>
          </cell>
          <cell r="G1173">
            <v>158255.29999999999</v>
          </cell>
          <cell r="H1173">
            <v>76005.16</v>
          </cell>
          <cell r="I1173">
            <v>223719.35</v>
          </cell>
          <cell r="J1173">
            <v>75944.259999999995</v>
          </cell>
          <cell r="K1173">
            <v>64945.8</v>
          </cell>
          <cell r="L1173">
            <v>1722687.39</v>
          </cell>
          <cell r="M1173">
            <v>106234</v>
          </cell>
          <cell r="N1173">
            <v>60659.9</v>
          </cell>
          <cell r="O1173">
            <v>81034.06</v>
          </cell>
          <cell r="P1173">
            <v>188323.81</v>
          </cell>
          <cell r="Q1173">
            <v>90446.14</v>
          </cell>
          <cell r="R1173">
            <v>266226.03000000003</v>
          </cell>
          <cell r="S1173">
            <v>90373.67</v>
          </cell>
          <cell r="T1173">
            <v>77285.5</v>
          </cell>
          <cell r="U1173">
            <v>2049997.99</v>
          </cell>
          <cell r="V1173">
            <v>126418.46</v>
          </cell>
        </row>
        <row r="1174">
          <cell r="B1174" t="str">
            <v>CyF_CCE1171</v>
          </cell>
          <cell r="C1174" t="str">
            <v>Teja Asfaltica (Bulto De 25 Uds)</v>
          </cell>
          <cell r="D1174" t="str">
            <v>UN</v>
          </cell>
          <cell r="E1174">
            <v>225972.79</v>
          </cell>
          <cell r="F1174">
            <v>243322.98</v>
          </cell>
          <cell r="G1174">
            <v>271802.53000000003</v>
          </cell>
          <cell r="H1174">
            <v>270890.19</v>
          </cell>
          <cell r="I1174">
            <v>288862.90999999997</v>
          </cell>
          <cell r="J1174">
            <v>272061.92</v>
          </cell>
          <cell r="K1174">
            <v>36195.199999999997</v>
          </cell>
          <cell r="L1174">
            <v>471573.64</v>
          </cell>
          <cell r="M1174">
            <v>211038.82</v>
          </cell>
          <cell r="N1174">
            <v>268907.62</v>
          </cell>
          <cell r="O1174">
            <v>289554.34999999998</v>
          </cell>
          <cell r="P1174">
            <v>323445.01</v>
          </cell>
          <cell r="Q1174">
            <v>322359.33</v>
          </cell>
          <cell r="R1174">
            <v>343746.86</v>
          </cell>
          <cell r="S1174">
            <v>323753.68</v>
          </cell>
          <cell r="T1174">
            <v>43072.29</v>
          </cell>
          <cell r="U1174">
            <v>561172.63</v>
          </cell>
          <cell r="V1174">
            <v>251136.2</v>
          </cell>
        </row>
        <row r="1175">
          <cell r="B1175" t="str">
            <v>CyF_CCE1172</v>
          </cell>
          <cell r="C1175" t="str">
            <v>Teja Caballete Articulado Ondulado, Con Ángulo De 15° En Fibrocemento</v>
          </cell>
          <cell r="D1175" t="str">
            <v>UN</v>
          </cell>
          <cell r="E1175">
            <v>64564.7</v>
          </cell>
          <cell r="F1175">
            <v>52503.46</v>
          </cell>
          <cell r="G1175">
            <v>70470.42</v>
          </cell>
          <cell r="H1175">
            <v>38782.11</v>
          </cell>
          <cell r="I1175">
            <v>68093.95</v>
          </cell>
          <cell r="J1175">
            <v>38842.14</v>
          </cell>
          <cell r="K1175">
            <v>77642.19</v>
          </cell>
          <cell r="L1175">
            <v>216538.92</v>
          </cell>
          <cell r="M1175">
            <v>58436.639999999999</v>
          </cell>
          <cell r="N1175">
            <v>76831.990000000005</v>
          </cell>
          <cell r="O1175">
            <v>62479.12</v>
          </cell>
          <cell r="P1175">
            <v>83859.8</v>
          </cell>
          <cell r="Q1175">
            <v>46150.71</v>
          </cell>
          <cell r="R1175">
            <v>81031.8</v>
          </cell>
          <cell r="S1175">
            <v>46222.15</v>
          </cell>
          <cell r="T1175">
            <v>92394.21</v>
          </cell>
          <cell r="U1175">
            <v>257681.31</v>
          </cell>
          <cell r="V1175">
            <v>69539.600000000006</v>
          </cell>
        </row>
        <row r="1176">
          <cell r="B1176" t="str">
            <v>CyF_CCE1173</v>
          </cell>
          <cell r="C1176" t="str">
            <v>Teja Caballete De Eternit Lateral De 1,40 Mts</v>
          </cell>
          <cell r="D1176" t="str">
            <v>UN</v>
          </cell>
          <cell r="E1176">
            <v>64564.7</v>
          </cell>
          <cell r="F1176">
            <v>52503.46</v>
          </cell>
          <cell r="G1176">
            <v>96273.2</v>
          </cell>
          <cell r="H1176">
            <v>38782.11</v>
          </cell>
          <cell r="I1176">
            <v>77096.509999999995</v>
          </cell>
          <cell r="J1176">
            <v>38842.14</v>
          </cell>
          <cell r="K1176">
            <v>58173.9</v>
          </cell>
          <cell r="L1176">
            <v>216538.92</v>
          </cell>
          <cell r="M1176">
            <v>67646.75</v>
          </cell>
          <cell r="N1176">
            <v>76831.990000000005</v>
          </cell>
          <cell r="O1176">
            <v>62479.12</v>
          </cell>
          <cell r="P1176">
            <v>114565.11</v>
          </cell>
          <cell r="Q1176">
            <v>46150.71</v>
          </cell>
          <cell r="R1176">
            <v>91744.85</v>
          </cell>
          <cell r="S1176">
            <v>46222.15</v>
          </cell>
          <cell r="T1176">
            <v>69226.94</v>
          </cell>
          <cell r="U1176">
            <v>257681.31</v>
          </cell>
          <cell r="V1176">
            <v>80499.63</v>
          </cell>
        </row>
        <row r="1177">
          <cell r="B1177" t="str">
            <v>CyF_CCE1174</v>
          </cell>
          <cell r="C1177" t="str">
            <v>Teja Caballete En Fibrocemento. Articulado De Ventilación Inferior. Para Tejas Perfil 7.</v>
          </cell>
          <cell r="D1177" t="str">
            <v>UN</v>
          </cell>
          <cell r="E1177">
            <v>64564.7</v>
          </cell>
          <cell r="F1177">
            <v>34787.18</v>
          </cell>
          <cell r="G1177">
            <v>46602.05</v>
          </cell>
          <cell r="H1177">
            <v>38782.11</v>
          </cell>
          <cell r="I1177">
            <v>93233</v>
          </cell>
          <cell r="J1177">
            <v>38842.14</v>
          </cell>
          <cell r="K1177">
            <v>51706.6</v>
          </cell>
          <cell r="L1177">
            <v>216538.92</v>
          </cell>
          <cell r="M1177">
            <v>33823.379999999997</v>
          </cell>
          <cell r="N1177">
            <v>76831.990000000005</v>
          </cell>
          <cell r="O1177">
            <v>41396.74</v>
          </cell>
          <cell r="P1177">
            <v>55456.44</v>
          </cell>
          <cell r="Q1177">
            <v>46150.71</v>
          </cell>
          <cell r="R1177">
            <v>110947.27</v>
          </cell>
          <cell r="S1177">
            <v>46222.15</v>
          </cell>
          <cell r="T1177">
            <v>61530.85</v>
          </cell>
          <cell r="U1177">
            <v>257681.31</v>
          </cell>
          <cell r="V1177">
            <v>40249.82</v>
          </cell>
        </row>
        <row r="1178">
          <cell r="B1178" t="str">
            <v>CyF_CCE1175</v>
          </cell>
          <cell r="C1178" t="str">
            <v>Teja Colonial En O Similar A La Teja De Barro (1,60 Largo * 1,06 Ancho) Color Rojo Colonial</v>
          </cell>
          <cell r="D1178" t="str">
            <v>UN</v>
          </cell>
          <cell r="E1178">
            <v>115535.06</v>
          </cell>
          <cell r="F1178">
            <v>127607.53</v>
          </cell>
          <cell r="G1178">
            <v>172448.71</v>
          </cell>
          <cell r="H1178">
            <v>144020.03</v>
          </cell>
          <cell r="I1178">
            <v>129291.06</v>
          </cell>
          <cell r="J1178">
            <v>140724.03</v>
          </cell>
          <cell r="K1178">
            <v>124472.35</v>
          </cell>
          <cell r="L1178">
            <v>216538.92</v>
          </cell>
          <cell r="M1178">
            <v>115761.71</v>
          </cell>
          <cell r="N1178">
            <v>137486.72</v>
          </cell>
          <cell r="O1178">
            <v>151852.96</v>
          </cell>
          <cell r="P1178">
            <v>205213.96</v>
          </cell>
          <cell r="Q1178">
            <v>171383.84</v>
          </cell>
          <cell r="R1178">
            <v>153856.35999999999</v>
          </cell>
          <cell r="S1178">
            <v>167461.6</v>
          </cell>
          <cell r="T1178">
            <v>148122.1</v>
          </cell>
          <cell r="U1178">
            <v>257681.31</v>
          </cell>
          <cell r="V1178">
            <v>137756.43</v>
          </cell>
        </row>
        <row r="1179">
          <cell r="B1179" t="str">
            <v>CyF_CCE1176</v>
          </cell>
          <cell r="C1179" t="str">
            <v>Teja De Barro 20* 40 Cm</v>
          </cell>
          <cell r="D1179" t="str">
            <v>UN</v>
          </cell>
          <cell r="E1179">
            <v>4249.9399999999996</v>
          </cell>
          <cell r="F1179">
            <v>3296.99</v>
          </cell>
          <cell r="G1179">
            <v>4504.01</v>
          </cell>
          <cell r="H1179">
            <v>3702.82</v>
          </cell>
          <cell r="I1179">
            <v>5876.87</v>
          </cell>
          <cell r="J1179">
            <v>3654.1</v>
          </cell>
          <cell r="K1179">
            <v>43073.919999999998</v>
          </cell>
          <cell r="L1179">
            <v>7217.96</v>
          </cell>
          <cell r="M1179">
            <v>1826.15</v>
          </cell>
          <cell r="N1179">
            <v>5057.43</v>
          </cell>
          <cell r="O1179">
            <v>3923.42</v>
          </cell>
          <cell r="P1179">
            <v>5359.77</v>
          </cell>
          <cell r="Q1179">
            <v>4406.3599999999997</v>
          </cell>
          <cell r="R1179">
            <v>6993.48</v>
          </cell>
          <cell r="S1179">
            <v>4348.38</v>
          </cell>
          <cell r="T1179">
            <v>51257.96</v>
          </cell>
          <cell r="U1179">
            <v>8589.3700000000008</v>
          </cell>
          <cell r="V1179">
            <v>2173.12</v>
          </cell>
        </row>
        <row r="1180">
          <cell r="B1180" t="str">
            <v>CyF_CCE1177</v>
          </cell>
          <cell r="C1180" t="str">
            <v>Teja De Barro Tipo "S"</v>
          </cell>
          <cell r="D1180" t="str">
            <v>UN</v>
          </cell>
          <cell r="E1180">
            <v>4249.9399999999996</v>
          </cell>
          <cell r="F1180">
            <v>6616.9</v>
          </cell>
          <cell r="G1180">
            <v>14638.02</v>
          </cell>
          <cell r="H1180">
            <v>7600.52</v>
          </cell>
          <cell r="I1180">
            <v>6474.51</v>
          </cell>
          <cell r="J1180">
            <v>7164.46</v>
          </cell>
          <cell r="K1180">
            <v>13649.18</v>
          </cell>
          <cell r="L1180">
            <v>7217.96</v>
          </cell>
          <cell r="M1180">
            <v>5700.75</v>
          </cell>
          <cell r="N1180">
            <v>5057.43</v>
          </cell>
          <cell r="O1180">
            <v>7874.11</v>
          </cell>
          <cell r="P1180">
            <v>17419.240000000002</v>
          </cell>
          <cell r="Q1180">
            <v>9044.6200000000008</v>
          </cell>
          <cell r="R1180">
            <v>7704.67</v>
          </cell>
          <cell r="S1180">
            <v>8525.7099999999991</v>
          </cell>
          <cell r="T1180">
            <v>16242.52</v>
          </cell>
          <cell r="U1180">
            <v>8589.3700000000008</v>
          </cell>
          <cell r="V1180">
            <v>6783.89</v>
          </cell>
        </row>
        <row r="1181">
          <cell r="B1181" t="str">
            <v>CyF_CCE1178</v>
          </cell>
          <cell r="C1181" t="str">
            <v>Teja De Cemento; Teja #10 Gris Perfil 7 - (Para Uso Doméstico Y Comercial)</v>
          </cell>
          <cell r="D1181" t="str">
            <v>UN</v>
          </cell>
          <cell r="E1181">
            <v>73061.67</v>
          </cell>
          <cell r="F1181">
            <v>82089.78</v>
          </cell>
          <cell r="G1181">
            <v>115888.74</v>
          </cell>
          <cell r="H1181">
            <v>95493.66</v>
          </cell>
          <cell r="I1181">
            <v>97595.83</v>
          </cell>
          <cell r="J1181">
            <v>87681.89</v>
          </cell>
          <cell r="K1181">
            <v>90491.61</v>
          </cell>
          <cell r="L1181">
            <v>230974.85</v>
          </cell>
          <cell r="M1181">
            <v>77793.77</v>
          </cell>
          <cell r="N1181">
            <v>86943.39</v>
          </cell>
          <cell r="O1181">
            <v>97686.84</v>
          </cell>
          <cell r="P1181">
            <v>137907.6</v>
          </cell>
          <cell r="Q1181">
            <v>113637.46</v>
          </cell>
          <cell r="R1181">
            <v>116139.04</v>
          </cell>
          <cell r="S1181">
            <v>104341.45</v>
          </cell>
          <cell r="T1181">
            <v>107685.02</v>
          </cell>
          <cell r="U1181">
            <v>274860.07</v>
          </cell>
          <cell r="V1181">
            <v>92574.59</v>
          </cell>
        </row>
        <row r="1182">
          <cell r="B1182" t="str">
            <v>CyF_CCE1179</v>
          </cell>
          <cell r="C1182" t="str">
            <v>Teja De Cemento; Teja #6 Gris Perfil 7 - (Para Uso Doméstico Y Comercial)</v>
          </cell>
          <cell r="D1182" t="str">
            <v>UN</v>
          </cell>
          <cell r="E1182">
            <v>43837.59</v>
          </cell>
          <cell r="F1182">
            <v>47008.800000000003</v>
          </cell>
          <cell r="G1182">
            <v>61741.03</v>
          </cell>
          <cell r="H1182">
            <v>52424.07</v>
          </cell>
          <cell r="I1182">
            <v>58549.53</v>
          </cell>
          <cell r="J1182">
            <v>52471.63</v>
          </cell>
          <cell r="K1182">
            <v>54294.96</v>
          </cell>
          <cell r="L1182">
            <v>138584.91</v>
          </cell>
          <cell r="M1182">
            <v>46669.919999999998</v>
          </cell>
          <cell r="N1182">
            <v>52166.73</v>
          </cell>
          <cell r="O1182">
            <v>55940.47</v>
          </cell>
          <cell r="P1182">
            <v>73471.83</v>
          </cell>
          <cell r="Q1182">
            <v>62384.639999999999</v>
          </cell>
          <cell r="R1182">
            <v>69673.94</v>
          </cell>
          <cell r="S1182">
            <v>62441.24</v>
          </cell>
          <cell r="T1182">
            <v>64611</v>
          </cell>
          <cell r="U1182">
            <v>164916.04</v>
          </cell>
          <cell r="V1182">
            <v>55537.2</v>
          </cell>
        </row>
        <row r="1183">
          <cell r="B1183" t="str">
            <v>CyF_CCE1180</v>
          </cell>
          <cell r="C1183" t="str">
            <v>Teja De Cemento; Teja #8 Gris Perfil 7 - (Para Uso Doméstico Y Comercial)</v>
          </cell>
          <cell r="D1183" t="str">
            <v>UN</v>
          </cell>
          <cell r="E1183">
            <v>58448.18</v>
          </cell>
          <cell r="F1183">
            <v>62664.56</v>
          </cell>
          <cell r="G1183">
            <v>82320.88</v>
          </cell>
          <cell r="H1183">
            <v>69963.72</v>
          </cell>
          <cell r="I1183">
            <v>78072.67</v>
          </cell>
          <cell r="J1183">
            <v>69866.289999999994</v>
          </cell>
          <cell r="K1183">
            <v>72394.73</v>
          </cell>
          <cell r="L1183">
            <v>184779.88</v>
          </cell>
          <cell r="M1183">
            <v>62231.839999999997</v>
          </cell>
          <cell r="N1183">
            <v>69553.33</v>
          </cell>
          <cell r="O1183">
            <v>74570.83</v>
          </cell>
          <cell r="P1183">
            <v>97961.85</v>
          </cell>
          <cell r="Q1183">
            <v>83256.83</v>
          </cell>
          <cell r="R1183">
            <v>92906.48</v>
          </cell>
          <cell r="S1183">
            <v>83140.89</v>
          </cell>
          <cell r="T1183">
            <v>86149.73</v>
          </cell>
          <cell r="U1183">
            <v>219888.06</v>
          </cell>
          <cell r="V1183">
            <v>74055.89</v>
          </cell>
        </row>
        <row r="1184">
          <cell r="B1184" t="str">
            <v>CyF_CCE1181</v>
          </cell>
          <cell r="C1184" t="str">
            <v>Teja De Cemento; Teja Española 1.34 Metros</v>
          </cell>
          <cell r="D1184" t="str">
            <v>UN</v>
          </cell>
          <cell r="E1184">
            <v>115535.06</v>
          </cell>
          <cell r="F1184">
            <v>127607.53</v>
          </cell>
          <cell r="G1184">
            <v>96273.2</v>
          </cell>
          <cell r="H1184">
            <v>144020.03</v>
          </cell>
          <cell r="I1184">
            <v>135355.19</v>
          </cell>
          <cell r="J1184">
            <v>140724.03</v>
          </cell>
          <cell r="K1184">
            <v>130753.42</v>
          </cell>
          <cell r="L1184">
            <v>356086.22</v>
          </cell>
          <cell r="M1184">
            <v>52084.83</v>
          </cell>
          <cell r="N1184">
            <v>137486.72</v>
          </cell>
          <cell r="O1184">
            <v>151852.96</v>
          </cell>
          <cell r="P1184">
            <v>114565.11</v>
          </cell>
          <cell r="Q1184">
            <v>171383.84</v>
          </cell>
          <cell r="R1184">
            <v>161072.68</v>
          </cell>
          <cell r="S1184">
            <v>167461.6</v>
          </cell>
          <cell r="T1184">
            <v>155596.57</v>
          </cell>
          <cell r="U1184">
            <v>423742.6</v>
          </cell>
          <cell r="V1184">
            <v>61980.95</v>
          </cell>
        </row>
        <row r="1185">
          <cell r="B1185" t="str">
            <v>CyF_CCE1182</v>
          </cell>
          <cell r="C1185" t="str">
            <v>Teja De Cemento; Teja Ondulada En Fibrocemento, Perfil 7, De 92 X 122 Cm</v>
          </cell>
          <cell r="D1185" t="str">
            <v>UN</v>
          </cell>
          <cell r="E1185">
            <v>29225.54</v>
          </cell>
          <cell r="F1185">
            <v>38081.99</v>
          </cell>
          <cell r="G1185">
            <v>41161.15</v>
          </cell>
          <cell r="H1185">
            <v>34884.410000000003</v>
          </cell>
          <cell r="I1185">
            <v>36637.78</v>
          </cell>
          <cell r="J1185">
            <v>34969.39</v>
          </cell>
          <cell r="K1185">
            <v>43073.919999999998</v>
          </cell>
          <cell r="L1185">
            <v>356086.22</v>
          </cell>
          <cell r="M1185">
            <v>29140.51</v>
          </cell>
          <cell r="N1185">
            <v>34778.39</v>
          </cell>
          <cell r="O1185">
            <v>45317.57</v>
          </cell>
          <cell r="P1185">
            <v>48981.77</v>
          </cell>
          <cell r="Q1185">
            <v>41512.449999999997</v>
          </cell>
          <cell r="R1185">
            <v>43598.96</v>
          </cell>
          <cell r="S1185">
            <v>41613.57</v>
          </cell>
          <cell r="T1185">
            <v>51257.96</v>
          </cell>
          <cell r="U1185">
            <v>423742.6</v>
          </cell>
          <cell r="V1185">
            <v>34677.21</v>
          </cell>
        </row>
        <row r="1186">
          <cell r="B1186" t="str">
            <v>CyF_CCE1183</v>
          </cell>
          <cell r="C1186" t="str">
            <v>Teja De Cemento; Teja Ondulada En Fibrocemento, Perfil 7, De 92 X 183 Cm</v>
          </cell>
          <cell r="D1186" t="str">
            <v>UN</v>
          </cell>
          <cell r="E1186">
            <v>43837.59</v>
          </cell>
          <cell r="F1186">
            <v>47008.800000000003</v>
          </cell>
          <cell r="G1186">
            <v>61741.03</v>
          </cell>
          <cell r="H1186">
            <v>52424.07</v>
          </cell>
          <cell r="I1186">
            <v>58549.53</v>
          </cell>
          <cell r="J1186">
            <v>52471.63</v>
          </cell>
          <cell r="K1186">
            <v>54294.96</v>
          </cell>
          <cell r="L1186">
            <v>138584.91</v>
          </cell>
          <cell r="M1186">
            <v>46669.919999999998</v>
          </cell>
          <cell r="N1186">
            <v>52166.73</v>
          </cell>
          <cell r="O1186">
            <v>55940.47</v>
          </cell>
          <cell r="P1186">
            <v>73471.83</v>
          </cell>
          <cell r="Q1186">
            <v>62384.639999999999</v>
          </cell>
          <cell r="R1186">
            <v>69673.94</v>
          </cell>
          <cell r="S1186">
            <v>62441.24</v>
          </cell>
          <cell r="T1186">
            <v>64611</v>
          </cell>
          <cell r="U1186">
            <v>164916.04</v>
          </cell>
          <cell r="V1186">
            <v>55537.2</v>
          </cell>
        </row>
        <row r="1187">
          <cell r="B1187" t="str">
            <v>CyF_CCE1184</v>
          </cell>
          <cell r="C1187" t="str">
            <v>Teja De Cemento; Teja Ondulada En Fibrocemento, Perfil 7, De 92 X 244 Cm</v>
          </cell>
          <cell r="D1187" t="str">
            <v>UN</v>
          </cell>
          <cell r="E1187">
            <v>58448.18</v>
          </cell>
          <cell r="F1187">
            <v>62664.56</v>
          </cell>
          <cell r="G1187">
            <v>82320.88</v>
          </cell>
          <cell r="H1187">
            <v>69963.72</v>
          </cell>
          <cell r="I1187">
            <v>78072.67</v>
          </cell>
          <cell r="J1187">
            <v>69866.289999999994</v>
          </cell>
          <cell r="K1187">
            <v>72394.73</v>
          </cell>
          <cell r="L1187">
            <v>187667.05</v>
          </cell>
          <cell r="M1187">
            <v>62231.839999999997</v>
          </cell>
          <cell r="N1187">
            <v>69553.33</v>
          </cell>
          <cell r="O1187">
            <v>74570.83</v>
          </cell>
          <cell r="P1187">
            <v>97961.85</v>
          </cell>
          <cell r="Q1187">
            <v>83256.83</v>
          </cell>
          <cell r="R1187">
            <v>92906.48</v>
          </cell>
          <cell r="S1187">
            <v>83140.89</v>
          </cell>
          <cell r="T1187">
            <v>86149.73</v>
          </cell>
          <cell r="U1187">
            <v>223323.79</v>
          </cell>
          <cell r="V1187">
            <v>74055.89</v>
          </cell>
        </row>
        <row r="1188">
          <cell r="B1188" t="str">
            <v>CyF_CCE1185</v>
          </cell>
          <cell r="C1188" t="str">
            <v>Teja De Cemento;Caballete En Fibrocemento, Tipo Fijo Angular Plano, De 15° De Inclinacion.</v>
          </cell>
          <cell r="D1188" t="str">
            <v>UN</v>
          </cell>
          <cell r="E1188">
            <v>64564.7</v>
          </cell>
          <cell r="F1188">
            <v>61529.88</v>
          </cell>
          <cell r="G1188">
            <v>70470.42</v>
          </cell>
          <cell r="H1188">
            <v>71912.58</v>
          </cell>
          <cell r="I1188">
            <v>64545.91</v>
          </cell>
          <cell r="J1188">
            <v>65385.48</v>
          </cell>
          <cell r="K1188">
            <v>71460.73</v>
          </cell>
          <cell r="L1188">
            <v>120299.39</v>
          </cell>
          <cell r="M1188">
            <v>61453.75</v>
          </cell>
          <cell r="N1188">
            <v>76831.990000000005</v>
          </cell>
          <cell r="O1188">
            <v>73220.56</v>
          </cell>
          <cell r="P1188">
            <v>83859.8</v>
          </cell>
          <cell r="Q1188">
            <v>85575.97</v>
          </cell>
          <cell r="R1188">
            <v>76809.63</v>
          </cell>
          <cell r="S1188">
            <v>77808.72</v>
          </cell>
          <cell r="T1188">
            <v>85038.27</v>
          </cell>
          <cell r="U1188">
            <v>143156.26999999999</v>
          </cell>
          <cell r="V1188">
            <v>73129.960000000006</v>
          </cell>
        </row>
        <row r="1189">
          <cell r="B1189" t="str">
            <v>CyF_CCE1186</v>
          </cell>
          <cell r="C1189" t="str">
            <v>Teja De Cemento;Caballetes En Fibrocemento Fijo Para Teja De 15°</v>
          </cell>
          <cell r="D1189" t="str">
            <v>UN</v>
          </cell>
          <cell r="E1189">
            <v>64564.7</v>
          </cell>
          <cell r="F1189">
            <v>61529.88</v>
          </cell>
          <cell r="G1189">
            <v>70470.42</v>
          </cell>
          <cell r="H1189">
            <v>71912.58</v>
          </cell>
          <cell r="I1189">
            <v>64545.91</v>
          </cell>
          <cell r="J1189">
            <v>65385.48</v>
          </cell>
          <cell r="K1189">
            <v>71460.73</v>
          </cell>
          <cell r="L1189">
            <v>120299.39</v>
          </cell>
          <cell r="M1189">
            <v>61453.75</v>
          </cell>
          <cell r="N1189">
            <v>76831.990000000005</v>
          </cell>
          <cell r="O1189">
            <v>73220.56</v>
          </cell>
          <cell r="P1189">
            <v>83859.8</v>
          </cell>
          <cell r="Q1189">
            <v>85575.97</v>
          </cell>
          <cell r="R1189">
            <v>76809.63</v>
          </cell>
          <cell r="S1189">
            <v>77808.72</v>
          </cell>
          <cell r="T1189">
            <v>85038.27</v>
          </cell>
          <cell r="U1189">
            <v>143156.26999999999</v>
          </cell>
          <cell r="V1189">
            <v>73129.960000000006</v>
          </cell>
        </row>
        <row r="1190">
          <cell r="B1190" t="str">
            <v>CyF_CCE1187</v>
          </cell>
          <cell r="C1190" t="str">
            <v>Teja En Fibrocemento No.5</v>
          </cell>
          <cell r="D1190" t="str">
            <v>UN</v>
          </cell>
          <cell r="E1190">
            <v>36531.56</v>
          </cell>
          <cell r="F1190">
            <v>40174.49</v>
          </cell>
          <cell r="G1190">
            <v>48491.73</v>
          </cell>
          <cell r="H1190">
            <v>45992.86</v>
          </cell>
          <cell r="I1190">
            <v>49604.73</v>
          </cell>
          <cell r="J1190">
            <v>43652.69</v>
          </cell>
          <cell r="K1190">
            <v>45245.08</v>
          </cell>
          <cell r="L1190">
            <v>134735.32999999999</v>
          </cell>
          <cell r="M1190">
            <v>36583.24</v>
          </cell>
          <cell r="N1190">
            <v>43472.56</v>
          </cell>
          <cell r="O1190">
            <v>47807.64</v>
          </cell>
          <cell r="P1190">
            <v>57705.16</v>
          </cell>
          <cell r="Q1190">
            <v>54731.5</v>
          </cell>
          <cell r="R1190">
            <v>59029.63</v>
          </cell>
          <cell r="S1190">
            <v>51946.7</v>
          </cell>
          <cell r="T1190">
            <v>53841.65</v>
          </cell>
          <cell r="U1190">
            <v>160335.04000000001</v>
          </cell>
          <cell r="V1190">
            <v>43534.06</v>
          </cell>
        </row>
        <row r="1191">
          <cell r="B1191" t="str">
            <v>CyF_CCE1188</v>
          </cell>
          <cell r="C1191" t="str">
            <v>Teja F.Vidrio T.Zinc Cal6X3.05M</v>
          </cell>
          <cell r="D1191" t="str">
            <v>UN</v>
          </cell>
          <cell r="E1191">
            <v>152915.46</v>
          </cell>
          <cell r="F1191">
            <v>183680.3</v>
          </cell>
          <cell r="G1191">
            <v>281956.77</v>
          </cell>
          <cell r="H1191">
            <v>206383.25</v>
          </cell>
          <cell r="I1191">
            <v>369784.38</v>
          </cell>
          <cell r="J1191">
            <v>203481.89</v>
          </cell>
          <cell r="K1191">
            <v>272274.59000000003</v>
          </cell>
          <cell r="L1191">
            <v>216538.92</v>
          </cell>
          <cell r="M1191">
            <v>271222.21000000002</v>
          </cell>
          <cell r="N1191">
            <v>181969.4</v>
          </cell>
          <cell r="O1191">
            <v>218579.56</v>
          </cell>
          <cell r="P1191">
            <v>335528.56</v>
          </cell>
          <cell r="Q1191">
            <v>245596.07</v>
          </cell>
          <cell r="R1191">
            <v>440043.41</v>
          </cell>
          <cell r="S1191">
            <v>242143.45</v>
          </cell>
          <cell r="T1191">
            <v>324006.76</v>
          </cell>
          <cell r="U1191">
            <v>257681.31</v>
          </cell>
          <cell r="V1191">
            <v>322754.43</v>
          </cell>
        </row>
        <row r="1192">
          <cell r="B1192" t="str">
            <v>CyF_CCE1189</v>
          </cell>
          <cell r="C1192" t="str">
            <v>Teja Imitacion Española De Barro Colonial</v>
          </cell>
          <cell r="D1192" t="str">
            <v>UN</v>
          </cell>
          <cell r="E1192">
            <v>115535.06</v>
          </cell>
          <cell r="F1192">
            <v>126734.15</v>
          </cell>
          <cell r="G1192">
            <v>172448.71</v>
          </cell>
          <cell r="H1192">
            <v>142071.18</v>
          </cell>
          <cell r="I1192">
            <v>135355.19</v>
          </cell>
          <cell r="J1192">
            <v>140724.03</v>
          </cell>
          <cell r="K1192">
            <v>130753.42</v>
          </cell>
          <cell r="L1192">
            <v>384958.07</v>
          </cell>
          <cell r="M1192">
            <v>115761.71</v>
          </cell>
          <cell r="N1192">
            <v>137486.72</v>
          </cell>
          <cell r="O1192">
            <v>150813.64000000001</v>
          </cell>
          <cell r="P1192">
            <v>205213.96</v>
          </cell>
          <cell r="Q1192">
            <v>169064.7</v>
          </cell>
          <cell r="R1192">
            <v>161072.68</v>
          </cell>
          <cell r="S1192">
            <v>167461.6</v>
          </cell>
          <cell r="T1192">
            <v>155596.57</v>
          </cell>
          <cell r="U1192">
            <v>458100.1</v>
          </cell>
          <cell r="V1192">
            <v>137756.43</v>
          </cell>
        </row>
        <row r="1193">
          <cell r="B1193" t="str">
            <v>CyF_CCE1190</v>
          </cell>
          <cell r="C1193" t="str">
            <v>Teja Metalica Arquitectonica Color Verde Musgo De 1 X 3M</v>
          </cell>
          <cell r="D1193" t="str">
            <v>UN</v>
          </cell>
          <cell r="E1193">
            <v>509710.95</v>
          </cell>
          <cell r="F1193">
            <v>148819.98000000001</v>
          </cell>
          <cell r="G1193">
            <v>205566.17</v>
          </cell>
          <cell r="H1193">
            <v>130378.08</v>
          </cell>
          <cell r="I1193">
            <v>269738.2</v>
          </cell>
          <cell r="J1193">
            <v>129374.82</v>
          </cell>
          <cell r="K1193">
            <v>67827.210000000006</v>
          </cell>
          <cell r="L1193">
            <v>168419.16</v>
          </cell>
          <cell r="M1193">
            <v>254072.32000000001</v>
          </cell>
          <cell r="N1193">
            <v>606556.03</v>
          </cell>
          <cell r="O1193">
            <v>177095.78</v>
          </cell>
          <cell r="P1193">
            <v>244623.74</v>
          </cell>
          <cell r="Q1193">
            <v>155149.92000000001</v>
          </cell>
          <cell r="R1193">
            <v>320988.46000000002</v>
          </cell>
          <cell r="S1193">
            <v>153956.04</v>
          </cell>
          <cell r="T1193">
            <v>80714.38</v>
          </cell>
          <cell r="U1193">
            <v>200418.8</v>
          </cell>
          <cell r="V1193">
            <v>302346.06</v>
          </cell>
        </row>
        <row r="1194">
          <cell r="B1194" t="str">
            <v>CyF_CCE1191</v>
          </cell>
          <cell r="C1194" t="str">
            <v>Teja Metálica Ondulada De Zinc De 0,75M X 0,3Mm X 2,15M. Presentación: Unidad.</v>
          </cell>
          <cell r="D1194" t="str">
            <v>UN</v>
          </cell>
          <cell r="E1194">
            <v>44176.82</v>
          </cell>
          <cell r="F1194">
            <v>46525.66</v>
          </cell>
          <cell r="G1194">
            <v>158255.29999999999</v>
          </cell>
          <cell r="H1194">
            <v>52424.07</v>
          </cell>
          <cell r="I1194">
            <v>65542</v>
          </cell>
          <cell r="J1194">
            <v>51393.52</v>
          </cell>
          <cell r="K1194">
            <v>62617.29</v>
          </cell>
          <cell r="L1194">
            <v>168419.16</v>
          </cell>
          <cell r="M1194">
            <v>53831.58</v>
          </cell>
          <cell r="N1194">
            <v>52570.42</v>
          </cell>
          <cell r="O1194">
            <v>55365.54</v>
          </cell>
          <cell r="P1194">
            <v>188323.81</v>
          </cell>
          <cell r="Q1194">
            <v>62384.639999999999</v>
          </cell>
          <cell r="R1194">
            <v>77994.98</v>
          </cell>
          <cell r="S1194">
            <v>61158.29</v>
          </cell>
          <cell r="T1194">
            <v>74514.58</v>
          </cell>
          <cell r="U1194">
            <v>200418.8</v>
          </cell>
          <cell r="V1194">
            <v>64059.58</v>
          </cell>
        </row>
        <row r="1195">
          <cell r="B1195" t="str">
            <v>CyF_CCE1192</v>
          </cell>
          <cell r="C1195" t="str">
            <v>Teja Metalica Zinc No. 6</v>
          </cell>
          <cell r="D1195" t="str">
            <v>UN</v>
          </cell>
          <cell r="E1195">
            <v>37381.839999999997</v>
          </cell>
          <cell r="F1195">
            <v>50901.08</v>
          </cell>
          <cell r="G1195">
            <v>75460.929999999993</v>
          </cell>
          <cell r="H1195">
            <v>52424.07</v>
          </cell>
          <cell r="I1195">
            <v>170130.3</v>
          </cell>
          <cell r="J1195">
            <v>48083.99</v>
          </cell>
          <cell r="K1195">
            <v>54294.96</v>
          </cell>
          <cell r="L1195">
            <v>312778.44</v>
          </cell>
          <cell r="M1195">
            <v>61930.13</v>
          </cell>
          <cell r="N1195">
            <v>44484.39</v>
          </cell>
          <cell r="O1195">
            <v>60572.29</v>
          </cell>
          <cell r="P1195">
            <v>89798.51</v>
          </cell>
          <cell r="Q1195">
            <v>62384.639999999999</v>
          </cell>
          <cell r="R1195">
            <v>202455.06</v>
          </cell>
          <cell r="S1195">
            <v>57219.95</v>
          </cell>
          <cell r="T1195">
            <v>64611</v>
          </cell>
          <cell r="U1195">
            <v>372206.34</v>
          </cell>
          <cell r="V1195">
            <v>73696.850000000006</v>
          </cell>
        </row>
        <row r="1196">
          <cell r="B1196" t="str">
            <v>CyF_CCE1193</v>
          </cell>
          <cell r="C1196" t="str">
            <v>Teja Metálica, Ondulada, Fabricada En Zinc, De 3,05 M De Longitud Por 0,75 M De Ancho Calibre 34</v>
          </cell>
          <cell r="D1196" t="str">
            <v>UN</v>
          </cell>
          <cell r="E1196">
            <v>61167.91</v>
          </cell>
          <cell r="F1196">
            <v>66734.47</v>
          </cell>
          <cell r="G1196">
            <v>99353.84</v>
          </cell>
          <cell r="H1196">
            <v>76005.16</v>
          </cell>
          <cell r="I1196">
            <v>232086.41</v>
          </cell>
          <cell r="J1196">
            <v>72906.48</v>
          </cell>
          <cell r="K1196">
            <v>79378.83</v>
          </cell>
          <cell r="L1196">
            <v>481197.6</v>
          </cell>
          <cell r="M1196">
            <v>53831.58</v>
          </cell>
          <cell r="N1196">
            <v>72789.81</v>
          </cell>
          <cell r="O1196">
            <v>79414.02</v>
          </cell>
          <cell r="P1196">
            <v>118231.07</v>
          </cell>
          <cell r="Q1196">
            <v>90446.14</v>
          </cell>
          <cell r="R1196">
            <v>276182.83</v>
          </cell>
          <cell r="S1196">
            <v>86758.71</v>
          </cell>
          <cell r="T1196">
            <v>94460.81</v>
          </cell>
          <cell r="U1196">
            <v>572625.14</v>
          </cell>
          <cell r="V1196">
            <v>64059.58</v>
          </cell>
        </row>
        <row r="1197">
          <cell r="B1197" t="str">
            <v>CyF_CCE1194</v>
          </cell>
          <cell r="C1197" t="str">
            <v>Teja Ondulada De Fibrocemento C7 Numero 4</v>
          </cell>
          <cell r="D1197" t="str">
            <v>UN</v>
          </cell>
          <cell r="E1197">
            <v>29225.54</v>
          </cell>
          <cell r="F1197">
            <v>31304.85</v>
          </cell>
          <cell r="G1197">
            <v>41161.15</v>
          </cell>
          <cell r="H1197">
            <v>34884.410000000003</v>
          </cell>
          <cell r="I1197">
            <v>36558.1</v>
          </cell>
          <cell r="J1197">
            <v>34969.39</v>
          </cell>
          <cell r="K1197">
            <v>52819.61</v>
          </cell>
          <cell r="L1197">
            <v>423453.88</v>
          </cell>
          <cell r="M1197">
            <v>29204.03</v>
          </cell>
          <cell r="N1197">
            <v>34778.39</v>
          </cell>
          <cell r="O1197">
            <v>37252.769999999997</v>
          </cell>
          <cell r="P1197">
            <v>48981.77</v>
          </cell>
          <cell r="Q1197">
            <v>41512.449999999997</v>
          </cell>
          <cell r="R1197">
            <v>43504.14</v>
          </cell>
          <cell r="S1197">
            <v>41613.57</v>
          </cell>
          <cell r="T1197">
            <v>62855.34</v>
          </cell>
          <cell r="U1197">
            <v>503910.12</v>
          </cell>
          <cell r="V1197">
            <v>34752.800000000003</v>
          </cell>
        </row>
        <row r="1198">
          <cell r="B1198" t="str">
            <v>CyF_CCE1195</v>
          </cell>
          <cell r="C1198" t="str">
            <v>Teja Ondulada En Fibrocemento, Perfil 10, De 0,610 M De Longitud Por 1,053 M De Ancho.</v>
          </cell>
          <cell r="D1198" t="str">
            <v>UN</v>
          </cell>
          <cell r="E1198">
            <v>73061.67</v>
          </cell>
          <cell r="F1198">
            <v>78444.820000000007</v>
          </cell>
          <cell r="G1198">
            <v>106176.25</v>
          </cell>
          <cell r="H1198">
            <v>61174.41</v>
          </cell>
          <cell r="I1198">
            <v>196227.56</v>
          </cell>
          <cell r="J1198">
            <v>61115.17</v>
          </cell>
          <cell r="K1198">
            <v>90491.61</v>
          </cell>
          <cell r="L1198">
            <v>433077.83</v>
          </cell>
          <cell r="M1198">
            <v>46241.16</v>
          </cell>
          <cell r="N1198">
            <v>86943.39</v>
          </cell>
          <cell r="O1198">
            <v>93349.34</v>
          </cell>
          <cell r="P1198">
            <v>126349.74</v>
          </cell>
          <cell r="Q1198">
            <v>72797.55</v>
          </cell>
          <cell r="R1198">
            <v>233510.8</v>
          </cell>
          <cell r="S1198">
            <v>72727.05</v>
          </cell>
          <cell r="T1198">
            <v>107685.02</v>
          </cell>
          <cell r="U1198">
            <v>515362.62</v>
          </cell>
          <cell r="V1198">
            <v>55026.98</v>
          </cell>
        </row>
        <row r="1199">
          <cell r="B1199" t="str">
            <v>CyF_CCE1196</v>
          </cell>
          <cell r="C1199" t="str">
            <v>Teja Perfil 4 Livianit #10</v>
          </cell>
          <cell r="D1199" t="str">
            <v>UN</v>
          </cell>
          <cell r="E1199">
            <v>105343.3</v>
          </cell>
          <cell r="F1199">
            <v>143383.41</v>
          </cell>
          <cell r="G1199">
            <v>101009.63</v>
          </cell>
          <cell r="H1199">
            <v>153959.16</v>
          </cell>
          <cell r="I1199">
            <v>174313.84</v>
          </cell>
          <cell r="J1199">
            <v>149161.87</v>
          </cell>
          <cell r="K1199">
            <v>172541.09</v>
          </cell>
          <cell r="L1199">
            <v>529317.35</v>
          </cell>
          <cell r="M1199">
            <v>157721.75</v>
          </cell>
          <cell r="N1199">
            <v>125358.53</v>
          </cell>
          <cell r="O1199">
            <v>170626.26</v>
          </cell>
          <cell r="P1199">
            <v>120201.46</v>
          </cell>
          <cell r="Q1199">
            <v>183211.4</v>
          </cell>
          <cell r="R1199">
            <v>207433.47</v>
          </cell>
          <cell r="S1199">
            <v>177502.63</v>
          </cell>
          <cell r="T1199">
            <v>205323.9</v>
          </cell>
          <cell r="U1199">
            <v>629887.65</v>
          </cell>
          <cell r="V1199">
            <v>187688.88</v>
          </cell>
        </row>
        <row r="1200">
          <cell r="B1200" t="str">
            <v>CyF_CCE1197</v>
          </cell>
          <cell r="C1200" t="str">
            <v>Teja Perfil 7 Livianit #10 183X92Cm 0.9Mm Pvc</v>
          </cell>
          <cell r="D1200" t="str">
            <v>UN</v>
          </cell>
          <cell r="E1200">
            <v>105343.3</v>
          </cell>
          <cell r="F1200">
            <v>100075.62</v>
          </cell>
          <cell r="G1200">
            <v>252640.28</v>
          </cell>
          <cell r="H1200">
            <v>76005.16</v>
          </cell>
          <cell r="I1200">
            <v>189255.02</v>
          </cell>
          <cell r="J1200">
            <v>72635.210000000006</v>
          </cell>
          <cell r="K1200">
            <v>90491.61</v>
          </cell>
          <cell r="L1200">
            <v>168419.16</v>
          </cell>
          <cell r="M1200">
            <v>169752.08</v>
          </cell>
          <cell r="N1200">
            <v>125358.53</v>
          </cell>
          <cell r="O1200">
            <v>119089.99</v>
          </cell>
          <cell r="P1200">
            <v>300641.93</v>
          </cell>
          <cell r="Q1200">
            <v>90446.14</v>
          </cell>
          <cell r="R1200">
            <v>225213.47</v>
          </cell>
          <cell r="S1200">
            <v>86435.9</v>
          </cell>
          <cell r="T1200">
            <v>107685.02</v>
          </cell>
          <cell r="U1200">
            <v>200418.8</v>
          </cell>
          <cell r="V1200">
            <v>202004.98</v>
          </cell>
        </row>
        <row r="1201">
          <cell r="B1201" t="str">
            <v>CyF_CCE1198</v>
          </cell>
          <cell r="C1201" t="str">
            <v>Teja Perfil 7 Livianit #8</v>
          </cell>
          <cell r="D1201" t="str">
            <v>UN</v>
          </cell>
          <cell r="E1201">
            <v>84274.06</v>
          </cell>
          <cell r="F1201">
            <v>113957.22</v>
          </cell>
          <cell r="G1201">
            <v>201368.19</v>
          </cell>
          <cell r="H1201">
            <v>95493.66</v>
          </cell>
          <cell r="I1201">
            <v>157737.07999999999</v>
          </cell>
          <cell r="J1201">
            <v>96629.45</v>
          </cell>
          <cell r="K1201">
            <v>72394.73</v>
          </cell>
          <cell r="L1201">
            <v>134735.32999999999</v>
          </cell>
          <cell r="M1201">
            <v>125732.45</v>
          </cell>
          <cell r="N1201">
            <v>100286.13</v>
          </cell>
          <cell r="O1201">
            <v>135609.09</v>
          </cell>
          <cell r="P1201">
            <v>239628.15</v>
          </cell>
          <cell r="Q1201">
            <v>113637.46</v>
          </cell>
          <cell r="R1201">
            <v>187707.13</v>
          </cell>
          <cell r="S1201">
            <v>114989.05</v>
          </cell>
          <cell r="T1201">
            <v>86149.73</v>
          </cell>
          <cell r="U1201">
            <v>160335.04000000001</v>
          </cell>
          <cell r="V1201">
            <v>149621.62</v>
          </cell>
        </row>
        <row r="1202">
          <cell r="B1202" t="str">
            <v>CyF_CCE1199</v>
          </cell>
          <cell r="C1202" t="str">
            <v>Teja Perfil 7 Livianit #6</v>
          </cell>
          <cell r="D1202" t="str">
            <v>UN</v>
          </cell>
          <cell r="E1202">
            <v>64225.440000000002</v>
          </cell>
          <cell r="F1202">
            <v>84551.24</v>
          </cell>
          <cell r="G1202">
            <v>150685.1</v>
          </cell>
          <cell r="H1202">
            <v>76005.16</v>
          </cell>
          <cell r="I1202">
            <v>118045.32</v>
          </cell>
          <cell r="J1202">
            <v>72635.210000000006</v>
          </cell>
          <cell r="K1202">
            <v>54294.96</v>
          </cell>
          <cell r="L1202">
            <v>101051.5</v>
          </cell>
          <cell r="M1202">
            <v>94094.11</v>
          </cell>
          <cell r="N1202">
            <v>76428.27</v>
          </cell>
          <cell r="O1202">
            <v>100615.98</v>
          </cell>
          <cell r="P1202">
            <v>179315.27</v>
          </cell>
          <cell r="Q1202">
            <v>90446.14</v>
          </cell>
          <cell r="R1202">
            <v>140473.93</v>
          </cell>
          <cell r="S1202">
            <v>86435.9</v>
          </cell>
          <cell r="T1202">
            <v>64611</v>
          </cell>
          <cell r="U1202">
            <v>120251.29</v>
          </cell>
          <cell r="V1202">
            <v>111971.99</v>
          </cell>
        </row>
        <row r="1203">
          <cell r="B1203" t="str">
            <v>CyF_CCE1200</v>
          </cell>
          <cell r="C1203" t="str">
            <v>Teja Plastica C7 Numero 10</v>
          </cell>
          <cell r="D1203" t="str">
            <v>UN</v>
          </cell>
          <cell r="E1203">
            <v>107040.96000000001</v>
          </cell>
          <cell r="F1203">
            <v>183680.3</v>
          </cell>
          <cell r="G1203">
            <v>153761.39000000001</v>
          </cell>
          <cell r="H1203">
            <v>206383.25</v>
          </cell>
          <cell r="I1203">
            <v>113154.58</v>
          </cell>
          <cell r="J1203">
            <v>203481.89</v>
          </cell>
          <cell r="K1203">
            <v>190675.51</v>
          </cell>
          <cell r="L1203">
            <v>152539.64000000001</v>
          </cell>
          <cell r="M1203">
            <v>157721.75</v>
          </cell>
          <cell r="N1203">
            <v>127378.74</v>
          </cell>
          <cell r="O1203">
            <v>218579.56</v>
          </cell>
          <cell r="P1203">
            <v>182976.05</v>
          </cell>
          <cell r="Q1203">
            <v>245596.07</v>
          </cell>
          <cell r="R1203">
            <v>134653.95000000001</v>
          </cell>
          <cell r="S1203">
            <v>242143.45</v>
          </cell>
          <cell r="T1203">
            <v>226903.86</v>
          </cell>
          <cell r="U1203">
            <v>181522.17</v>
          </cell>
          <cell r="V1203">
            <v>187688.88</v>
          </cell>
        </row>
        <row r="1204">
          <cell r="B1204" t="str">
            <v>CyF_CCE1201</v>
          </cell>
          <cell r="C1204" t="str">
            <v>Teja Plastica C7 Numero 12</v>
          </cell>
          <cell r="D1204" t="str">
            <v>UN</v>
          </cell>
          <cell r="E1204">
            <v>128449.45</v>
          </cell>
          <cell r="F1204">
            <v>222203.72</v>
          </cell>
          <cell r="G1204">
            <v>184489.71</v>
          </cell>
          <cell r="H1204">
            <v>251401.68</v>
          </cell>
          <cell r="I1204">
            <v>215153.07</v>
          </cell>
          <cell r="J1204">
            <v>244424.8</v>
          </cell>
          <cell r="K1204">
            <v>283469.65999999997</v>
          </cell>
          <cell r="L1204">
            <v>183047.56</v>
          </cell>
          <cell r="M1204">
            <v>189244.18</v>
          </cell>
          <cell r="N1204">
            <v>152854.85</v>
          </cell>
          <cell r="O1204">
            <v>264422.43</v>
          </cell>
          <cell r="P1204">
            <v>219542.75</v>
          </cell>
          <cell r="Q1204">
            <v>299168</v>
          </cell>
          <cell r="R1204">
            <v>256032.15</v>
          </cell>
          <cell r="S1204">
            <v>290865.51</v>
          </cell>
          <cell r="T1204">
            <v>337328.9</v>
          </cell>
          <cell r="U1204">
            <v>217826.6</v>
          </cell>
          <cell r="V1204">
            <v>225200.57</v>
          </cell>
        </row>
        <row r="1205">
          <cell r="B1205" t="str">
            <v>CyF_CCE1202</v>
          </cell>
          <cell r="C1205" t="str">
            <v>Teja Plastica C7 Numero 4</v>
          </cell>
          <cell r="D1205" t="str">
            <v>UN</v>
          </cell>
          <cell r="E1205">
            <v>42818.41</v>
          </cell>
          <cell r="F1205">
            <v>72849.19</v>
          </cell>
          <cell r="G1205">
            <v>61481.18</v>
          </cell>
          <cell r="H1205">
            <v>80877.289999999994</v>
          </cell>
          <cell r="I1205">
            <v>36558.1</v>
          </cell>
          <cell r="J1205">
            <v>81678.75</v>
          </cell>
          <cell r="K1205">
            <v>91027.19</v>
          </cell>
          <cell r="L1205">
            <v>61015.86</v>
          </cell>
          <cell r="M1205">
            <v>63043.28</v>
          </cell>
          <cell r="N1205">
            <v>50953.91</v>
          </cell>
          <cell r="O1205">
            <v>86690.54</v>
          </cell>
          <cell r="P1205">
            <v>73162.600000000006</v>
          </cell>
          <cell r="Q1205">
            <v>96243.98</v>
          </cell>
          <cell r="R1205">
            <v>43504.14</v>
          </cell>
          <cell r="S1205">
            <v>97197.71</v>
          </cell>
          <cell r="T1205">
            <v>108322.36</v>
          </cell>
          <cell r="U1205">
            <v>72608.87</v>
          </cell>
          <cell r="V1205">
            <v>75021.5</v>
          </cell>
        </row>
        <row r="1206">
          <cell r="B1206" t="str">
            <v>CyF_CCE1203</v>
          </cell>
          <cell r="C1206" t="str">
            <v>Teja Plastica C7 Numero 6</v>
          </cell>
          <cell r="D1206" t="str">
            <v>UN</v>
          </cell>
          <cell r="E1206">
            <v>64225.440000000002</v>
          </cell>
          <cell r="F1206">
            <v>109355.11</v>
          </cell>
          <cell r="G1206">
            <v>92232.59</v>
          </cell>
          <cell r="H1206">
            <v>121803.14</v>
          </cell>
          <cell r="I1206">
            <v>58549.53</v>
          </cell>
          <cell r="J1206">
            <v>122212.4</v>
          </cell>
          <cell r="K1206">
            <v>136322.79999999999</v>
          </cell>
          <cell r="L1206">
            <v>91523.78</v>
          </cell>
          <cell r="M1206">
            <v>94094.11</v>
          </cell>
          <cell r="N1206">
            <v>76428.27</v>
          </cell>
          <cell r="O1206">
            <v>130132.58</v>
          </cell>
          <cell r="P1206">
            <v>109756.78</v>
          </cell>
          <cell r="Q1206">
            <v>144945.74</v>
          </cell>
          <cell r="R1206">
            <v>69673.94</v>
          </cell>
          <cell r="S1206">
            <v>145432.76</v>
          </cell>
          <cell r="T1206">
            <v>162224.13</v>
          </cell>
          <cell r="U1206">
            <v>108913.3</v>
          </cell>
          <cell r="V1206">
            <v>111971.99</v>
          </cell>
        </row>
        <row r="1207">
          <cell r="B1207" t="str">
            <v>CyF_CCE1204</v>
          </cell>
          <cell r="C1207" t="str">
            <v>Teja Plastica C7 Numero 8</v>
          </cell>
          <cell r="D1207" t="str">
            <v>UN</v>
          </cell>
          <cell r="E1207">
            <v>84274.06</v>
          </cell>
          <cell r="F1207">
            <v>150756.29999999999</v>
          </cell>
          <cell r="G1207">
            <v>122985.45</v>
          </cell>
          <cell r="H1207">
            <v>173447.67999999999</v>
          </cell>
          <cell r="I1207">
            <v>78072.67</v>
          </cell>
          <cell r="J1207">
            <v>162950.69</v>
          </cell>
          <cell r="K1207">
            <v>181832.06</v>
          </cell>
          <cell r="L1207">
            <v>122031.7</v>
          </cell>
          <cell r="M1207">
            <v>125732.45</v>
          </cell>
          <cell r="N1207">
            <v>100286.13</v>
          </cell>
          <cell r="O1207">
            <v>179400</v>
          </cell>
          <cell r="P1207">
            <v>146352.69</v>
          </cell>
          <cell r="Q1207">
            <v>206402.74</v>
          </cell>
          <cell r="R1207">
            <v>92906.48</v>
          </cell>
          <cell r="S1207">
            <v>193911.32</v>
          </cell>
          <cell r="T1207">
            <v>216380.15</v>
          </cell>
          <cell r="U1207">
            <v>145217.72</v>
          </cell>
          <cell r="V1207">
            <v>149621.62</v>
          </cell>
        </row>
        <row r="1208">
          <cell r="B1208" t="str">
            <v>CyF_CCE1205</v>
          </cell>
          <cell r="C1208" t="str">
            <v>Teja Plastica Tipo Zinc No. 10 3.05 Mts</v>
          </cell>
          <cell r="D1208" t="str">
            <v>UN</v>
          </cell>
          <cell r="E1208">
            <v>107040.96000000001</v>
          </cell>
          <cell r="F1208">
            <v>116786.66</v>
          </cell>
          <cell r="G1208">
            <v>252640.28</v>
          </cell>
          <cell r="H1208">
            <v>114982.16</v>
          </cell>
          <cell r="I1208">
            <v>84666.72</v>
          </cell>
          <cell r="J1208">
            <v>115436.64</v>
          </cell>
          <cell r="K1208">
            <v>190675.51</v>
          </cell>
          <cell r="L1208">
            <v>168419.16</v>
          </cell>
          <cell r="M1208">
            <v>62450.98</v>
          </cell>
          <cell r="N1208">
            <v>127378.74</v>
          </cell>
          <cell r="O1208">
            <v>138976.13</v>
          </cell>
          <cell r="P1208">
            <v>300641.93</v>
          </cell>
          <cell r="Q1208">
            <v>136828.76999999999</v>
          </cell>
          <cell r="R1208">
            <v>100753.4</v>
          </cell>
          <cell r="S1208">
            <v>137369.60000000001</v>
          </cell>
          <cell r="T1208">
            <v>226903.86</v>
          </cell>
          <cell r="U1208">
            <v>200418.8</v>
          </cell>
          <cell r="V1208">
            <v>74316.67</v>
          </cell>
        </row>
        <row r="1209">
          <cell r="B1209" t="str">
            <v>CyF_CCE1206</v>
          </cell>
          <cell r="C1209" t="str">
            <v>Teja Plastica Tipo Zinc No. 7 2.14M</v>
          </cell>
          <cell r="D1209" t="str">
            <v>UN</v>
          </cell>
          <cell r="E1209">
            <v>84274.06</v>
          </cell>
          <cell r="F1209">
            <v>81909.45</v>
          </cell>
          <cell r="G1209">
            <v>122985.45</v>
          </cell>
          <cell r="H1209">
            <v>76005.16</v>
          </cell>
          <cell r="I1209">
            <v>76698.080000000002</v>
          </cell>
          <cell r="J1209">
            <v>80677.72</v>
          </cell>
          <cell r="K1209">
            <v>69555.19</v>
          </cell>
          <cell r="L1209">
            <v>117893.4</v>
          </cell>
          <cell r="M1209">
            <v>43784.61</v>
          </cell>
          <cell r="N1209">
            <v>100286.13</v>
          </cell>
          <cell r="O1209">
            <v>97472.25</v>
          </cell>
          <cell r="P1209">
            <v>146352.69</v>
          </cell>
          <cell r="Q1209">
            <v>90446.14</v>
          </cell>
          <cell r="R1209">
            <v>91270.720000000001</v>
          </cell>
          <cell r="S1209">
            <v>96006.49</v>
          </cell>
          <cell r="T1209">
            <v>82770.679999999993</v>
          </cell>
          <cell r="U1209">
            <v>140293.15</v>
          </cell>
          <cell r="V1209">
            <v>52103.69</v>
          </cell>
        </row>
        <row r="1210">
          <cell r="B1210" t="str">
            <v>CyF_CCE1207</v>
          </cell>
          <cell r="C1210" t="str">
            <v>Teja Plastica Trapezoidal 3,5 X 1 Mts</v>
          </cell>
          <cell r="D1210" t="str">
            <v>UN</v>
          </cell>
          <cell r="E1210">
            <v>208981.7</v>
          </cell>
          <cell r="F1210">
            <v>295345.49</v>
          </cell>
          <cell r="G1210">
            <v>626871.5</v>
          </cell>
          <cell r="H1210">
            <v>329355.7</v>
          </cell>
          <cell r="I1210">
            <v>85264.36</v>
          </cell>
          <cell r="J1210">
            <v>329679.69</v>
          </cell>
          <cell r="K1210">
            <v>89476.77</v>
          </cell>
          <cell r="L1210">
            <v>110675.44</v>
          </cell>
          <cell r="M1210">
            <v>137993.03</v>
          </cell>
          <cell r="N1210">
            <v>248688.22</v>
          </cell>
          <cell r="O1210">
            <v>351461.13</v>
          </cell>
          <cell r="P1210">
            <v>745977.09</v>
          </cell>
          <cell r="Q1210">
            <v>391933.28</v>
          </cell>
          <cell r="R1210">
            <v>101464.59</v>
          </cell>
          <cell r="S1210">
            <v>392318.83</v>
          </cell>
          <cell r="T1210">
            <v>106477.36</v>
          </cell>
          <cell r="U1210">
            <v>131703.76999999999</v>
          </cell>
          <cell r="V1210">
            <v>164211.71</v>
          </cell>
        </row>
        <row r="1211">
          <cell r="B1211" t="str">
            <v>CyF_CCE1208</v>
          </cell>
          <cell r="C1211" t="str">
            <v>Teja Plástica Traslucida #7 83 X 215 Cm</v>
          </cell>
          <cell r="D1211" t="str">
            <v>UN</v>
          </cell>
          <cell r="E1211">
            <v>84274.06</v>
          </cell>
          <cell r="F1211">
            <v>113939.28</v>
          </cell>
          <cell r="G1211">
            <v>122985.45</v>
          </cell>
          <cell r="H1211">
            <v>128429.23</v>
          </cell>
          <cell r="I1211">
            <v>106580.45</v>
          </cell>
          <cell r="J1211">
            <v>125815.43</v>
          </cell>
          <cell r="K1211">
            <v>63292.88</v>
          </cell>
          <cell r="L1211">
            <v>105767.24</v>
          </cell>
          <cell r="M1211">
            <v>40789.72</v>
          </cell>
          <cell r="N1211">
            <v>100286.13</v>
          </cell>
          <cell r="O1211">
            <v>135587.74</v>
          </cell>
          <cell r="P1211">
            <v>146352.69</v>
          </cell>
          <cell r="Q1211">
            <v>152830.78</v>
          </cell>
          <cell r="R1211">
            <v>126830.74</v>
          </cell>
          <cell r="S1211">
            <v>149720.35999999999</v>
          </cell>
          <cell r="T1211">
            <v>75318.53</v>
          </cell>
          <cell r="U1211">
            <v>125863.02</v>
          </cell>
          <cell r="V1211">
            <v>48539.77</v>
          </cell>
        </row>
        <row r="1212">
          <cell r="B1212" t="str">
            <v>CyF_CCE1209</v>
          </cell>
          <cell r="C1212" t="str">
            <v>Teja Plastica; Teja Plastica / Teja Traslucida En Acrilico Tipo Zinc 2.15</v>
          </cell>
          <cell r="D1212" t="str">
            <v>UN</v>
          </cell>
          <cell r="E1212">
            <v>64225.440000000002</v>
          </cell>
          <cell r="F1212">
            <v>104227.41</v>
          </cell>
          <cell r="G1212">
            <v>201368.19</v>
          </cell>
          <cell r="H1212">
            <v>108940.73</v>
          </cell>
          <cell r="I1212">
            <v>103910.96</v>
          </cell>
          <cell r="J1212">
            <v>104412.38</v>
          </cell>
          <cell r="K1212">
            <v>97114.82</v>
          </cell>
          <cell r="L1212">
            <v>131848.14000000001</v>
          </cell>
          <cell r="M1212">
            <v>40789.72</v>
          </cell>
          <cell r="N1212">
            <v>76428.27</v>
          </cell>
          <cell r="O1212">
            <v>124030.62</v>
          </cell>
          <cell r="P1212">
            <v>239628.15</v>
          </cell>
          <cell r="Q1212">
            <v>129639.47</v>
          </cell>
          <cell r="R1212">
            <v>123654.04</v>
          </cell>
          <cell r="S1212">
            <v>124250.73</v>
          </cell>
          <cell r="T1212">
            <v>115566.64</v>
          </cell>
          <cell r="U1212">
            <v>156899.29</v>
          </cell>
          <cell r="V1212">
            <v>48539.77</v>
          </cell>
        </row>
        <row r="1213">
          <cell r="B1213" t="str">
            <v>CyF_CCE1210</v>
          </cell>
          <cell r="C1213" t="str">
            <v>Teja Plastica; Teja Plastica En Pvc, Espero De +/- 1,0 Mm, De 92 X305Cm</v>
          </cell>
          <cell r="D1213" t="str">
            <v>UN</v>
          </cell>
          <cell r="E1213">
            <v>107040.96000000001</v>
          </cell>
          <cell r="F1213">
            <v>157597.03</v>
          </cell>
          <cell r="G1213">
            <v>153761.39000000001</v>
          </cell>
          <cell r="H1213">
            <v>114982.16</v>
          </cell>
          <cell r="I1213">
            <v>212961.7</v>
          </cell>
          <cell r="J1213">
            <v>120885.62</v>
          </cell>
          <cell r="K1213">
            <v>63292.88</v>
          </cell>
          <cell r="L1213">
            <v>152539.64000000001</v>
          </cell>
          <cell r="M1213">
            <v>94022.65</v>
          </cell>
          <cell r="N1213">
            <v>127378.74</v>
          </cell>
          <cell r="O1213">
            <v>187540.47</v>
          </cell>
          <cell r="P1213">
            <v>182976.05</v>
          </cell>
          <cell r="Q1213">
            <v>136828.76999999999</v>
          </cell>
          <cell r="R1213">
            <v>253424.42</v>
          </cell>
          <cell r="S1213">
            <v>143853.89000000001</v>
          </cell>
          <cell r="T1213">
            <v>75318.53</v>
          </cell>
          <cell r="U1213">
            <v>181522.17</v>
          </cell>
          <cell r="V1213">
            <v>111886.95</v>
          </cell>
        </row>
        <row r="1214">
          <cell r="B1214" t="str">
            <v>CyF_CCE1211</v>
          </cell>
          <cell r="C1214" t="str">
            <v>Teja Plastica; Teja Plastica En Pvc, Espesor De +/- 1,0 Mm, De 92 X 122 Cm</v>
          </cell>
          <cell r="D1214" t="str">
            <v>UN</v>
          </cell>
          <cell r="E1214">
            <v>42818.41</v>
          </cell>
          <cell r="F1214">
            <v>57137.39</v>
          </cell>
          <cell r="G1214">
            <v>61481.18</v>
          </cell>
          <cell r="H1214">
            <v>47746.82</v>
          </cell>
          <cell r="I1214">
            <v>130287.13</v>
          </cell>
          <cell r="J1214">
            <v>48510.01</v>
          </cell>
          <cell r="K1214">
            <v>63292.88</v>
          </cell>
          <cell r="L1214">
            <v>61015.86</v>
          </cell>
          <cell r="M1214">
            <v>37793.269999999997</v>
          </cell>
          <cell r="N1214">
            <v>50953.91</v>
          </cell>
          <cell r="O1214">
            <v>67993.490000000005</v>
          </cell>
          <cell r="P1214">
            <v>73162.600000000006</v>
          </cell>
          <cell r="Q1214">
            <v>56818.720000000001</v>
          </cell>
          <cell r="R1214">
            <v>155041.68</v>
          </cell>
          <cell r="S1214">
            <v>57726.91</v>
          </cell>
          <cell r="T1214">
            <v>75318.53</v>
          </cell>
          <cell r="U1214">
            <v>72608.87</v>
          </cell>
          <cell r="V1214">
            <v>44973.99</v>
          </cell>
        </row>
        <row r="1215">
          <cell r="B1215" t="str">
            <v>CyF_CCE1212</v>
          </cell>
          <cell r="C1215" t="str">
            <v>Teja Plastica; Teja Plastica En Pvc, Espesor De +/- 1,0 Mm, De 92 X 183 Cm</v>
          </cell>
          <cell r="D1215" t="str">
            <v>UN</v>
          </cell>
          <cell r="E1215">
            <v>64225.440000000002</v>
          </cell>
          <cell r="F1215">
            <v>84551.24</v>
          </cell>
          <cell r="G1215">
            <v>92232.59</v>
          </cell>
          <cell r="H1215">
            <v>76005.16</v>
          </cell>
          <cell r="I1215">
            <v>138614.35</v>
          </cell>
          <cell r="J1215">
            <v>72635.210000000006</v>
          </cell>
          <cell r="K1215">
            <v>95158.75</v>
          </cell>
          <cell r="L1215">
            <v>91523.78</v>
          </cell>
          <cell r="M1215">
            <v>56229.38</v>
          </cell>
          <cell r="N1215">
            <v>76428.27</v>
          </cell>
          <cell r="O1215">
            <v>100615.98</v>
          </cell>
          <cell r="P1215">
            <v>109756.78</v>
          </cell>
          <cell r="Q1215">
            <v>90446.14</v>
          </cell>
          <cell r="R1215">
            <v>164951.07999999999</v>
          </cell>
          <cell r="S1215">
            <v>86435.9</v>
          </cell>
          <cell r="T1215">
            <v>113238.91</v>
          </cell>
          <cell r="U1215">
            <v>108913.3</v>
          </cell>
          <cell r="V1215">
            <v>66912.960000000006</v>
          </cell>
        </row>
        <row r="1216">
          <cell r="B1216" t="str">
            <v>CyF_CCE1213</v>
          </cell>
          <cell r="C1216" t="str">
            <v>Teja Polipropileno Rojo, Verde P-3 No.10 0.77*3.05</v>
          </cell>
          <cell r="D1216" t="str">
            <v>UN</v>
          </cell>
          <cell r="E1216">
            <v>107040.96000000001</v>
          </cell>
          <cell r="F1216">
            <v>69626.44</v>
          </cell>
          <cell r="G1216">
            <v>96751.02</v>
          </cell>
          <cell r="H1216">
            <v>76005.16</v>
          </cell>
          <cell r="I1216">
            <v>238660.53</v>
          </cell>
          <cell r="J1216">
            <v>79359.62</v>
          </cell>
          <cell r="K1216">
            <v>170010.49</v>
          </cell>
          <cell r="L1216">
            <v>153983.23000000001</v>
          </cell>
          <cell r="M1216">
            <v>68123.14</v>
          </cell>
          <cell r="N1216">
            <v>127378.74</v>
          </cell>
          <cell r="O1216">
            <v>82855.460000000006</v>
          </cell>
          <cell r="P1216">
            <v>115133.71</v>
          </cell>
          <cell r="Q1216">
            <v>90446.14</v>
          </cell>
          <cell r="R1216">
            <v>284006.03000000003</v>
          </cell>
          <cell r="S1216">
            <v>94437.95</v>
          </cell>
          <cell r="T1216">
            <v>202312.48</v>
          </cell>
          <cell r="U1216">
            <v>183240.04</v>
          </cell>
          <cell r="V1216">
            <v>81066.539999999994</v>
          </cell>
        </row>
        <row r="1217">
          <cell r="B1217" t="str">
            <v>CyF_CCE1214</v>
          </cell>
          <cell r="C1217" t="str">
            <v>Teja Polipropileno Techolit Rojo, Verde P-3 No.10 0.77*3.05</v>
          </cell>
          <cell r="D1217" t="str">
            <v>UN</v>
          </cell>
          <cell r="E1217">
            <v>107040.96000000001</v>
          </cell>
          <cell r="F1217">
            <v>69626.44</v>
          </cell>
          <cell r="G1217">
            <v>96751.02</v>
          </cell>
          <cell r="H1217">
            <v>76005.16</v>
          </cell>
          <cell r="I1217">
            <v>170528.73</v>
          </cell>
          <cell r="J1217">
            <v>79359.62</v>
          </cell>
          <cell r="K1217">
            <v>91603.18</v>
          </cell>
          <cell r="L1217">
            <v>153983.23000000001</v>
          </cell>
          <cell r="M1217">
            <v>92418.81</v>
          </cell>
          <cell r="N1217">
            <v>127378.74</v>
          </cell>
          <cell r="O1217">
            <v>82855.460000000006</v>
          </cell>
          <cell r="P1217">
            <v>115133.71</v>
          </cell>
          <cell r="Q1217">
            <v>90446.14</v>
          </cell>
          <cell r="R1217">
            <v>202929.19</v>
          </cell>
          <cell r="S1217">
            <v>94437.95</v>
          </cell>
          <cell r="T1217">
            <v>109007.78</v>
          </cell>
          <cell r="U1217">
            <v>183240.04</v>
          </cell>
          <cell r="V1217">
            <v>109978.38</v>
          </cell>
        </row>
        <row r="1218">
          <cell r="B1218" t="str">
            <v>CyF_CCE1215</v>
          </cell>
          <cell r="C1218" t="str">
            <v>Teja Termoacust Verde 1.22X2.0</v>
          </cell>
          <cell r="D1218" t="str">
            <v>UN</v>
          </cell>
          <cell r="E1218">
            <v>509710.95</v>
          </cell>
          <cell r="F1218">
            <v>217543.18</v>
          </cell>
          <cell r="G1218">
            <v>230167.88</v>
          </cell>
          <cell r="H1218">
            <v>243411.4</v>
          </cell>
          <cell r="I1218">
            <v>196227.56</v>
          </cell>
          <cell r="J1218">
            <v>242015.54</v>
          </cell>
          <cell r="K1218">
            <v>472448.94</v>
          </cell>
          <cell r="L1218">
            <v>336838.32</v>
          </cell>
          <cell r="M1218">
            <v>99723.39</v>
          </cell>
          <cell r="N1218">
            <v>606556.03</v>
          </cell>
          <cell r="O1218">
            <v>258876.38</v>
          </cell>
          <cell r="P1218">
            <v>273899.78000000003</v>
          </cell>
          <cell r="Q1218">
            <v>289659.57</v>
          </cell>
          <cell r="R1218">
            <v>233510.8</v>
          </cell>
          <cell r="S1218">
            <v>287998.49</v>
          </cell>
          <cell r="T1218">
            <v>562214.24</v>
          </cell>
          <cell r="U1218">
            <v>400837.6</v>
          </cell>
          <cell r="V1218">
            <v>118670.83</v>
          </cell>
        </row>
        <row r="1219">
          <cell r="B1219" t="str">
            <v>CyF_CCE1216</v>
          </cell>
          <cell r="C1219" t="str">
            <v>Teja Termoacústica De 1.13 Mts X 6 Mts</v>
          </cell>
          <cell r="D1219" t="str">
            <v>UN</v>
          </cell>
          <cell r="E1219">
            <v>509710.95</v>
          </cell>
          <cell r="F1219">
            <v>416987.88</v>
          </cell>
          <cell r="G1219">
            <v>690505.07</v>
          </cell>
          <cell r="H1219">
            <v>465775.21</v>
          </cell>
          <cell r="I1219">
            <v>489672.45</v>
          </cell>
          <cell r="J1219">
            <v>464693.6</v>
          </cell>
          <cell r="K1219">
            <v>1425220.17</v>
          </cell>
          <cell r="L1219">
            <v>914275.42</v>
          </cell>
          <cell r="M1219">
            <v>608026.85</v>
          </cell>
          <cell r="N1219">
            <v>606556.03</v>
          </cell>
          <cell r="O1219">
            <v>496215.58</v>
          </cell>
          <cell r="P1219">
            <v>821701.03</v>
          </cell>
          <cell r="Q1219">
            <v>554272.5</v>
          </cell>
          <cell r="R1219">
            <v>582710.22</v>
          </cell>
          <cell r="S1219">
            <v>552985.38</v>
          </cell>
          <cell r="T1219">
            <v>1696012</v>
          </cell>
          <cell r="U1219">
            <v>1087987.75</v>
          </cell>
          <cell r="V1219">
            <v>723551.95</v>
          </cell>
        </row>
        <row r="1220">
          <cell r="B1220" t="str">
            <v>CyF_CCE1217</v>
          </cell>
          <cell r="C1220" t="str">
            <v>Teja Termoacustica Galvanizada Trapezoidal 0,82 X 6 Mts Color Verde</v>
          </cell>
          <cell r="D1220" t="str">
            <v>UN</v>
          </cell>
          <cell r="E1220">
            <v>509710.95</v>
          </cell>
          <cell r="F1220">
            <v>416976.18</v>
          </cell>
          <cell r="G1220">
            <v>690505.07</v>
          </cell>
          <cell r="H1220">
            <v>465775.21</v>
          </cell>
          <cell r="I1220">
            <v>534894.43999999994</v>
          </cell>
          <cell r="J1220">
            <v>464667.48</v>
          </cell>
          <cell r="K1220">
            <v>784789</v>
          </cell>
          <cell r="L1220">
            <v>683300.59</v>
          </cell>
          <cell r="M1220">
            <v>353965.63</v>
          </cell>
          <cell r="N1220">
            <v>606556.03</v>
          </cell>
          <cell r="O1220">
            <v>496201.65</v>
          </cell>
          <cell r="P1220">
            <v>821701.03</v>
          </cell>
          <cell r="Q1220">
            <v>554272.5</v>
          </cell>
          <cell r="R1220">
            <v>636524.38</v>
          </cell>
          <cell r="S1220">
            <v>552954.30000000005</v>
          </cell>
          <cell r="T1220">
            <v>933898.91</v>
          </cell>
          <cell r="U1220">
            <v>813127.7</v>
          </cell>
          <cell r="V1220">
            <v>421219.1</v>
          </cell>
        </row>
        <row r="1221">
          <cell r="B1221" t="str">
            <v>CyF_CCE1218</v>
          </cell>
          <cell r="C1221" t="str">
            <v>Teja Termoacustica Pvc Plus 5.9 X 1.13 Metros Espesor 2 Mm Blanco Interior Y Blanco Exterior</v>
          </cell>
          <cell r="D1221" t="str">
            <v>UN</v>
          </cell>
          <cell r="E1221">
            <v>594660.62</v>
          </cell>
          <cell r="F1221">
            <v>467796.24</v>
          </cell>
          <cell r="G1221">
            <v>643192.77</v>
          </cell>
          <cell r="H1221">
            <v>465775.21</v>
          </cell>
          <cell r="I1221">
            <v>914201.33</v>
          </cell>
          <cell r="J1221">
            <v>464693.6</v>
          </cell>
          <cell r="K1221">
            <v>1425220.17</v>
          </cell>
          <cell r="L1221">
            <v>2069149.66</v>
          </cell>
          <cell r="M1221">
            <v>431764.16</v>
          </cell>
          <cell r="N1221">
            <v>707646.14</v>
          </cell>
          <cell r="O1221">
            <v>556677.53</v>
          </cell>
          <cell r="P1221">
            <v>765399.4</v>
          </cell>
          <cell r="Q1221">
            <v>554272.5</v>
          </cell>
          <cell r="R1221">
            <v>1087899.58</v>
          </cell>
          <cell r="S1221">
            <v>552985.38</v>
          </cell>
          <cell r="T1221">
            <v>1696012</v>
          </cell>
          <cell r="U1221">
            <v>2462288.1</v>
          </cell>
          <cell r="V1221">
            <v>513799.35</v>
          </cell>
        </row>
        <row r="1222">
          <cell r="B1222" t="str">
            <v>CyF_CCE1219</v>
          </cell>
          <cell r="C1222" t="str">
            <v>Teja Termoacustica Trapezoidal Medidas 82Cm X 12Mts</v>
          </cell>
          <cell r="D1222" t="str">
            <v>UN</v>
          </cell>
          <cell r="E1222">
            <v>1189319.8</v>
          </cell>
          <cell r="F1222">
            <v>873287.02</v>
          </cell>
          <cell r="G1222">
            <v>1339730.6100000001</v>
          </cell>
          <cell r="H1222">
            <v>972476.27</v>
          </cell>
          <cell r="I1222">
            <v>993090.77</v>
          </cell>
          <cell r="J1222">
            <v>968057.26</v>
          </cell>
          <cell r="K1222">
            <v>2850438.91</v>
          </cell>
          <cell r="L1222">
            <v>3272143.64</v>
          </cell>
          <cell r="M1222">
            <v>707932.84</v>
          </cell>
          <cell r="N1222">
            <v>1415290.56</v>
          </cell>
          <cell r="O1222">
            <v>1039211.55</v>
          </cell>
          <cell r="P1222">
            <v>1594279.43</v>
          </cell>
          <cell r="Q1222">
            <v>1157246.76</v>
          </cell>
          <cell r="R1222">
            <v>1181778.02</v>
          </cell>
          <cell r="S1222">
            <v>1151988.1399999999</v>
          </cell>
          <cell r="T1222">
            <v>3392022.3</v>
          </cell>
          <cell r="U1222">
            <v>3893850.93</v>
          </cell>
          <cell r="V1222">
            <v>842440.08</v>
          </cell>
        </row>
        <row r="1223">
          <cell r="B1223" t="str">
            <v>CyF_CCE1220</v>
          </cell>
          <cell r="C1223" t="str">
            <v>Teja Traslucida A=0.78 M E=0.35 Mm</v>
          </cell>
          <cell r="D1223" t="str">
            <v>UN</v>
          </cell>
          <cell r="E1223">
            <v>107040.96000000001</v>
          </cell>
          <cell r="F1223">
            <v>113957.22</v>
          </cell>
          <cell r="G1223">
            <v>153761.39000000001</v>
          </cell>
          <cell r="H1223">
            <v>83605.67</v>
          </cell>
          <cell r="I1223">
            <v>106421.09</v>
          </cell>
          <cell r="J1223">
            <v>81678.75</v>
          </cell>
          <cell r="K1223">
            <v>70079.210000000006</v>
          </cell>
          <cell r="L1223">
            <v>120684.35</v>
          </cell>
          <cell r="M1223">
            <v>110383.31</v>
          </cell>
          <cell r="N1223">
            <v>127378.74</v>
          </cell>
          <cell r="O1223">
            <v>135609.09</v>
          </cell>
          <cell r="P1223">
            <v>182976.05</v>
          </cell>
          <cell r="Q1223">
            <v>99490.75</v>
          </cell>
          <cell r="R1223">
            <v>126641.1</v>
          </cell>
          <cell r="S1223">
            <v>97197.71</v>
          </cell>
          <cell r="T1223">
            <v>83394.259999999995</v>
          </cell>
          <cell r="U1223">
            <v>143614.38</v>
          </cell>
          <cell r="V1223">
            <v>131356.14000000001</v>
          </cell>
        </row>
        <row r="1224">
          <cell r="B1224" t="str">
            <v>CyF_CCE1221</v>
          </cell>
          <cell r="C1224" t="str">
            <v>Teja Traslucida Ref. Acrylit Perfil Standing Seam Espesor 1,4Mm.</v>
          </cell>
          <cell r="D1224" t="str">
            <v>UN</v>
          </cell>
          <cell r="E1224">
            <v>107040.96000000001</v>
          </cell>
          <cell r="F1224">
            <v>419320.4</v>
          </cell>
          <cell r="G1224">
            <v>118230.26</v>
          </cell>
          <cell r="H1224">
            <v>83605.67</v>
          </cell>
          <cell r="I1224">
            <v>136542.51</v>
          </cell>
          <cell r="J1224">
            <v>81678.75</v>
          </cell>
          <cell r="K1224">
            <v>78216.740000000005</v>
          </cell>
          <cell r="L1224">
            <v>173231.14</v>
          </cell>
          <cell r="M1224">
            <v>412708.75</v>
          </cell>
          <cell r="N1224">
            <v>127378.74</v>
          </cell>
          <cell r="O1224">
            <v>498991.28</v>
          </cell>
          <cell r="P1224">
            <v>140694.01</v>
          </cell>
          <cell r="Q1224">
            <v>99490.75</v>
          </cell>
          <cell r="R1224">
            <v>162485.59</v>
          </cell>
          <cell r="S1224">
            <v>97197.71</v>
          </cell>
          <cell r="T1224">
            <v>93077.92</v>
          </cell>
          <cell r="U1224">
            <v>206145.06</v>
          </cell>
          <cell r="V1224">
            <v>491123.41</v>
          </cell>
        </row>
        <row r="1225">
          <cell r="B1225" t="str">
            <v>CyF_CCE1222</v>
          </cell>
          <cell r="C1225" t="str">
            <v>Teja Upvc De 5,9*1,13 2 Mm</v>
          </cell>
          <cell r="D1225" t="str">
            <v>UN</v>
          </cell>
          <cell r="E1225">
            <v>594660.62</v>
          </cell>
          <cell r="F1225">
            <v>467796.24</v>
          </cell>
          <cell r="G1225">
            <v>643192.77</v>
          </cell>
          <cell r="H1225">
            <v>465775.21</v>
          </cell>
          <cell r="I1225">
            <v>167540.49</v>
          </cell>
          <cell r="J1225">
            <v>464693.6</v>
          </cell>
          <cell r="K1225">
            <v>1425220.17</v>
          </cell>
          <cell r="L1225">
            <v>1949499.87</v>
          </cell>
          <cell r="M1225">
            <v>431764.16</v>
          </cell>
          <cell r="N1225">
            <v>707646.14</v>
          </cell>
          <cell r="O1225">
            <v>556677.53</v>
          </cell>
          <cell r="P1225">
            <v>765399.4</v>
          </cell>
          <cell r="Q1225">
            <v>554272.5</v>
          </cell>
          <cell r="R1225">
            <v>199373.18</v>
          </cell>
          <cell r="S1225">
            <v>552985.38</v>
          </cell>
          <cell r="T1225">
            <v>1696012</v>
          </cell>
          <cell r="U1225">
            <v>2319904.85</v>
          </cell>
          <cell r="V1225">
            <v>513799.35</v>
          </cell>
        </row>
        <row r="1226">
          <cell r="B1226" t="str">
            <v>CyF_CCE1223</v>
          </cell>
          <cell r="C1226" t="str">
            <v>Tejas De Eternit Categoría Clase 3 Lago 1,83 Usos Para Cubiertas De Todo Tipo De Construcción</v>
          </cell>
          <cell r="D1226" t="str">
            <v>UN</v>
          </cell>
          <cell r="E1226">
            <v>73061.67</v>
          </cell>
          <cell r="F1226">
            <v>49822.69</v>
          </cell>
          <cell r="G1226">
            <v>92232.59</v>
          </cell>
          <cell r="H1226">
            <v>56516.66</v>
          </cell>
          <cell r="I1226">
            <v>147818.14000000001</v>
          </cell>
          <cell r="J1226">
            <v>54657.94</v>
          </cell>
          <cell r="K1226">
            <v>78216.740000000005</v>
          </cell>
          <cell r="L1226">
            <v>116454.64</v>
          </cell>
          <cell r="M1226">
            <v>73063.259999999995</v>
          </cell>
          <cell r="N1226">
            <v>86943.39</v>
          </cell>
          <cell r="O1226">
            <v>59289</v>
          </cell>
          <cell r="P1226">
            <v>109756.78</v>
          </cell>
          <cell r="Q1226">
            <v>67254.83</v>
          </cell>
          <cell r="R1226">
            <v>175903.59</v>
          </cell>
          <cell r="S1226">
            <v>65042.95</v>
          </cell>
          <cell r="T1226">
            <v>93077.92</v>
          </cell>
          <cell r="U1226">
            <v>138581.01999999999</v>
          </cell>
          <cell r="V1226">
            <v>86945.279999999999</v>
          </cell>
        </row>
        <row r="1227">
          <cell r="B1227" t="str">
            <v>CyF_CCE1224</v>
          </cell>
          <cell r="C1227" t="str">
            <v>Tejas De Zinc; Teja De Zinc 2.14 Mts</v>
          </cell>
          <cell r="D1227" t="str">
            <v>UN</v>
          </cell>
          <cell r="E1227">
            <v>37381.839999999997</v>
          </cell>
          <cell r="F1227">
            <v>47292.13</v>
          </cell>
          <cell r="G1227">
            <v>50859.21</v>
          </cell>
          <cell r="H1227">
            <v>54372.93</v>
          </cell>
          <cell r="I1227">
            <v>58768.66</v>
          </cell>
          <cell r="J1227">
            <v>51154.98</v>
          </cell>
          <cell r="K1227">
            <v>69555.19</v>
          </cell>
          <cell r="L1227">
            <v>119452.49</v>
          </cell>
          <cell r="M1227">
            <v>53831.58</v>
          </cell>
          <cell r="N1227">
            <v>44484.39</v>
          </cell>
          <cell r="O1227">
            <v>56277.63</v>
          </cell>
          <cell r="P1227">
            <v>60522.46</v>
          </cell>
          <cell r="Q1227">
            <v>64703.79</v>
          </cell>
          <cell r="R1227">
            <v>69934.710000000006</v>
          </cell>
          <cell r="S1227">
            <v>60874.43</v>
          </cell>
          <cell r="T1227">
            <v>82770.679999999993</v>
          </cell>
          <cell r="U1227">
            <v>142148.46</v>
          </cell>
          <cell r="V1227">
            <v>64059.58</v>
          </cell>
        </row>
        <row r="1228">
          <cell r="B1228" t="str">
            <v>CyF_CCE1225</v>
          </cell>
          <cell r="C1228" t="str">
            <v>Tejas De Zinc; Teja Ondulada No.6 De Zinc</v>
          </cell>
          <cell r="D1228" t="str">
            <v>UN</v>
          </cell>
          <cell r="E1228">
            <v>37381.839999999997</v>
          </cell>
          <cell r="F1228">
            <v>43336.66</v>
          </cell>
          <cell r="G1228">
            <v>75460.929999999993</v>
          </cell>
          <cell r="H1228">
            <v>46577.52</v>
          </cell>
          <cell r="I1228">
            <v>62752.98</v>
          </cell>
          <cell r="J1228">
            <v>43743.89</v>
          </cell>
          <cell r="K1228">
            <v>136322.79999999999</v>
          </cell>
          <cell r="L1228">
            <v>119548.74</v>
          </cell>
          <cell r="M1228">
            <v>72887</v>
          </cell>
          <cell r="N1228">
            <v>44484.39</v>
          </cell>
          <cell r="O1228">
            <v>51570.63</v>
          </cell>
          <cell r="P1228">
            <v>89798.51</v>
          </cell>
          <cell r="Q1228">
            <v>55427.25</v>
          </cell>
          <cell r="R1228">
            <v>74676.05</v>
          </cell>
          <cell r="S1228">
            <v>52055.23</v>
          </cell>
          <cell r="T1228">
            <v>162224.13</v>
          </cell>
          <cell r="U1228">
            <v>142263</v>
          </cell>
          <cell r="V1228">
            <v>86735.53</v>
          </cell>
        </row>
        <row r="1229">
          <cell r="B1229" t="str">
            <v>CyF_CCE1226</v>
          </cell>
          <cell r="C1229" t="str">
            <v>Tejas De Zinc; Teja Ondulada No.8 De Zinc</v>
          </cell>
          <cell r="D1229" t="str">
            <v>UN</v>
          </cell>
          <cell r="E1229">
            <v>40778.61</v>
          </cell>
          <cell r="F1229">
            <v>61800.21</v>
          </cell>
          <cell r="G1229">
            <v>99353.84</v>
          </cell>
          <cell r="H1229">
            <v>56516.66</v>
          </cell>
          <cell r="I1229">
            <v>68928.67</v>
          </cell>
          <cell r="J1229">
            <v>58325.19</v>
          </cell>
          <cell r="K1229">
            <v>181832.06</v>
          </cell>
          <cell r="L1229">
            <v>147751.72</v>
          </cell>
          <cell r="M1229">
            <v>53831.58</v>
          </cell>
          <cell r="N1229">
            <v>48526.55</v>
          </cell>
          <cell r="O1229">
            <v>73542.25</v>
          </cell>
          <cell r="P1229">
            <v>118231.07</v>
          </cell>
          <cell r="Q1229">
            <v>67254.83</v>
          </cell>
          <cell r="R1229">
            <v>82025.119999999995</v>
          </cell>
          <cell r="S1229">
            <v>69406.98</v>
          </cell>
          <cell r="T1229">
            <v>216380.15</v>
          </cell>
          <cell r="U1229">
            <v>175824.55</v>
          </cell>
          <cell r="V1229">
            <v>64059.58</v>
          </cell>
        </row>
        <row r="1230">
          <cell r="B1230" t="str">
            <v>CyF_CCE1227</v>
          </cell>
          <cell r="C1230" t="str">
            <v>Tejas De Zinc; Teja Zinc Ondulada 2,13 X 0,80M (Cubiertas Metálicas Para Diferentes Usos)</v>
          </cell>
          <cell r="D1230" t="str">
            <v>UN</v>
          </cell>
          <cell r="E1230">
            <v>37381.839999999997</v>
          </cell>
          <cell r="F1230">
            <v>48252.84</v>
          </cell>
          <cell r="G1230">
            <v>50859.21</v>
          </cell>
          <cell r="H1230">
            <v>56516.66</v>
          </cell>
          <cell r="I1230">
            <v>64944.35</v>
          </cell>
          <cell r="J1230">
            <v>51154.98</v>
          </cell>
          <cell r="K1230">
            <v>69555.19</v>
          </cell>
          <cell r="L1230">
            <v>180449.09</v>
          </cell>
          <cell r="M1230">
            <v>50655.67</v>
          </cell>
          <cell r="N1230">
            <v>44484.39</v>
          </cell>
          <cell r="O1230">
            <v>57420.88</v>
          </cell>
          <cell r="P1230">
            <v>60522.46</v>
          </cell>
          <cell r="Q1230">
            <v>67254.83</v>
          </cell>
          <cell r="R1230">
            <v>77283.78</v>
          </cell>
          <cell r="S1230">
            <v>60874.43</v>
          </cell>
          <cell r="T1230">
            <v>82770.679999999993</v>
          </cell>
          <cell r="U1230">
            <v>214734.42</v>
          </cell>
          <cell r="V1230">
            <v>60280.25</v>
          </cell>
        </row>
        <row r="1231">
          <cell r="B1231" t="str">
            <v>CyF_CCE1228</v>
          </cell>
          <cell r="C1231" t="str">
            <v>Tensores En Acero 1 " Sae 1045.</v>
          </cell>
          <cell r="D1231" t="str">
            <v>UN</v>
          </cell>
          <cell r="E1231">
            <v>13594.32</v>
          </cell>
          <cell r="F1231">
            <v>270964.17</v>
          </cell>
          <cell r="G1231">
            <v>18857.66</v>
          </cell>
          <cell r="H1231">
            <v>309867.19</v>
          </cell>
          <cell r="I1231">
            <v>5677.66</v>
          </cell>
          <cell r="J1231">
            <v>294763.61</v>
          </cell>
          <cell r="K1231">
            <v>49868.91</v>
          </cell>
          <cell r="L1231">
            <v>35368.03</v>
          </cell>
          <cell r="M1231">
            <v>19055.43</v>
          </cell>
          <cell r="N1231">
            <v>16177.24</v>
          </cell>
          <cell r="O1231">
            <v>322447.35999999999</v>
          </cell>
          <cell r="P1231">
            <v>22440.62</v>
          </cell>
          <cell r="Q1231">
            <v>368741.96</v>
          </cell>
          <cell r="R1231">
            <v>6756.42</v>
          </cell>
          <cell r="S1231">
            <v>350768.7</v>
          </cell>
          <cell r="T1231">
            <v>59344</v>
          </cell>
          <cell r="U1231">
            <v>42087.96</v>
          </cell>
          <cell r="V1231">
            <v>22675.96</v>
          </cell>
        </row>
        <row r="1232">
          <cell r="B1232" t="str">
            <v>CyF_CCE1229</v>
          </cell>
          <cell r="C1232" t="str">
            <v>Thiner Botella X 500 Cc</v>
          </cell>
          <cell r="D1232" t="str">
            <v>UN</v>
          </cell>
          <cell r="E1232">
            <v>6797.88</v>
          </cell>
          <cell r="F1232">
            <v>12602.56</v>
          </cell>
          <cell r="G1232">
            <v>8579.27</v>
          </cell>
          <cell r="H1232">
            <v>4872.12</v>
          </cell>
          <cell r="I1232">
            <v>13945.1</v>
          </cell>
          <cell r="J1232">
            <v>4630.09</v>
          </cell>
          <cell r="K1232">
            <v>10499.25</v>
          </cell>
          <cell r="L1232">
            <v>21653.9</v>
          </cell>
          <cell r="M1232">
            <v>8257.35</v>
          </cell>
          <cell r="N1232">
            <v>8089.48</v>
          </cell>
          <cell r="O1232">
            <v>14997.05</v>
          </cell>
          <cell r="P1232">
            <v>10209.33</v>
          </cell>
          <cell r="Q1232">
            <v>5797.82</v>
          </cell>
          <cell r="R1232">
            <v>16594.669999999998</v>
          </cell>
          <cell r="S1232">
            <v>5509.81</v>
          </cell>
          <cell r="T1232">
            <v>12494.11</v>
          </cell>
          <cell r="U1232">
            <v>25768.14</v>
          </cell>
          <cell r="V1232">
            <v>9826.25</v>
          </cell>
        </row>
        <row r="1233">
          <cell r="B1233" t="str">
            <v>CyF_CCE1230</v>
          </cell>
          <cell r="C1233" t="str">
            <v>Thiner Dilución De Colores Planos - Metalizados Y Barniz, De Evaporación Media, X 1 Galón.</v>
          </cell>
          <cell r="D1233" t="str">
            <v>UN</v>
          </cell>
          <cell r="E1233">
            <v>49272.71</v>
          </cell>
          <cell r="F1233">
            <v>37749.949999999997</v>
          </cell>
          <cell r="G1233">
            <v>34315.64</v>
          </cell>
          <cell r="H1233">
            <v>37028.15</v>
          </cell>
          <cell r="I1233">
            <v>57752.66</v>
          </cell>
          <cell r="J1233">
            <v>37037.89</v>
          </cell>
          <cell r="K1233">
            <v>29478.16</v>
          </cell>
          <cell r="L1233">
            <v>151577.24</v>
          </cell>
          <cell r="M1233">
            <v>10162.89</v>
          </cell>
          <cell r="N1233">
            <v>58634.52</v>
          </cell>
          <cell r="O1233">
            <v>44922.44</v>
          </cell>
          <cell r="P1233">
            <v>40835.61</v>
          </cell>
          <cell r="Q1233">
            <v>44063.5</v>
          </cell>
          <cell r="R1233">
            <v>68725.67</v>
          </cell>
          <cell r="S1233">
            <v>44075.09</v>
          </cell>
          <cell r="T1233">
            <v>35079.01</v>
          </cell>
          <cell r="U1233">
            <v>180376.92</v>
          </cell>
          <cell r="V1233">
            <v>12093.84</v>
          </cell>
        </row>
        <row r="1234">
          <cell r="B1234" t="str">
            <v>CyF_CCE1231</v>
          </cell>
          <cell r="C1234" t="str">
            <v>Thinner Corriente. 1000 Cc</v>
          </cell>
          <cell r="D1234" t="str">
            <v>UN</v>
          </cell>
          <cell r="E1234">
            <v>13594.32</v>
          </cell>
          <cell r="F1234">
            <v>19199.78</v>
          </cell>
          <cell r="G1234">
            <v>11439.03</v>
          </cell>
          <cell r="H1234">
            <v>8945.2199999999993</v>
          </cell>
          <cell r="I1234">
            <v>20120.8</v>
          </cell>
          <cell r="J1234">
            <v>9260.16</v>
          </cell>
          <cell r="K1234">
            <v>10499.25</v>
          </cell>
          <cell r="L1234">
            <v>36089.82</v>
          </cell>
          <cell r="M1234">
            <v>10162.89</v>
          </cell>
          <cell r="N1234">
            <v>16177.24</v>
          </cell>
          <cell r="O1234">
            <v>22847.74</v>
          </cell>
          <cell r="P1234">
            <v>13612.45</v>
          </cell>
          <cell r="Q1234">
            <v>10644.81</v>
          </cell>
          <cell r="R1234">
            <v>23943.75</v>
          </cell>
          <cell r="S1234">
            <v>11019.59</v>
          </cell>
          <cell r="T1234">
            <v>12494.11</v>
          </cell>
          <cell r="U1234">
            <v>42946.89</v>
          </cell>
          <cell r="V1234">
            <v>12093.84</v>
          </cell>
        </row>
        <row r="1235">
          <cell r="B1235" t="str">
            <v>CyF_CCE1232</v>
          </cell>
          <cell r="C1235" t="str">
            <v>Thinner En Presentación Plástico Por Galón</v>
          </cell>
          <cell r="D1235" t="str">
            <v>UN</v>
          </cell>
          <cell r="E1235">
            <v>49272.71</v>
          </cell>
          <cell r="F1235">
            <v>37749.949999999997</v>
          </cell>
          <cell r="G1235">
            <v>34315.64</v>
          </cell>
          <cell r="H1235">
            <v>37028.15</v>
          </cell>
          <cell r="I1235">
            <v>57752.66</v>
          </cell>
          <cell r="J1235">
            <v>37037.89</v>
          </cell>
          <cell r="K1235">
            <v>29478.16</v>
          </cell>
          <cell r="L1235">
            <v>122705.4</v>
          </cell>
          <cell r="M1235">
            <v>50814.46</v>
          </cell>
          <cell r="N1235">
            <v>58634.52</v>
          </cell>
          <cell r="O1235">
            <v>44922.44</v>
          </cell>
          <cell r="P1235">
            <v>40835.61</v>
          </cell>
          <cell r="Q1235">
            <v>44063.5</v>
          </cell>
          <cell r="R1235">
            <v>68725.67</v>
          </cell>
          <cell r="S1235">
            <v>44075.09</v>
          </cell>
          <cell r="T1235">
            <v>35079.01</v>
          </cell>
          <cell r="U1235">
            <v>146019.43</v>
          </cell>
          <cell r="V1235">
            <v>60469.21</v>
          </cell>
        </row>
        <row r="1236">
          <cell r="B1236" t="str">
            <v>CyF_CCE1233</v>
          </cell>
          <cell r="C1236" t="str">
            <v>Thinner Extra - Presentacion Por 1 Galon = 3.785 Litro De Contenido</v>
          </cell>
          <cell r="D1236" t="str">
            <v>UN</v>
          </cell>
          <cell r="E1236">
            <v>49272.71</v>
          </cell>
          <cell r="F1236">
            <v>37749.949999999997</v>
          </cell>
          <cell r="G1236">
            <v>34315.64</v>
          </cell>
          <cell r="H1236">
            <v>37028.15</v>
          </cell>
          <cell r="I1236">
            <v>63729.14</v>
          </cell>
          <cell r="J1236">
            <v>37037.89</v>
          </cell>
          <cell r="K1236">
            <v>29478.16</v>
          </cell>
          <cell r="L1236">
            <v>137141.31</v>
          </cell>
          <cell r="M1236">
            <v>50814.46</v>
          </cell>
          <cell r="N1236">
            <v>58634.52</v>
          </cell>
          <cell r="O1236">
            <v>44922.44</v>
          </cell>
          <cell r="P1236">
            <v>40835.61</v>
          </cell>
          <cell r="Q1236">
            <v>44063.5</v>
          </cell>
          <cell r="R1236">
            <v>75837.679999999993</v>
          </cell>
          <cell r="S1236">
            <v>44075.09</v>
          </cell>
          <cell r="T1236">
            <v>35079.01</v>
          </cell>
          <cell r="U1236">
            <v>163198.16</v>
          </cell>
          <cell r="V1236">
            <v>60469.21</v>
          </cell>
        </row>
        <row r="1237">
          <cell r="B1237" t="str">
            <v>CyF_CCE1234</v>
          </cell>
          <cell r="C1237" t="str">
            <v>Toma Corriente Pvc De 15 - Presentación Por Unidades.</v>
          </cell>
          <cell r="D1237" t="str">
            <v>UN</v>
          </cell>
          <cell r="E1237">
            <v>11896.65</v>
          </cell>
          <cell r="F1237">
            <v>8906.9599999999991</v>
          </cell>
          <cell r="G1237">
            <v>30965.07</v>
          </cell>
          <cell r="H1237">
            <v>9549.36</v>
          </cell>
          <cell r="I1237">
            <v>13108.4</v>
          </cell>
          <cell r="J1237">
            <v>9383.7199999999993</v>
          </cell>
          <cell r="K1237">
            <v>7612.06</v>
          </cell>
          <cell r="L1237">
            <v>46772.41</v>
          </cell>
          <cell r="M1237">
            <v>7622.17</v>
          </cell>
          <cell r="N1237">
            <v>14157.01</v>
          </cell>
          <cell r="O1237">
            <v>10599.28</v>
          </cell>
          <cell r="P1237">
            <v>36848.43</v>
          </cell>
          <cell r="Q1237">
            <v>11363.74</v>
          </cell>
          <cell r="R1237">
            <v>15599</v>
          </cell>
          <cell r="S1237">
            <v>11166.63</v>
          </cell>
          <cell r="T1237">
            <v>9058.35</v>
          </cell>
          <cell r="U1237">
            <v>55659.17</v>
          </cell>
          <cell r="V1237">
            <v>9070.3799999999992</v>
          </cell>
        </row>
        <row r="1238">
          <cell r="B1238" t="str">
            <v>CyF_CCE1235</v>
          </cell>
          <cell r="C1238" t="str">
            <v>Tope De Piso Cilindrico En Acero Inoxidable De Diametro 1" Por 3Cm De Altura.</v>
          </cell>
          <cell r="D1238" t="str">
            <v>UN</v>
          </cell>
          <cell r="E1238">
            <v>13594.32</v>
          </cell>
          <cell r="F1238">
            <v>20643.37</v>
          </cell>
          <cell r="G1238">
            <v>26321.03</v>
          </cell>
          <cell r="H1238">
            <v>15395.92</v>
          </cell>
          <cell r="I1238">
            <v>6872.94</v>
          </cell>
          <cell r="J1238">
            <v>14124.29</v>
          </cell>
          <cell r="K1238">
            <v>29397.32</v>
          </cell>
          <cell r="L1238">
            <v>51103.18</v>
          </cell>
          <cell r="M1238">
            <v>34776.15</v>
          </cell>
          <cell r="N1238">
            <v>16177.24</v>
          </cell>
          <cell r="O1238">
            <v>24565.61</v>
          </cell>
          <cell r="P1238">
            <v>31322.03</v>
          </cell>
          <cell r="Q1238">
            <v>18321.14</v>
          </cell>
          <cell r="R1238">
            <v>8178.8</v>
          </cell>
          <cell r="S1238">
            <v>16807.91</v>
          </cell>
          <cell r="T1238">
            <v>34982.81</v>
          </cell>
          <cell r="U1238">
            <v>60812.78</v>
          </cell>
          <cell r="V1238">
            <v>41383.620000000003</v>
          </cell>
        </row>
        <row r="1239">
          <cell r="B1239" t="str">
            <v>CyF_CCE1236</v>
          </cell>
          <cell r="C1239" t="str">
            <v>Tornillo 1/2" X 4.1/2" C/Tuerca</v>
          </cell>
          <cell r="D1239" t="str">
            <v>UN</v>
          </cell>
          <cell r="E1239">
            <v>5949.05</v>
          </cell>
          <cell r="F1239">
            <v>9513.27</v>
          </cell>
          <cell r="G1239">
            <v>2252</v>
          </cell>
          <cell r="H1239">
            <v>7600.52</v>
          </cell>
          <cell r="I1239">
            <v>4223.38</v>
          </cell>
          <cell r="J1239">
            <v>7166.12</v>
          </cell>
          <cell r="K1239">
            <v>6561.13</v>
          </cell>
          <cell r="L1239">
            <v>490.82</v>
          </cell>
          <cell r="M1239">
            <v>9368.92</v>
          </cell>
          <cell r="N1239">
            <v>7079.37</v>
          </cell>
          <cell r="O1239">
            <v>11320.79</v>
          </cell>
          <cell r="P1239">
            <v>2679.88</v>
          </cell>
          <cell r="Q1239">
            <v>9044.6200000000008</v>
          </cell>
          <cell r="R1239">
            <v>5025.82</v>
          </cell>
          <cell r="S1239">
            <v>8527.68</v>
          </cell>
          <cell r="T1239">
            <v>7807.74</v>
          </cell>
          <cell r="U1239">
            <v>584.08000000000004</v>
          </cell>
          <cell r="V1239">
            <v>11149.01</v>
          </cell>
        </row>
        <row r="1240">
          <cell r="B1240" t="str">
            <v>CyF_CCE1237</v>
          </cell>
          <cell r="C1240" t="str">
            <v>Tornillo 1/4" X 2" C/Tuerca</v>
          </cell>
          <cell r="D1240" t="str">
            <v>UN</v>
          </cell>
          <cell r="E1240">
            <v>1192.4100000000001</v>
          </cell>
          <cell r="F1240">
            <v>3147.03</v>
          </cell>
          <cell r="G1240">
            <v>1407.51</v>
          </cell>
          <cell r="H1240">
            <v>954.94</v>
          </cell>
          <cell r="I1240">
            <v>924.35</v>
          </cell>
          <cell r="J1240">
            <v>907.77</v>
          </cell>
          <cell r="K1240">
            <v>5248.9</v>
          </cell>
          <cell r="L1240">
            <v>490.82</v>
          </cell>
          <cell r="M1240">
            <v>3096.51</v>
          </cell>
          <cell r="N1240">
            <v>1418.97</v>
          </cell>
          <cell r="O1240">
            <v>3744.97</v>
          </cell>
          <cell r="P1240">
            <v>1674.94</v>
          </cell>
          <cell r="Q1240">
            <v>1136.3800000000001</v>
          </cell>
          <cell r="R1240">
            <v>1099.98</v>
          </cell>
          <cell r="S1240">
            <v>1080.25</v>
          </cell>
          <cell r="T1240">
            <v>6246.19</v>
          </cell>
          <cell r="U1240">
            <v>584.08000000000004</v>
          </cell>
          <cell r="V1240">
            <v>3684.85</v>
          </cell>
        </row>
        <row r="1241">
          <cell r="B1241" t="str">
            <v>CyF_CCE1238</v>
          </cell>
          <cell r="C1241" t="str">
            <v>Tornillo 1/4"X1" G5</v>
          </cell>
          <cell r="D1241" t="str">
            <v>UN</v>
          </cell>
          <cell r="E1241">
            <v>596.20000000000005</v>
          </cell>
          <cell r="F1241">
            <v>2107.65</v>
          </cell>
          <cell r="G1241">
            <v>1177.97</v>
          </cell>
          <cell r="H1241">
            <v>565.16</v>
          </cell>
          <cell r="I1241">
            <v>816.78</v>
          </cell>
          <cell r="J1241">
            <v>496.95</v>
          </cell>
          <cell r="K1241">
            <v>1097.1300000000001</v>
          </cell>
          <cell r="L1241">
            <v>490.82</v>
          </cell>
          <cell r="M1241">
            <v>4763.8599999999997</v>
          </cell>
          <cell r="N1241">
            <v>709.48</v>
          </cell>
          <cell r="O1241">
            <v>2508.1</v>
          </cell>
          <cell r="P1241">
            <v>1401.78</v>
          </cell>
          <cell r="Q1241">
            <v>672.54</v>
          </cell>
          <cell r="R1241">
            <v>971.97</v>
          </cell>
          <cell r="S1241">
            <v>591.37</v>
          </cell>
          <cell r="T1241">
            <v>1305.58</v>
          </cell>
          <cell r="U1241">
            <v>584.08000000000004</v>
          </cell>
          <cell r="V1241">
            <v>5668.99</v>
          </cell>
        </row>
        <row r="1242">
          <cell r="B1242" t="str">
            <v>CyF_CCE1239</v>
          </cell>
          <cell r="C1242" t="str">
            <v>Tornillo 3/8"</v>
          </cell>
          <cell r="D1242" t="str">
            <v>UN</v>
          </cell>
          <cell r="E1242">
            <v>767.99</v>
          </cell>
          <cell r="F1242">
            <v>1346.22</v>
          </cell>
          <cell r="G1242">
            <v>3863.06</v>
          </cell>
          <cell r="H1242">
            <v>1539.59</v>
          </cell>
          <cell r="I1242">
            <v>3253.19</v>
          </cell>
          <cell r="J1242">
            <v>1464.37</v>
          </cell>
          <cell r="K1242">
            <v>249.75</v>
          </cell>
          <cell r="L1242">
            <v>490.82</v>
          </cell>
          <cell r="M1242">
            <v>2593.13</v>
          </cell>
          <cell r="N1242">
            <v>913.91</v>
          </cell>
          <cell r="O1242">
            <v>1602</v>
          </cell>
          <cell r="P1242">
            <v>4597.04</v>
          </cell>
          <cell r="Q1242">
            <v>1832.11</v>
          </cell>
          <cell r="R1242">
            <v>3871.3</v>
          </cell>
          <cell r="S1242">
            <v>1742.6</v>
          </cell>
          <cell r="T1242">
            <v>297.2</v>
          </cell>
          <cell r="U1242">
            <v>584.08000000000004</v>
          </cell>
          <cell r="V1242">
            <v>3085.82</v>
          </cell>
        </row>
        <row r="1243">
          <cell r="B1243" t="str">
            <v>CyF_CCE1240</v>
          </cell>
          <cell r="C1243" t="str">
            <v>Tornillo 3/8" X 1 1/2" Astm A -325 Roscado Cabeza Redonda Incluye Tuerca Y Arandela</v>
          </cell>
          <cell r="D1243" t="str">
            <v>UN</v>
          </cell>
          <cell r="E1243">
            <v>1361.31</v>
          </cell>
          <cell r="F1243">
            <v>3147.03</v>
          </cell>
          <cell r="G1243">
            <v>3513.7</v>
          </cell>
          <cell r="H1243">
            <v>1929.36</v>
          </cell>
          <cell r="I1243">
            <v>4631.7700000000004</v>
          </cell>
          <cell r="J1243">
            <v>1914.94</v>
          </cell>
          <cell r="K1243">
            <v>871.93</v>
          </cell>
          <cell r="L1243">
            <v>7853.15</v>
          </cell>
          <cell r="M1243">
            <v>3175.91</v>
          </cell>
          <cell r="N1243">
            <v>1619.96</v>
          </cell>
          <cell r="O1243">
            <v>3744.97</v>
          </cell>
          <cell r="P1243">
            <v>4181.3</v>
          </cell>
          <cell r="Q1243">
            <v>2295.94</v>
          </cell>
          <cell r="R1243">
            <v>5511.81</v>
          </cell>
          <cell r="S1243">
            <v>2278.7800000000002</v>
          </cell>
          <cell r="T1243">
            <v>1037.5999999999999</v>
          </cell>
          <cell r="U1243">
            <v>9345.25</v>
          </cell>
          <cell r="V1243">
            <v>3779.33</v>
          </cell>
        </row>
        <row r="1244">
          <cell r="B1244" t="str">
            <v>CyF_CCE1241</v>
          </cell>
          <cell r="C1244" t="str">
            <v>Tornillo 3/8" X 2.1/2" Tuerca Y Arand</v>
          </cell>
          <cell r="D1244" t="str">
            <v>UN</v>
          </cell>
          <cell r="E1244">
            <v>2550.83</v>
          </cell>
          <cell r="F1244">
            <v>4244.17</v>
          </cell>
          <cell r="G1244">
            <v>4065.16</v>
          </cell>
          <cell r="H1244">
            <v>2708.9</v>
          </cell>
          <cell r="I1244">
            <v>3585.89</v>
          </cell>
          <cell r="J1244">
            <v>2537.8000000000002</v>
          </cell>
          <cell r="K1244">
            <v>981.64</v>
          </cell>
          <cell r="L1244">
            <v>7853.15</v>
          </cell>
          <cell r="M1244">
            <v>4605.0600000000004</v>
          </cell>
          <cell r="N1244">
            <v>3035.49</v>
          </cell>
          <cell r="O1244">
            <v>5050.5600000000004</v>
          </cell>
          <cell r="P1244">
            <v>4837.54</v>
          </cell>
          <cell r="Q1244">
            <v>3223.59</v>
          </cell>
          <cell r="R1244">
            <v>4267.21</v>
          </cell>
          <cell r="S1244">
            <v>3019.98</v>
          </cell>
          <cell r="T1244">
            <v>1168.1500000000001</v>
          </cell>
          <cell r="U1244">
            <v>9345.25</v>
          </cell>
          <cell r="V1244">
            <v>5480.02</v>
          </cell>
        </row>
        <row r="1245">
          <cell r="B1245" t="str">
            <v>CyF_CCE1242</v>
          </cell>
          <cell r="C1245" t="str">
            <v>Tornillo 5/16"X1" G5</v>
          </cell>
          <cell r="D1245" t="str">
            <v>UN</v>
          </cell>
          <cell r="E1245">
            <v>4929.87</v>
          </cell>
          <cell r="F1245">
            <v>938.33</v>
          </cell>
          <cell r="G1245">
            <v>1180.8599999999999</v>
          </cell>
          <cell r="H1245">
            <v>565.16</v>
          </cell>
          <cell r="I1245">
            <v>757.01</v>
          </cell>
          <cell r="J1245">
            <v>496.57</v>
          </cell>
          <cell r="K1245">
            <v>451.85</v>
          </cell>
          <cell r="L1245">
            <v>490.82</v>
          </cell>
          <cell r="M1245">
            <v>936.89</v>
          </cell>
          <cell r="N1245">
            <v>5866.55</v>
          </cell>
          <cell r="O1245">
            <v>1116.6099999999999</v>
          </cell>
          <cell r="P1245">
            <v>1405.22</v>
          </cell>
          <cell r="Q1245">
            <v>672.54</v>
          </cell>
          <cell r="R1245">
            <v>900.84</v>
          </cell>
          <cell r="S1245">
            <v>590.91999999999996</v>
          </cell>
          <cell r="T1245">
            <v>537.70000000000005</v>
          </cell>
          <cell r="U1245">
            <v>584.08000000000004</v>
          </cell>
          <cell r="V1245">
            <v>1114.9000000000001</v>
          </cell>
        </row>
        <row r="1246">
          <cell r="B1246" t="str">
            <v>CyF_CCE1243</v>
          </cell>
          <cell r="C1246" t="str">
            <v>Tornillo 8 * 1 X 100</v>
          </cell>
          <cell r="D1246" t="str">
            <v>UN</v>
          </cell>
          <cell r="E1246">
            <v>1105.8</v>
          </cell>
          <cell r="F1246">
            <v>13309.25</v>
          </cell>
          <cell r="G1246">
            <v>21267.01</v>
          </cell>
          <cell r="H1246">
            <v>15395.92</v>
          </cell>
          <cell r="I1246">
            <v>24901.98</v>
          </cell>
          <cell r="J1246">
            <v>14302.42</v>
          </cell>
          <cell r="K1246">
            <v>73.62</v>
          </cell>
          <cell r="L1246">
            <v>490.82</v>
          </cell>
          <cell r="M1246">
            <v>14291.57</v>
          </cell>
          <cell r="N1246">
            <v>1315.9</v>
          </cell>
          <cell r="O1246">
            <v>15838.01</v>
          </cell>
          <cell r="P1246">
            <v>25307.74</v>
          </cell>
          <cell r="Q1246">
            <v>18321.14</v>
          </cell>
          <cell r="R1246">
            <v>29633.360000000001</v>
          </cell>
          <cell r="S1246">
            <v>17019.88</v>
          </cell>
          <cell r="T1246">
            <v>87.61</v>
          </cell>
          <cell r="U1246">
            <v>584.08000000000004</v>
          </cell>
          <cell r="V1246">
            <v>17006.97</v>
          </cell>
        </row>
        <row r="1247">
          <cell r="B1247" t="str">
            <v>CyF_CCE1244</v>
          </cell>
          <cell r="C1247" t="str">
            <v>Tornillo Aglomerado Negro De 3"</v>
          </cell>
          <cell r="D1247" t="str">
            <v>UN</v>
          </cell>
          <cell r="E1247">
            <v>3399.66</v>
          </cell>
          <cell r="F1247">
            <v>219.73</v>
          </cell>
          <cell r="G1247">
            <v>243.96</v>
          </cell>
          <cell r="H1247">
            <v>247.5</v>
          </cell>
          <cell r="I1247">
            <v>338.67</v>
          </cell>
          <cell r="J1247">
            <v>242.82</v>
          </cell>
          <cell r="K1247">
            <v>167.47</v>
          </cell>
          <cell r="L1247">
            <v>490.82</v>
          </cell>
          <cell r="M1247">
            <v>163.56</v>
          </cell>
          <cell r="N1247">
            <v>4045.6</v>
          </cell>
          <cell r="O1247">
            <v>261.48</v>
          </cell>
          <cell r="P1247">
            <v>290.31</v>
          </cell>
          <cell r="Q1247">
            <v>294.52999999999997</v>
          </cell>
          <cell r="R1247">
            <v>403.02</v>
          </cell>
          <cell r="S1247">
            <v>288.95999999999998</v>
          </cell>
          <cell r="T1247">
            <v>199.29</v>
          </cell>
          <cell r="U1247">
            <v>584.08000000000004</v>
          </cell>
          <cell r="V1247">
            <v>194.64</v>
          </cell>
        </row>
        <row r="1248">
          <cell r="B1248" t="str">
            <v>CyF_CCE1245</v>
          </cell>
          <cell r="C1248" t="str">
            <v>Tornillo Aglomerado Negro De 3/4"</v>
          </cell>
          <cell r="D1248" t="str">
            <v>UN</v>
          </cell>
          <cell r="E1248">
            <v>682.81</v>
          </cell>
          <cell r="F1248">
            <v>93.83</v>
          </cell>
          <cell r="G1248">
            <v>157.36000000000001</v>
          </cell>
          <cell r="H1248">
            <v>68.209999999999994</v>
          </cell>
          <cell r="I1248">
            <v>99.6</v>
          </cell>
          <cell r="J1248">
            <v>60.02</v>
          </cell>
          <cell r="K1248">
            <v>89.5</v>
          </cell>
          <cell r="L1248">
            <v>490.82</v>
          </cell>
          <cell r="M1248">
            <v>61.92</v>
          </cell>
          <cell r="N1248">
            <v>812.54</v>
          </cell>
          <cell r="O1248">
            <v>111.66</v>
          </cell>
          <cell r="P1248">
            <v>187.26</v>
          </cell>
          <cell r="Q1248">
            <v>81.17</v>
          </cell>
          <cell r="R1248">
            <v>118.52</v>
          </cell>
          <cell r="S1248">
            <v>71.42</v>
          </cell>
          <cell r="T1248">
            <v>106.51</v>
          </cell>
          <cell r="U1248">
            <v>584.08000000000004</v>
          </cell>
          <cell r="V1248">
            <v>73.680000000000007</v>
          </cell>
        </row>
        <row r="1249">
          <cell r="B1249" t="str">
            <v>CyF_CCE1246</v>
          </cell>
          <cell r="C1249" t="str">
            <v>Tornillo Aglomerado Unión De Estructuras De ¼*2 Caja Por 500 Gr</v>
          </cell>
          <cell r="D1249" t="str">
            <v>UN</v>
          </cell>
          <cell r="E1249">
            <v>84952.55</v>
          </cell>
          <cell r="F1249">
            <v>15157.72</v>
          </cell>
          <cell r="G1249">
            <v>21675.54</v>
          </cell>
          <cell r="H1249">
            <v>15395.92</v>
          </cell>
          <cell r="I1249">
            <v>76698.080000000002</v>
          </cell>
          <cell r="J1249">
            <v>14375.88</v>
          </cell>
          <cell r="K1249">
            <v>9187.0300000000007</v>
          </cell>
          <cell r="L1249">
            <v>49876.13</v>
          </cell>
          <cell r="M1249">
            <v>111.15</v>
          </cell>
          <cell r="N1249">
            <v>101093.53</v>
          </cell>
          <cell r="O1249">
            <v>18037.689999999999</v>
          </cell>
          <cell r="P1249">
            <v>25793.89</v>
          </cell>
          <cell r="Q1249">
            <v>18321.14</v>
          </cell>
          <cell r="R1249">
            <v>91270.720000000001</v>
          </cell>
          <cell r="S1249">
            <v>17107.3</v>
          </cell>
          <cell r="T1249">
            <v>10932.57</v>
          </cell>
          <cell r="U1249">
            <v>59352.59</v>
          </cell>
          <cell r="V1249">
            <v>132.27000000000001</v>
          </cell>
        </row>
        <row r="1250">
          <cell r="B1250" t="str">
            <v>CyF_CCE1247</v>
          </cell>
          <cell r="C1250" t="str">
            <v>Tornillo Aglomerado Unión De Estructuras De ¼*3/4 Caja Por 500 Gr</v>
          </cell>
          <cell r="D1250" t="str">
            <v>UN</v>
          </cell>
          <cell r="E1250">
            <v>59468.81</v>
          </cell>
          <cell r="F1250">
            <v>13342.18</v>
          </cell>
          <cell r="G1250">
            <v>15764.03</v>
          </cell>
          <cell r="H1250">
            <v>15395.92</v>
          </cell>
          <cell r="I1250">
            <v>83471.42</v>
          </cell>
          <cell r="J1250">
            <v>14375.88</v>
          </cell>
          <cell r="K1250">
            <v>11811.48</v>
          </cell>
          <cell r="L1250">
            <v>51160.92</v>
          </cell>
          <cell r="M1250">
            <v>95.27</v>
          </cell>
          <cell r="N1250">
            <v>70767.88</v>
          </cell>
          <cell r="O1250">
            <v>15877.19</v>
          </cell>
          <cell r="P1250">
            <v>18759.2</v>
          </cell>
          <cell r="Q1250">
            <v>18321.14</v>
          </cell>
          <cell r="R1250">
            <v>99330.99</v>
          </cell>
          <cell r="S1250">
            <v>17107.3</v>
          </cell>
          <cell r="T1250">
            <v>14055.66</v>
          </cell>
          <cell r="U1250">
            <v>60881.49</v>
          </cell>
          <cell r="V1250">
            <v>113.37</v>
          </cell>
        </row>
        <row r="1251">
          <cell r="B1251" t="str">
            <v>CyF_CCE1248</v>
          </cell>
          <cell r="C1251" t="str">
            <v>Tornillo Auto Perforante 1 1/2 - Presentación Por Unidades.</v>
          </cell>
          <cell r="D1251" t="str">
            <v>UN</v>
          </cell>
          <cell r="E1251">
            <v>307.48</v>
          </cell>
          <cell r="F1251">
            <v>557.12</v>
          </cell>
          <cell r="G1251">
            <v>127.03</v>
          </cell>
          <cell r="H1251">
            <v>623.63</v>
          </cell>
          <cell r="I1251">
            <v>159.37</v>
          </cell>
          <cell r="J1251">
            <v>619.54</v>
          </cell>
          <cell r="K1251">
            <v>105.38</v>
          </cell>
          <cell r="L1251">
            <v>3045.99</v>
          </cell>
          <cell r="M1251">
            <v>1332.29</v>
          </cell>
          <cell r="N1251">
            <v>365.9</v>
          </cell>
          <cell r="O1251">
            <v>662.97</v>
          </cell>
          <cell r="P1251">
            <v>151.16999999999999</v>
          </cell>
          <cell r="Q1251">
            <v>742.12</v>
          </cell>
          <cell r="R1251">
            <v>189.65</v>
          </cell>
          <cell r="S1251">
            <v>737.25</v>
          </cell>
          <cell r="T1251">
            <v>125.4</v>
          </cell>
          <cell r="U1251">
            <v>3624.73</v>
          </cell>
          <cell r="V1251">
            <v>1585.43</v>
          </cell>
        </row>
        <row r="1252">
          <cell r="B1252" t="str">
            <v>CyF_CCE1249</v>
          </cell>
          <cell r="C1252" t="str">
            <v>Tornillo Auto Perforante De 1''</v>
          </cell>
          <cell r="D1252" t="str">
            <v>UN</v>
          </cell>
          <cell r="E1252">
            <v>256.97000000000003</v>
          </cell>
          <cell r="F1252">
            <v>201.32</v>
          </cell>
          <cell r="G1252">
            <v>112.6</v>
          </cell>
          <cell r="H1252">
            <v>233.87</v>
          </cell>
          <cell r="I1252">
            <v>239.06</v>
          </cell>
          <cell r="J1252">
            <v>215.35</v>
          </cell>
          <cell r="K1252">
            <v>86.61</v>
          </cell>
          <cell r="L1252">
            <v>3045.99</v>
          </cell>
          <cell r="M1252">
            <v>1332.29</v>
          </cell>
          <cell r="N1252">
            <v>305.79000000000002</v>
          </cell>
          <cell r="O1252">
            <v>239.57</v>
          </cell>
          <cell r="P1252">
            <v>133.99</v>
          </cell>
          <cell r="Q1252">
            <v>278.31</v>
          </cell>
          <cell r="R1252">
            <v>284.48</v>
          </cell>
          <cell r="S1252">
            <v>256.27</v>
          </cell>
          <cell r="T1252">
            <v>103.07</v>
          </cell>
          <cell r="U1252">
            <v>3624.73</v>
          </cell>
          <cell r="V1252">
            <v>1585.43</v>
          </cell>
        </row>
        <row r="1253">
          <cell r="B1253" t="str">
            <v>CyF_CCE1250</v>
          </cell>
          <cell r="C1253" t="str">
            <v>Tornillo Auto Perforante De 1 1/2 ''</v>
          </cell>
          <cell r="D1253" t="str">
            <v>UN</v>
          </cell>
          <cell r="E1253">
            <v>307.48</v>
          </cell>
          <cell r="F1253">
            <v>618.26</v>
          </cell>
          <cell r="G1253">
            <v>127.03</v>
          </cell>
          <cell r="H1253">
            <v>760.05</v>
          </cell>
          <cell r="I1253">
            <v>159.37</v>
          </cell>
          <cell r="J1253">
            <v>619.54</v>
          </cell>
          <cell r="K1253">
            <v>105.38</v>
          </cell>
          <cell r="L1253">
            <v>3045.99</v>
          </cell>
          <cell r="M1253">
            <v>1332.29</v>
          </cell>
          <cell r="N1253">
            <v>365.9</v>
          </cell>
          <cell r="O1253">
            <v>735.73</v>
          </cell>
          <cell r="P1253">
            <v>151.16999999999999</v>
          </cell>
          <cell r="Q1253">
            <v>904.46</v>
          </cell>
          <cell r="R1253">
            <v>189.65</v>
          </cell>
          <cell r="S1253">
            <v>737.25</v>
          </cell>
          <cell r="T1253">
            <v>125.4</v>
          </cell>
          <cell r="U1253">
            <v>3624.73</v>
          </cell>
          <cell r="V1253">
            <v>1585.43</v>
          </cell>
        </row>
        <row r="1254">
          <cell r="B1254" t="str">
            <v>CyF_CCE1251</v>
          </cell>
          <cell r="C1254" t="str">
            <v>Tornillo Auto Prfonarante 1 1/2 No8</v>
          </cell>
          <cell r="D1254" t="str">
            <v>UN</v>
          </cell>
          <cell r="E1254">
            <v>767.99</v>
          </cell>
          <cell r="F1254">
            <v>618.26</v>
          </cell>
          <cell r="G1254">
            <v>127.03</v>
          </cell>
          <cell r="H1254">
            <v>760.05</v>
          </cell>
          <cell r="I1254">
            <v>199.22</v>
          </cell>
          <cell r="J1254">
            <v>619.54</v>
          </cell>
          <cell r="K1254">
            <v>105.38</v>
          </cell>
          <cell r="L1254">
            <v>3045.99</v>
          </cell>
          <cell r="M1254">
            <v>1332.29</v>
          </cell>
          <cell r="N1254">
            <v>913.91</v>
          </cell>
          <cell r="O1254">
            <v>735.73</v>
          </cell>
          <cell r="P1254">
            <v>151.16999999999999</v>
          </cell>
          <cell r="Q1254">
            <v>904.46</v>
          </cell>
          <cell r="R1254">
            <v>237.07</v>
          </cell>
          <cell r="S1254">
            <v>737.25</v>
          </cell>
          <cell r="T1254">
            <v>125.4</v>
          </cell>
          <cell r="U1254">
            <v>3624.73</v>
          </cell>
          <cell r="V1254">
            <v>1585.43</v>
          </cell>
        </row>
        <row r="1255">
          <cell r="B1255" t="str">
            <v>CyF_CCE1252</v>
          </cell>
          <cell r="C1255" t="str">
            <v>Tornillo Auto Prfonarante 1 No 8</v>
          </cell>
          <cell r="D1255" t="str">
            <v>UN</v>
          </cell>
          <cell r="E1255">
            <v>512.48</v>
          </cell>
          <cell r="F1255">
            <v>201.32</v>
          </cell>
          <cell r="G1255">
            <v>112.6</v>
          </cell>
          <cell r="H1255">
            <v>233.87</v>
          </cell>
          <cell r="I1255">
            <v>149.41</v>
          </cell>
          <cell r="J1255">
            <v>215.35</v>
          </cell>
          <cell r="K1255">
            <v>105.38</v>
          </cell>
          <cell r="L1255">
            <v>3045.99</v>
          </cell>
          <cell r="M1255">
            <v>95.27</v>
          </cell>
          <cell r="N1255">
            <v>609.85</v>
          </cell>
          <cell r="O1255">
            <v>239.57</v>
          </cell>
          <cell r="P1255">
            <v>133.99</v>
          </cell>
          <cell r="Q1255">
            <v>278.31</v>
          </cell>
          <cell r="R1255">
            <v>177.8</v>
          </cell>
          <cell r="S1255">
            <v>256.27</v>
          </cell>
          <cell r="T1255">
            <v>125.4</v>
          </cell>
          <cell r="U1255">
            <v>3624.73</v>
          </cell>
          <cell r="V1255">
            <v>113.37</v>
          </cell>
        </row>
        <row r="1256">
          <cell r="B1256" t="str">
            <v>CyF_CCE1253</v>
          </cell>
          <cell r="C1256" t="str">
            <v>Tornillo Auto Prfonarante 2 No8</v>
          </cell>
          <cell r="D1256" t="str">
            <v>UN</v>
          </cell>
          <cell r="E1256">
            <v>936.89</v>
          </cell>
          <cell r="F1256">
            <v>787.26</v>
          </cell>
          <cell r="G1256">
            <v>251.18</v>
          </cell>
          <cell r="H1256">
            <v>954.94</v>
          </cell>
          <cell r="I1256">
            <v>258.98</v>
          </cell>
          <cell r="J1256">
            <v>801.76</v>
          </cell>
          <cell r="K1256">
            <v>137.13999999999999</v>
          </cell>
          <cell r="L1256">
            <v>3045.99</v>
          </cell>
          <cell r="M1256">
            <v>130.21</v>
          </cell>
          <cell r="N1256">
            <v>1114.9000000000001</v>
          </cell>
          <cell r="O1256">
            <v>936.84</v>
          </cell>
          <cell r="P1256">
            <v>298.89999999999998</v>
          </cell>
          <cell r="Q1256">
            <v>1136.3800000000001</v>
          </cell>
          <cell r="R1256">
            <v>308.19</v>
          </cell>
          <cell r="S1256">
            <v>954.09</v>
          </cell>
          <cell r="T1256">
            <v>163.19999999999999</v>
          </cell>
          <cell r="U1256">
            <v>3624.73</v>
          </cell>
          <cell r="V1256">
            <v>154.94999999999999</v>
          </cell>
        </row>
        <row r="1257">
          <cell r="B1257" t="str">
            <v>CyF_CCE1254</v>
          </cell>
          <cell r="C1257" t="str">
            <v>Tornillo Auto Prfonarante 3 No8</v>
          </cell>
          <cell r="D1257" t="str">
            <v>UN</v>
          </cell>
          <cell r="E1257">
            <v>1531.65</v>
          </cell>
          <cell r="F1257">
            <v>636.52</v>
          </cell>
          <cell r="G1257">
            <v>405.65</v>
          </cell>
          <cell r="H1257">
            <v>760.05</v>
          </cell>
          <cell r="I1257">
            <v>338.67</v>
          </cell>
          <cell r="J1257">
            <v>660.27</v>
          </cell>
          <cell r="K1257">
            <v>199.22</v>
          </cell>
          <cell r="L1257">
            <v>3045.99</v>
          </cell>
          <cell r="M1257">
            <v>130.21</v>
          </cell>
          <cell r="N1257">
            <v>1822.66</v>
          </cell>
          <cell r="O1257">
            <v>757.46</v>
          </cell>
          <cell r="P1257">
            <v>482.72</v>
          </cell>
          <cell r="Q1257">
            <v>904.46</v>
          </cell>
          <cell r="R1257">
            <v>403.02</v>
          </cell>
          <cell r="S1257">
            <v>785.72</v>
          </cell>
          <cell r="T1257">
            <v>237.07</v>
          </cell>
          <cell r="U1257">
            <v>3624.73</v>
          </cell>
          <cell r="V1257">
            <v>154.94999999999999</v>
          </cell>
        </row>
        <row r="1258">
          <cell r="B1258" t="str">
            <v>CyF_CCE1255</v>
          </cell>
          <cell r="C1258" t="str">
            <v>Tornillo Auto Prfonarante 3/4 No 8</v>
          </cell>
          <cell r="D1258" t="str">
            <v>UN</v>
          </cell>
          <cell r="E1258">
            <v>443.18</v>
          </cell>
          <cell r="F1258">
            <v>465.59</v>
          </cell>
          <cell r="G1258">
            <v>129.91999999999999</v>
          </cell>
          <cell r="H1258">
            <v>565.16</v>
          </cell>
          <cell r="I1258">
            <v>139.46</v>
          </cell>
          <cell r="J1258">
            <v>473.76</v>
          </cell>
          <cell r="K1258">
            <v>86.61</v>
          </cell>
          <cell r="L1258">
            <v>3045.99</v>
          </cell>
          <cell r="M1258">
            <v>130.21</v>
          </cell>
          <cell r="N1258">
            <v>527.38</v>
          </cell>
          <cell r="O1258">
            <v>554.04999999999995</v>
          </cell>
          <cell r="P1258">
            <v>154.6</v>
          </cell>
          <cell r="Q1258">
            <v>672.54</v>
          </cell>
          <cell r="R1258">
            <v>165.96</v>
          </cell>
          <cell r="S1258">
            <v>563.77</v>
          </cell>
          <cell r="T1258">
            <v>103.07</v>
          </cell>
          <cell r="U1258">
            <v>3624.73</v>
          </cell>
          <cell r="V1258">
            <v>154.94999999999999</v>
          </cell>
        </row>
        <row r="1259">
          <cell r="B1259" t="str">
            <v>CyF_CCE1256</v>
          </cell>
          <cell r="C1259" t="str">
            <v>Tornillo Auto Roscantes De 1 - Presentación Por Unidades.</v>
          </cell>
          <cell r="D1259" t="str">
            <v>UN</v>
          </cell>
          <cell r="E1259">
            <v>256.97000000000003</v>
          </cell>
          <cell r="F1259">
            <v>481.94</v>
          </cell>
          <cell r="G1259">
            <v>168.9</v>
          </cell>
          <cell r="H1259">
            <v>565.16</v>
          </cell>
          <cell r="I1259">
            <v>139.46</v>
          </cell>
          <cell r="J1259">
            <v>510.22</v>
          </cell>
          <cell r="K1259">
            <v>105.38</v>
          </cell>
          <cell r="L1259">
            <v>490.82</v>
          </cell>
          <cell r="M1259">
            <v>130.21</v>
          </cell>
          <cell r="N1259">
            <v>305.79000000000002</v>
          </cell>
          <cell r="O1259">
            <v>573.51</v>
          </cell>
          <cell r="P1259">
            <v>200.99</v>
          </cell>
          <cell r="Q1259">
            <v>672.54</v>
          </cell>
          <cell r="R1259">
            <v>165.96</v>
          </cell>
          <cell r="S1259">
            <v>607.16</v>
          </cell>
          <cell r="T1259">
            <v>125.4</v>
          </cell>
          <cell r="U1259">
            <v>584.08000000000004</v>
          </cell>
          <cell r="V1259">
            <v>154.94999999999999</v>
          </cell>
        </row>
        <row r="1260">
          <cell r="B1260" t="str">
            <v>CyF_CCE1257</v>
          </cell>
          <cell r="C1260" t="str">
            <v>Tornillo Autoperforante .Diam. 3/4".</v>
          </cell>
          <cell r="D1260" t="str">
            <v>UN</v>
          </cell>
          <cell r="E1260">
            <v>173.24</v>
          </cell>
          <cell r="F1260">
            <v>465.59</v>
          </cell>
          <cell r="G1260">
            <v>129.91999999999999</v>
          </cell>
          <cell r="H1260">
            <v>565.16</v>
          </cell>
          <cell r="I1260">
            <v>99.6</v>
          </cell>
          <cell r="J1260">
            <v>473.76</v>
          </cell>
          <cell r="K1260">
            <v>86.61</v>
          </cell>
          <cell r="L1260">
            <v>490.82</v>
          </cell>
          <cell r="M1260">
            <v>825.74</v>
          </cell>
          <cell r="N1260">
            <v>206.16</v>
          </cell>
          <cell r="O1260">
            <v>554.04999999999995</v>
          </cell>
          <cell r="P1260">
            <v>154.6</v>
          </cell>
          <cell r="Q1260">
            <v>672.54</v>
          </cell>
          <cell r="R1260">
            <v>118.52</v>
          </cell>
          <cell r="S1260">
            <v>563.77</v>
          </cell>
          <cell r="T1260">
            <v>103.07</v>
          </cell>
          <cell r="U1260">
            <v>584.08000000000004</v>
          </cell>
          <cell r="V1260">
            <v>982.63</v>
          </cell>
        </row>
        <row r="1261">
          <cell r="B1261" t="str">
            <v>CyF_CCE1258</v>
          </cell>
          <cell r="C1261" t="str">
            <v>Tornillo Autoperforante 1" Con Cabeza De Lenteja X 100</v>
          </cell>
          <cell r="D1261" t="str">
            <v>UN</v>
          </cell>
          <cell r="E1261">
            <v>2550.83</v>
          </cell>
          <cell r="F1261">
            <v>48192.76</v>
          </cell>
          <cell r="G1261">
            <v>24209.05</v>
          </cell>
          <cell r="H1261">
            <v>56516.66</v>
          </cell>
          <cell r="I1261">
            <v>18128.64</v>
          </cell>
          <cell r="J1261">
            <v>51020.9</v>
          </cell>
          <cell r="K1261">
            <v>10236.51</v>
          </cell>
          <cell r="L1261">
            <v>490.82</v>
          </cell>
          <cell r="M1261">
            <v>16673.490000000002</v>
          </cell>
          <cell r="N1261">
            <v>3035.49</v>
          </cell>
          <cell r="O1261">
            <v>57349.38</v>
          </cell>
          <cell r="P1261">
            <v>28808.77</v>
          </cell>
          <cell r="Q1261">
            <v>67254.83</v>
          </cell>
          <cell r="R1261">
            <v>21573.08</v>
          </cell>
          <cell r="S1261">
            <v>60714.87</v>
          </cell>
          <cell r="T1261">
            <v>12181.45</v>
          </cell>
          <cell r="U1261">
            <v>584.08000000000004</v>
          </cell>
          <cell r="V1261">
            <v>19841.45</v>
          </cell>
        </row>
        <row r="1262">
          <cell r="B1262" t="str">
            <v>CyF_CCE1259</v>
          </cell>
          <cell r="C1262" t="str">
            <v>Tornillo Autoperforante 1/2" Con Cabeza De Lenteja</v>
          </cell>
          <cell r="D1262" t="str">
            <v>UN</v>
          </cell>
          <cell r="E1262">
            <v>77.959999999999994</v>
          </cell>
          <cell r="F1262">
            <v>349.52</v>
          </cell>
          <cell r="G1262">
            <v>124.15</v>
          </cell>
          <cell r="H1262">
            <v>389.77</v>
          </cell>
          <cell r="I1262">
            <v>149.41</v>
          </cell>
          <cell r="J1262">
            <v>390.16</v>
          </cell>
          <cell r="K1262">
            <v>67.849999999999994</v>
          </cell>
          <cell r="L1262">
            <v>490.82</v>
          </cell>
          <cell r="M1262">
            <v>365.23</v>
          </cell>
          <cell r="N1262">
            <v>92.77</v>
          </cell>
          <cell r="O1262">
            <v>415.93</v>
          </cell>
          <cell r="P1262">
            <v>147.74</v>
          </cell>
          <cell r="Q1262">
            <v>463.83</v>
          </cell>
          <cell r="R1262">
            <v>177.8</v>
          </cell>
          <cell r="S1262">
            <v>464.29</v>
          </cell>
          <cell r="T1262">
            <v>80.739999999999995</v>
          </cell>
          <cell r="U1262">
            <v>584.08000000000004</v>
          </cell>
          <cell r="V1262">
            <v>434.62</v>
          </cell>
        </row>
        <row r="1263">
          <cell r="B1263" t="str">
            <v>CyF_CCE1260</v>
          </cell>
          <cell r="C1263" t="str">
            <v>Tornillo Autoperforante Con Golilla De 12"X1 1/2". Arar</v>
          </cell>
          <cell r="D1263" t="str">
            <v>UN</v>
          </cell>
          <cell r="E1263">
            <v>15294.86</v>
          </cell>
          <cell r="F1263">
            <v>461.96</v>
          </cell>
          <cell r="G1263">
            <v>470.61</v>
          </cell>
          <cell r="H1263">
            <v>506.7</v>
          </cell>
          <cell r="I1263">
            <v>498.04</v>
          </cell>
          <cell r="J1263">
            <v>510.22</v>
          </cell>
          <cell r="K1263">
            <v>144.35</v>
          </cell>
          <cell r="L1263">
            <v>490.82</v>
          </cell>
          <cell r="M1263">
            <v>730.46</v>
          </cell>
          <cell r="N1263">
            <v>18200.88</v>
          </cell>
          <cell r="O1263">
            <v>549.73</v>
          </cell>
          <cell r="P1263">
            <v>560.03</v>
          </cell>
          <cell r="Q1263">
            <v>602.97</v>
          </cell>
          <cell r="R1263">
            <v>592.66999999999996</v>
          </cell>
          <cell r="S1263">
            <v>607.16</v>
          </cell>
          <cell r="T1263">
            <v>171.78</v>
          </cell>
          <cell r="U1263">
            <v>584.08000000000004</v>
          </cell>
          <cell r="V1263">
            <v>869.25</v>
          </cell>
        </row>
        <row r="1264">
          <cell r="B1264" t="str">
            <v>CyF_CCE1261</v>
          </cell>
          <cell r="C1264" t="str">
            <v>Tornillo Autoperforante Para Cubierta Con Arandela De 1" X 1/2" Para Instalacion De Teja</v>
          </cell>
          <cell r="D1264" t="str">
            <v>UN</v>
          </cell>
          <cell r="E1264">
            <v>2550.83</v>
          </cell>
          <cell r="F1264">
            <v>1356.98</v>
          </cell>
          <cell r="G1264">
            <v>2361.71</v>
          </cell>
          <cell r="H1264">
            <v>389.77</v>
          </cell>
          <cell r="I1264">
            <v>478.12</v>
          </cell>
          <cell r="J1264">
            <v>390.16</v>
          </cell>
          <cell r="K1264">
            <v>1010.52</v>
          </cell>
          <cell r="L1264">
            <v>4648.37</v>
          </cell>
          <cell r="M1264">
            <v>952.77</v>
          </cell>
          <cell r="N1264">
            <v>3035.49</v>
          </cell>
          <cell r="O1264">
            <v>1614.81</v>
          </cell>
          <cell r="P1264">
            <v>2810.43</v>
          </cell>
          <cell r="Q1264">
            <v>463.83</v>
          </cell>
          <cell r="R1264">
            <v>568.96</v>
          </cell>
          <cell r="S1264">
            <v>464.29</v>
          </cell>
          <cell r="T1264">
            <v>1202.52</v>
          </cell>
          <cell r="U1264">
            <v>5531.56</v>
          </cell>
          <cell r="V1264">
            <v>1133.8</v>
          </cell>
        </row>
        <row r="1265">
          <cell r="B1265" t="str">
            <v>CyF_CCE1262</v>
          </cell>
          <cell r="C1265" t="str">
            <v>Tornillo Autoperforante Yeso 6 X1</v>
          </cell>
          <cell r="D1265" t="str">
            <v>UN</v>
          </cell>
          <cell r="E1265">
            <v>53.41</v>
          </cell>
          <cell r="F1265">
            <v>80.25</v>
          </cell>
          <cell r="G1265">
            <v>129.91999999999999</v>
          </cell>
          <cell r="H1265">
            <v>89.65</v>
          </cell>
          <cell r="I1265">
            <v>109.57</v>
          </cell>
          <cell r="J1265">
            <v>89.45</v>
          </cell>
          <cell r="K1265">
            <v>60.63</v>
          </cell>
          <cell r="L1265">
            <v>490.82</v>
          </cell>
          <cell r="M1265">
            <v>190.56</v>
          </cell>
          <cell r="N1265">
            <v>63.56</v>
          </cell>
          <cell r="O1265">
            <v>95.5</v>
          </cell>
          <cell r="P1265">
            <v>154.6</v>
          </cell>
          <cell r="Q1265">
            <v>106.68</v>
          </cell>
          <cell r="R1265">
            <v>130.38999999999999</v>
          </cell>
          <cell r="S1265">
            <v>106.45</v>
          </cell>
          <cell r="T1265">
            <v>72.150000000000006</v>
          </cell>
          <cell r="U1265">
            <v>584.08000000000004</v>
          </cell>
          <cell r="V1265">
            <v>226.77</v>
          </cell>
        </row>
        <row r="1266">
          <cell r="B1266" t="str">
            <v>CyF_CCE1263</v>
          </cell>
          <cell r="C1266" t="str">
            <v>Tornillo Autoperforante.Diam. 2 1/2".</v>
          </cell>
          <cell r="D1266" t="str">
            <v>UN</v>
          </cell>
          <cell r="E1266">
            <v>767.99</v>
          </cell>
          <cell r="F1266">
            <v>191.44</v>
          </cell>
          <cell r="G1266">
            <v>245.41</v>
          </cell>
          <cell r="H1266">
            <v>214.37</v>
          </cell>
          <cell r="I1266">
            <v>398.43</v>
          </cell>
          <cell r="J1266">
            <v>212.82</v>
          </cell>
          <cell r="K1266">
            <v>147.26</v>
          </cell>
          <cell r="L1266">
            <v>490.82</v>
          </cell>
          <cell r="M1266">
            <v>1270.3599999999999</v>
          </cell>
          <cell r="N1266">
            <v>913.91</v>
          </cell>
          <cell r="O1266">
            <v>227.81</v>
          </cell>
          <cell r="P1266">
            <v>292.04000000000002</v>
          </cell>
          <cell r="Q1266">
            <v>255.1</v>
          </cell>
          <cell r="R1266">
            <v>474.13</v>
          </cell>
          <cell r="S1266">
            <v>253.26</v>
          </cell>
          <cell r="T1266">
            <v>175.24</v>
          </cell>
          <cell r="U1266">
            <v>584.08000000000004</v>
          </cell>
          <cell r="V1266">
            <v>1511.73</v>
          </cell>
        </row>
        <row r="1267">
          <cell r="B1267" t="str">
            <v>CyF_CCE1264</v>
          </cell>
          <cell r="C1267" t="str">
            <v>Tornillo Autorroscante De 8X 1,1/1</v>
          </cell>
          <cell r="D1267" t="str">
            <v>UN</v>
          </cell>
          <cell r="E1267">
            <v>307.48</v>
          </cell>
          <cell r="F1267">
            <v>116.93</v>
          </cell>
          <cell r="G1267">
            <v>127.03</v>
          </cell>
          <cell r="H1267">
            <v>116.93</v>
          </cell>
          <cell r="I1267">
            <v>179.29</v>
          </cell>
          <cell r="J1267">
            <v>117.32</v>
          </cell>
          <cell r="K1267">
            <v>105.38</v>
          </cell>
          <cell r="L1267">
            <v>490.82</v>
          </cell>
          <cell r="M1267">
            <v>125.45</v>
          </cell>
          <cell r="N1267">
            <v>365.9</v>
          </cell>
          <cell r="O1267">
            <v>139.15</v>
          </cell>
          <cell r="P1267">
            <v>151.16999999999999</v>
          </cell>
          <cell r="Q1267">
            <v>139.15</v>
          </cell>
          <cell r="R1267">
            <v>213.36</v>
          </cell>
          <cell r="S1267">
            <v>139.61000000000001</v>
          </cell>
          <cell r="T1267">
            <v>125.4</v>
          </cell>
          <cell r="U1267">
            <v>584.08000000000004</v>
          </cell>
          <cell r="V1267">
            <v>149.29</v>
          </cell>
        </row>
        <row r="1268">
          <cell r="B1268" t="str">
            <v>CyF_CCE1265</v>
          </cell>
          <cell r="C1268" t="str">
            <v>Tornillo Cabeza Cilindrica Cilíndrica Ranura Zincado 8X1"</v>
          </cell>
          <cell r="D1268" t="str">
            <v>UN</v>
          </cell>
          <cell r="E1268">
            <v>173.24</v>
          </cell>
          <cell r="F1268">
            <v>157.29</v>
          </cell>
          <cell r="G1268">
            <v>254.07</v>
          </cell>
          <cell r="H1268">
            <v>175.4</v>
          </cell>
          <cell r="I1268">
            <v>1294.9100000000001</v>
          </cell>
          <cell r="J1268">
            <v>175.59</v>
          </cell>
          <cell r="K1268">
            <v>125.59</v>
          </cell>
          <cell r="L1268">
            <v>461.96</v>
          </cell>
          <cell r="M1268">
            <v>127.03</v>
          </cell>
          <cell r="N1268">
            <v>206.16</v>
          </cell>
          <cell r="O1268">
            <v>187.18</v>
          </cell>
          <cell r="P1268">
            <v>302.33999999999997</v>
          </cell>
          <cell r="Q1268">
            <v>208.73</v>
          </cell>
          <cell r="R1268">
            <v>1540.94</v>
          </cell>
          <cell r="S1268">
            <v>208.95</v>
          </cell>
          <cell r="T1268">
            <v>149.44999999999999</v>
          </cell>
          <cell r="U1268">
            <v>549.73</v>
          </cell>
          <cell r="V1268">
            <v>151.16999999999999</v>
          </cell>
        </row>
        <row r="1269">
          <cell r="B1269" t="str">
            <v>CyF_CCE1266</v>
          </cell>
          <cell r="C1269" t="str">
            <v>Tornillo Cabeza Lenteja Punta Aguda 6X1"</v>
          </cell>
          <cell r="D1269" t="str">
            <v>UN</v>
          </cell>
          <cell r="E1269">
            <v>256.97000000000003</v>
          </cell>
          <cell r="F1269">
            <v>80.25</v>
          </cell>
          <cell r="G1269">
            <v>129.91999999999999</v>
          </cell>
          <cell r="H1269">
            <v>89.65</v>
          </cell>
          <cell r="I1269">
            <v>149.41</v>
          </cell>
          <cell r="J1269">
            <v>89.45</v>
          </cell>
          <cell r="K1269">
            <v>125.59</v>
          </cell>
          <cell r="L1269">
            <v>461.96</v>
          </cell>
          <cell r="M1269">
            <v>365.23</v>
          </cell>
          <cell r="N1269">
            <v>305.79000000000002</v>
          </cell>
          <cell r="O1269">
            <v>95.5</v>
          </cell>
          <cell r="P1269">
            <v>154.6</v>
          </cell>
          <cell r="Q1269">
            <v>106.68</v>
          </cell>
          <cell r="R1269">
            <v>177.8</v>
          </cell>
          <cell r="S1269">
            <v>106.45</v>
          </cell>
          <cell r="T1269">
            <v>149.44999999999999</v>
          </cell>
          <cell r="U1269">
            <v>549.73</v>
          </cell>
          <cell r="V1269">
            <v>434.62</v>
          </cell>
        </row>
        <row r="1270">
          <cell r="B1270" t="str">
            <v>CyF_CCE1267</v>
          </cell>
          <cell r="C1270" t="str">
            <v>Tornillo De ½</v>
          </cell>
          <cell r="D1270" t="str">
            <v>UN</v>
          </cell>
          <cell r="E1270">
            <v>77.959999999999994</v>
          </cell>
          <cell r="F1270">
            <v>1902.2</v>
          </cell>
          <cell r="G1270">
            <v>376.77</v>
          </cell>
          <cell r="H1270">
            <v>2143.7399999999998</v>
          </cell>
          <cell r="I1270">
            <v>79.69</v>
          </cell>
          <cell r="J1270">
            <v>2100.86</v>
          </cell>
          <cell r="K1270">
            <v>76.510000000000005</v>
          </cell>
          <cell r="L1270">
            <v>332.03</v>
          </cell>
          <cell r="M1270">
            <v>6193.01</v>
          </cell>
          <cell r="N1270">
            <v>92.77</v>
          </cell>
          <cell r="O1270">
            <v>2263.62</v>
          </cell>
          <cell r="P1270">
            <v>448.36</v>
          </cell>
          <cell r="Q1270">
            <v>2551.0500000000002</v>
          </cell>
          <cell r="R1270">
            <v>94.83</v>
          </cell>
          <cell r="S1270">
            <v>2500.02</v>
          </cell>
          <cell r="T1270">
            <v>91.05</v>
          </cell>
          <cell r="U1270">
            <v>395.12</v>
          </cell>
          <cell r="V1270">
            <v>7369.68</v>
          </cell>
        </row>
        <row r="1271">
          <cell r="B1271" t="str">
            <v>CyF_CCE1268</v>
          </cell>
          <cell r="C1271" t="str">
            <v>Tornillo De 1/2 Con Doble Arandela Y Tuerca</v>
          </cell>
          <cell r="D1271" t="str">
            <v>UN</v>
          </cell>
          <cell r="E1271">
            <v>1531.65</v>
          </cell>
          <cell r="F1271">
            <v>2973.66</v>
          </cell>
          <cell r="G1271">
            <v>1098.58</v>
          </cell>
          <cell r="H1271">
            <v>3410.48</v>
          </cell>
          <cell r="I1271">
            <v>480.11</v>
          </cell>
          <cell r="J1271">
            <v>3224.95</v>
          </cell>
          <cell r="K1271">
            <v>170.35</v>
          </cell>
          <cell r="L1271">
            <v>6250.76</v>
          </cell>
          <cell r="M1271">
            <v>6193.01</v>
          </cell>
          <cell r="N1271">
            <v>1822.66</v>
          </cell>
          <cell r="O1271">
            <v>3538.66</v>
          </cell>
          <cell r="P1271">
            <v>1307.31</v>
          </cell>
          <cell r="Q1271">
            <v>4058.47</v>
          </cell>
          <cell r="R1271">
            <v>571.33000000000004</v>
          </cell>
          <cell r="S1271">
            <v>3837.69</v>
          </cell>
          <cell r="T1271">
            <v>202.72</v>
          </cell>
          <cell r="U1271">
            <v>7438.4</v>
          </cell>
          <cell r="V1271">
            <v>7369.68</v>
          </cell>
        </row>
        <row r="1272">
          <cell r="B1272" t="str">
            <v>CyF_CCE1269</v>
          </cell>
          <cell r="C1272" t="str">
            <v>Tornillo De 1“ Caja Por 500 Gr</v>
          </cell>
          <cell r="D1272" t="str">
            <v>UN</v>
          </cell>
          <cell r="E1272">
            <v>16992.54</v>
          </cell>
          <cell r="F1272">
            <v>16183.61</v>
          </cell>
          <cell r="G1272">
            <v>11260.03</v>
          </cell>
          <cell r="H1272">
            <v>18514.080000000002</v>
          </cell>
          <cell r="I1272">
            <v>91240.83</v>
          </cell>
          <cell r="J1272">
            <v>17598.12</v>
          </cell>
          <cell r="K1272">
            <v>62992.61</v>
          </cell>
          <cell r="L1272">
            <v>49082.16</v>
          </cell>
          <cell r="M1272">
            <v>29694.7</v>
          </cell>
          <cell r="N1272">
            <v>20221.12</v>
          </cell>
          <cell r="O1272">
            <v>19258.5</v>
          </cell>
          <cell r="P1272">
            <v>13399.44</v>
          </cell>
          <cell r="Q1272">
            <v>22031.759999999998</v>
          </cell>
          <cell r="R1272">
            <v>108576.59</v>
          </cell>
          <cell r="S1272">
            <v>20941.759999999998</v>
          </cell>
          <cell r="T1272">
            <v>74961.210000000006</v>
          </cell>
          <cell r="U1272">
            <v>58407.77</v>
          </cell>
          <cell r="V1272">
            <v>35336.69</v>
          </cell>
        </row>
        <row r="1273">
          <cell r="B1273" t="str">
            <v>CyF_CCE1270</v>
          </cell>
          <cell r="C1273" t="str">
            <v>Tornillo De 12" Con Doble Arandela Y Tuerca X 1/4</v>
          </cell>
          <cell r="D1273" t="str">
            <v>UN</v>
          </cell>
          <cell r="E1273">
            <v>8159.19</v>
          </cell>
          <cell r="F1273">
            <v>34344.550000000003</v>
          </cell>
          <cell r="G1273">
            <v>5489.98</v>
          </cell>
          <cell r="H1273">
            <v>38002.57</v>
          </cell>
          <cell r="I1273">
            <v>4291.12</v>
          </cell>
          <cell r="J1273">
            <v>38634.01</v>
          </cell>
          <cell r="K1273">
            <v>170.35</v>
          </cell>
          <cell r="L1273">
            <v>8011.94</v>
          </cell>
          <cell r="M1273">
            <v>6193.01</v>
          </cell>
          <cell r="N1273">
            <v>9709.44</v>
          </cell>
          <cell r="O1273">
            <v>40870.01</v>
          </cell>
          <cell r="P1273">
            <v>6533.08</v>
          </cell>
          <cell r="Q1273">
            <v>45223.06</v>
          </cell>
          <cell r="R1273">
            <v>5106.43</v>
          </cell>
          <cell r="S1273">
            <v>45974.47</v>
          </cell>
          <cell r="T1273">
            <v>202.72</v>
          </cell>
          <cell r="U1273">
            <v>9534.2099999999991</v>
          </cell>
          <cell r="V1273">
            <v>7369.68</v>
          </cell>
        </row>
        <row r="1274">
          <cell r="B1274" t="str">
            <v>CyF_CCE1271</v>
          </cell>
          <cell r="C1274" t="str">
            <v>Tornillo De Acero (Autoperforante De 1") X 100 Unidades</v>
          </cell>
          <cell r="D1274" t="str">
            <v>UN</v>
          </cell>
          <cell r="E1274">
            <v>169905.1</v>
          </cell>
          <cell r="F1274">
            <v>15870.95</v>
          </cell>
          <cell r="G1274">
            <v>11260.03</v>
          </cell>
          <cell r="H1274">
            <v>17707.25</v>
          </cell>
          <cell r="I1274">
            <v>25101.19</v>
          </cell>
          <cell r="J1274">
            <v>17707.25</v>
          </cell>
          <cell r="K1274">
            <v>10236.51</v>
          </cell>
          <cell r="L1274">
            <v>9455.5300000000007</v>
          </cell>
          <cell r="M1274">
            <v>8574.94</v>
          </cell>
          <cell r="N1274">
            <v>202187.07</v>
          </cell>
          <cell r="O1274">
            <v>18886.43</v>
          </cell>
          <cell r="P1274">
            <v>13399.44</v>
          </cell>
          <cell r="Q1274">
            <v>21071.63</v>
          </cell>
          <cell r="R1274">
            <v>29870.42</v>
          </cell>
          <cell r="S1274">
            <v>21071.63</v>
          </cell>
          <cell r="T1274">
            <v>12181.45</v>
          </cell>
          <cell r="U1274">
            <v>11252.08</v>
          </cell>
          <cell r="V1274">
            <v>10204.18</v>
          </cell>
        </row>
        <row r="1275">
          <cell r="B1275" t="str">
            <v>CyF_CCE1272</v>
          </cell>
          <cell r="C1275" t="str">
            <v>Tornillo De Acero Galvanizado 1/2"X1 1/2". Incluye 2 Tuercas, 2 Arandelas.</v>
          </cell>
          <cell r="D1275" t="str">
            <v>UN</v>
          </cell>
          <cell r="E1275">
            <v>3060.41</v>
          </cell>
          <cell r="F1275">
            <v>4794.6499999999996</v>
          </cell>
          <cell r="G1275">
            <v>10978.53</v>
          </cell>
          <cell r="H1275">
            <v>5417.81</v>
          </cell>
          <cell r="I1275">
            <v>4283.1400000000003</v>
          </cell>
          <cell r="J1275">
            <v>5280.99</v>
          </cell>
          <cell r="K1275">
            <v>6823.86</v>
          </cell>
          <cell r="L1275">
            <v>6409.56</v>
          </cell>
          <cell r="M1275">
            <v>6193.01</v>
          </cell>
          <cell r="N1275">
            <v>3641.89</v>
          </cell>
          <cell r="O1275">
            <v>5705.63</v>
          </cell>
          <cell r="P1275">
            <v>13064.45</v>
          </cell>
          <cell r="Q1275">
            <v>6447.19</v>
          </cell>
          <cell r="R1275">
            <v>5096.9399999999996</v>
          </cell>
          <cell r="S1275">
            <v>6284.38</v>
          </cell>
          <cell r="T1275">
            <v>8120.39</v>
          </cell>
          <cell r="U1275">
            <v>7627.38</v>
          </cell>
          <cell r="V1275">
            <v>7369.68</v>
          </cell>
        </row>
        <row r="1276">
          <cell r="B1276" t="str">
            <v>CyF_CCE1273</v>
          </cell>
          <cell r="C1276" t="str">
            <v>Tornillo De Acero Galvanizado 5/8" X 10". Incluye 2 Tuercas, 2 Arandelas.</v>
          </cell>
          <cell r="D1276" t="str">
            <v>UN</v>
          </cell>
          <cell r="E1276">
            <v>13594.32</v>
          </cell>
          <cell r="F1276">
            <v>27951.279999999999</v>
          </cell>
          <cell r="G1276">
            <v>20226.18</v>
          </cell>
          <cell r="H1276">
            <v>31181.599999999999</v>
          </cell>
          <cell r="I1276">
            <v>12968.94</v>
          </cell>
          <cell r="J1276">
            <v>31189</v>
          </cell>
          <cell r="K1276">
            <v>10499.25</v>
          </cell>
          <cell r="L1276">
            <v>12977.9</v>
          </cell>
          <cell r="M1276">
            <v>8574.94</v>
          </cell>
          <cell r="N1276">
            <v>16177.24</v>
          </cell>
          <cell r="O1276">
            <v>33262.019999999997</v>
          </cell>
          <cell r="P1276">
            <v>24069.15</v>
          </cell>
          <cell r="Q1276">
            <v>37106.1</v>
          </cell>
          <cell r="R1276">
            <v>15433.04</v>
          </cell>
          <cell r="S1276">
            <v>37114.910000000003</v>
          </cell>
          <cell r="T1276">
            <v>12494.11</v>
          </cell>
          <cell r="U1276">
            <v>15443.7</v>
          </cell>
          <cell r="V1276">
            <v>10204.18</v>
          </cell>
        </row>
        <row r="1277">
          <cell r="B1277" t="str">
            <v>CyF_CCE1274</v>
          </cell>
          <cell r="C1277" t="str">
            <v>Tornillo De Acero Galvanizado 5/8" X 5". Incluye 2 Tuercas, 2 Arandelas.</v>
          </cell>
          <cell r="D1277" t="str">
            <v>UN</v>
          </cell>
          <cell r="E1277">
            <v>7649.6</v>
          </cell>
          <cell r="F1277">
            <v>19993.28</v>
          </cell>
          <cell r="G1277">
            <v>15138.95</v>
          </cell>
          <cell r="H1277">
            <v>22216.89</v>
          </cell>
          <cell r="I1277">
            <v>8486.59</v>
          </cell>
          <cell r="J1277">
            <v>22396.19</v>
          </cell>
          <cell r="K1277">
            <v>6561.13</v>
          </cell>
          <cell r="L1277">
            <v>9455.5300000000007</v>
          </cell>
          <cell r="M1277">
            <v>11750.84</v>
          </cell>
          <cell r="N1277">
            <v>9103.02</v>
          </cell>
          <cell r="O1277">
            <v>23792</v>
          </cell>
          <cell r="P1277">
            <v>18015.349999999999</v>
          </cell>
          <cell r="Q1277">
            <v>26438.1</v>
          </cell>
          <cell r="R1277">
            <v>10099.040000000001</v>
          </cell>
          <cell r="S1277">
            <v>26651.47</v>
          </cell>
          <cell r="T1277">
            <v>7807.74</v>
          </cell>
          <cell r="U1277">
            <v>11252.08</v>
          </cell>
          <cell r="V1277">
            <v>13983.5</v>
          </cell>
        </row>
        <row r="1278">
          <cell r="B1278" t="str">
            <v>CyF_CCE1275</v>
          </cell>
          <cell r="C1278" t="str">
            <v>Tornillo De Acero Galvanizado 5/8" X 8". Incluye 2 Tuercas, 2 Arandelas.</v>
          </cell>
          <cell r="D1278" t="str">
            <v>UN</v>
          </cell>
          <cell r="E1278">
            <v>11896.65</v>
          </cell>
          <cell r="F1278">
            <v>18450.009999999998</v>
          </cell>
          <cell r="G1278">
            <v>17505</v>
          </cell>
          <cell r="H1278">
            <v>20462.93</v>
          </cell>
          <cell r="I1278">
            <v>10926.98</v>
          </cell>
          <cell r="J1278">
            <v>20706.53</v>
          </cell>
          <cell r="K1278">
            <v>9448.31</v>
          </cell>
          <cell r="L1278">
            <v>9455.5300000000007</v>
          </cell>
          <cell r="M1278">
            <v>8574.94</v>
          </cell>
          <cell r="N1278">
            <v>14157.01</v>
          </cell>
          <cell r="O1278">
            <v>21955.51</v>
          </cell>
          <cell r="P1278">
            <v>20830.95</v>
          </cell>
          <cell r="Q1278">
            <v>24350.89</v>
          </cell>
          <cell r="R1278">
            <v>13003.11</v>
          </cell>
          <cell r="S1278">
            <v>24640.77</v>
          </cell>
          <cell r="T1278">
            <v>11243.49</v>
          </cell>
          <cell r="U1278">
            <v>11252.08</v>
          </cell>
          <cell r="V1278">
            <v>10204.18</v>
          </cell>
        </row>
        <row r="1279">
          <cell r="B1279" t="str">
            <v>CyF_CCE1276</v>
          </cell>
          <cell r="C1279" t="str">
            <v>Tornillo De Acero Galvanizado 5/8"X1 _3/4". Incluye 2 Tuercas, 2 Arandelas.</v>
          </cell>
          <cell r="D1279" t="str">
            <v>UN</v>
          </cell>
          <cell r="E1279">
            <v>7649.6</v>
          </cell>
          <cell r="F1279">
            <v>10012.709999999999</v>
          </cell>
          <cell r="G1279">
            <v>9462.75</v>
          </cell>
          <cell r="H1279">
            <v>11170.82</v>
          </cell>
          <cell r="I1279">
            <v>4283.1400000000003</v>
          </cell>
          <cell r="J1279">
            <v>11171.58</v>
          </cell>
          <cell r="K1279">
            <v>5117.53</v>
          </cell>
          <cell r="L1279">
            <v>4980.3900000000003</v>
          </cell>
          <cell r="M1279">
            <v>7145.78</v>
          </cell>
          <cell r="N1279">
            <v>9103.02</v>
          </cell>
          <cell r="O1279">
            <v>11915.12</v>
          </cell>
          <cell r="P1279">
            <v>11260.67</v>
          </cell>
          <cell r="Q1279">
            <v>13293.28</v>
          </cell>
          <cell r="R1279">
            <v>5096.9399999999996</v>
          </cell>
          <cell r="S1279">
            <v>13294.18</v>
          </cell>
          <cell r="T1279">
            <v>6089.86</v>
          </cell>
          <cell r="U1279">
            <v>5926.66</v>
          </cell>
          <cell r="V1279">
            <v>8503.48</v>
          </cell>
        </row>
        <row r="1280">
          <cell r="B1280" t="str">
            <v>CyF_CCE1277</v>
          </cell>
          <cell r="C1280" t="str">
            <v>Tornillo De Acero Inoxiable 3/4" X 4"</v>
          </cell>
          <cell r="D1280" t="str">
            <v>UN</v>
          </cell>
          <cell r="E1280">
            <v>5949.05</v>
          </cell>
          <cell r="F1280">
            <v>30015.75</v>
          </cell>
          <cell r="G1280">
            <v>33780.06</v>
          </cell>
          <cell r="H1280">
            <v>33489.040000000001</v>
          </cell>
          <cell r="I1280">
            <v>3954.43</v>
          </cell>
          <cell r="J1280">
            <v>33488.269999999997</v>
          </cell>
          <cell r="K1280">
            <v>6037.1</v>
          </cell>
          <cell r="L1280">
            <v>4662.8</v>
          </cell>
          <cell r="M1280">
            <v>2699.51</v>
          </cell>
          <cell r="N1280">
            <v>7079.37</v>
          </cell>
          <cell r="O1280">
            <v>35718.74</v>
          </cell>
          <cell r="P1280">
            <v>40198.269999999997</v>
          </cell>
          <cell r="Q1280">
            <v>39851.96</v>
          </cell>
          <cell r="R1280">
            <v>4705.7700000000004</v>
          </cell>
          <cell r="S1280">
            <v>39851.040000000001</v>
          </cell>
          <cell r="T1280">
            <v>7184.15</v>
          </cell>
          <cell r="U1280">
            <v>5548.73</v>
          </cell>
          <cell r="V1280">
            <v>3212.42</v>
          </cell>
        </row>
        <row r="1281">
          <cell r="B1281" t="str">
            <v>CyF_CCE1278</v>
          </cell>
          <cell r="C1281" t="str">
            <v>Tornillo De Acero Inoxidable 1"X1/2" (Incluye 1 Tuerca Y 2 Arandelas)</v>
          </cell>
          <cell r="D1281" t="str">
            <v>UN</v>
          </cell>
          <cell r="E1281">
            <v>6797.88</v>
          </cell>
          <cell r="F1281">
            <v>8592.68</v>
          </cell>
          <cell r="G1281">
            <v>6334.49</v>
          </cell>
          <cell r="H1281">
            <v>9549.36</v>
          </cell>
          <cell r="I1281">
            <v>1298.8900000000001</v>
          </cell>
          <cell r="J1281">
            <v>9624.41</v>
          </cell>
          <cell r="K1281">
            <v>9187.0300000000007</v>
          </cell>
          <cell r="L1281">
            <v>3060.41</v>
          </cell>
          <cell r="M1281">
            <v>6193.01</v>
          </cell>
          <cell r="N1281">
            <v>8089.48</v>
          </cell>
          <cell r="O1281">
            <v>10225.290000000001</v>
          </cell>
          <cell r="P1281">
            <v>7538.04</v>
          </cell>
          <cell r="Q1281">
            <v>11363.74</v>
          </cell>
          <cell r="R1281">
            <v>1545.68</v>
          </cell>
          <cell r="S1281">
            <v>11453.05</v>
          </cell>
          <cell r="T1281">
            <v>10932.57</v>
          </cell>
          <cell r="U1281">
            <v>3641.89</v>
          </cell>
          <cell r="V1281">
            <v>7369.68</v>
          </cell>
        </row>
        <row r="1282">
          <cell r="B1282" t="str">
            <v>CyF_CCE1279</v>
          </cell>
          <cell r="C1282" t="str">
            <v>Tornillo De Acero Inoxidable De 3/4" X 4.1/2"</v>
          </cell>
          <cell r="D1282" t="str">
            <v>UN</v>
          </cell>
          <cell r="E1282">
            <v>7649.6</v>
          </cell>
          <cell r="F1282">
            <v>33055.620000000003</v>
          </cell>
          <cell r="G1282">
            <v>36595.08</v>
          </cell>
          <cell r="H1282">
            <v>36833.269999999997</v>
          </cell>
          <cell r="I1282">
            <v>26694.92</v>
          </cell>
          <cell r="J1282">
            <v>36927.21</v>
          </cell>
          <cell r="K1282">
            <v>12860.97</v>
          </cell>
          <cell r="L1282">
            <v>3204.77</v>
          </cell>
          <cell r="M1282">
            <v>7780.96</v>
          </cell>
          <cell r="N1282">
            <v>9103.02</v>
          </cell>
          <cell r="O1282">
            <v>39336.19</v>
          </cell>
          <cell r="P1282">
            <v>43548.15</v>
          </cell>
          <cell r="Q1282">
            <v>43831.59</v>
          </cell>
          <cell r="R1282">
            <v>31766.95</v>
          </cell>
          <cell r="S1282">
            <v>43943.38</v>
          </cell>
          <cell r="T1282">
            <v>15304.55</v>
          </cell>
          <cell r="U1282">
            <v>3813.68</v>
          </cell>
          <cell r="V1282">
            <v>9259.34</v>
          </cell>
        </row>
        <row r="1283">
          <cell r="B1283" t="str">
            <v>CyF_CCE1280</v>
          </cell>
          <cell r="C1283" t="str">
            <v>Tornillo De Acero Inoxidable De 5/8" X 3,1/2"</v>
          </cell>
          <cell r="D1283" t="str">
            <v>UN</v>
          </cell>
          <cell r="E1283">
            <v>12911.49</v>
          </cell>
          <cell r="F1283">
            <v>18419.46</v>
          </cell>
          <cell r="G1283">
            <v>40536.089999999997</v>
          </cell>
          <cell r="H1283">
            <v>20560.38</v>
          </cell>
          <cell r="I1283">
            <v>4880.79</v>
          </cell>
          <cell r="J1283">
            <v>20540.88</v>
          </cell>
          <cell r="K1283">
            <v>11811.48</v>
          </cell>
          <cell r="L1283">
            <v>3349.13</v>
          </cell>
          <cell r="M1283">
            <v>7780.96</v>
          </cell>
          <cell r="N1283">
            <v>15364.67</v>
          </cell>
          <cell r="O1283">
            <v>21919.16</v>
          </cell>
          <cell r="P1283">
            <v>48237.95</v>
          </cell>
          <cell r="Q1283">
            <v>24466.85</v>
          </cell>
          <cell r="R1283">
            <v>5808.14</v>
          </cell>
          <cell r="S1283">
            <v>24443.65</v>
          </cell>
          <cell r="T1283">
            <v>14055.66</v>
          </cell>
          <cell r="U1283">
            <v>3985.46</v>
          </cell>
          <cell r="V1283">
            <v>9259.34</v>
          </cell>
        </row>
        <row r="1284">
          <cell r="B1284" t="str">
            <v>CyF_CCE1281</v>
          </cell>
          <cell r="C1284" t="str">
            <v>Tornillo De Acero Inoxidable De 7/8" X 5"</v>
          </cell>
          <cell r="D1284" t="str">
            <v>UN</v>
          </cell>
          <cell r="E1284">
            <v>30583.96</v>
          </cell>
          <cell r="F1284">
            <v>61868.4</v>
          </cell>
          <cell r="G1284">
            <v>47258.9</v>
          </cell>
          <cell r="H1284">
            <v>69963.72</v>
          </cell>
          <cell r="I1284">
            <v>12988.87</v>
          </cell>
          <cell r="J1284">
            <v>68089.710000000006</v>
          </cell>
          <cell r="K1284">
            <v>14147.21</v>
          </cell>
          <cell r="L1284">
            <v>3204.77</v>
          </cell>
          <cell r="M1284">
            <v>9368.92</v>
          </cell>
          <cell r="N1284">
            <v>36394.910000000003</v>
          </cell>
          <cell r="O1284">
            <v>73623.399999999994</v>
          </cell>
          <cell r="P1284">
            <v>56238.09</v>
          </cell>
          <cell r="Q1284">
            <v>83256.83</v>
          </cell>
          <cell r="R1284">
            <v>15456.76</v>
          </cell>
          <cell r="S1284">
            <v>81026.75</v>
          </cell>
          <cell r="T1284">
            <v>16835.18</v>
          </cell>
          <cell r="U1284">
            <v>3813.68</v>
          </cell>
          <cell r="V1284">
            <v>11149.01</v>
          </cell>
        </row>
        <row r="1285">
          <cell r="B1285" t="str">
            <v>CyF_CCE1282</v>
          </cell>
          <cell r="C1285" t="str">
            <v>Tornillo De Ensamble N° 8* 1 1/2”</v>
          </cell>
          <cell r="D1285" t="str">
            <v>UN</v>
          </cell>
          <cell r="E1285">
            <v>767.99</v>
          </cell>
          <cell r="F1285">
            <v>202.26</v>
          </cell>
          <cell r="G1285">
            <v>225.2</v>
          </cell>
          <cell r="H1285">
            <v>226.06</v>
          </cell>
          <cell r="I1285">
            <v>199.22</v>
          </cell>
          <cell r="J1285">
            <v>225.29</v>
          </cell>
          <cell r="K1285">
            <v>105.38</v>
          </cell>
          <cell r="L1285">
            <v>490.82</v>
          </cell>
          <cell r="M1285">
            <v>127.03</v>
          </cell>
          <cell r="N1285">
            <v>913.91</v>
          </cell>
          <cell r="O1285">
            <v>240.69</v>
          </cell>
          <cell r="P1285">
            <v>267.99</v>
          </cell>
          <cell r="Q1285">
            <v>269.01</v>
          </cell>
          <cell r="R1285">
            <v>237.07</v>
          </cell>
          <cell r="S1285">
            <v>268.10000000000002</v>
          </cell>
          <cell r="T1285">
            <v>125.4</v>
          </cell>
          <cell r="U1285">
            <v>584.08000000000004</v>
          </cell>
          <cell r="V1285">
            <v>151.16999999999999</v>
          </cell>
        </row>
        <row r="1286">
          <cell r="B1286" t="str">
            <v>CyF_CCE1283</v>
          </cell>
          <cell r="C1286" t="str">
            <v>Tornillo De Ensamble N° 8* 1/2"</v>
          </cell>
          <cell r="D1286" t="str">
            <v>UN</v>
          </cell>
          <cell r="E1286">
            <v>342.13</v>
          </cell>
          <cell r="F1286">
            <v>116.68</v>
          </cell>
          <cell r="G1286">
            <v>157.36000000000001</v>
          </cell>
          <cell r="H1286">
            <v>134.46</v>
          </cell>
          <cell r="I1286">
            <v>89.65</v>
          </cell>
          <cell r="J1286">
            <v>125.9</v>
          </cell>
          <cell r="K1286">
            <v>57.75</v>
          </cell>
          <cell r="L1286">
            <v>490.82</v>
          </cell>
          <cell r="M1286">
            <v>127.03</v>
          </cell>
          <cell r="N1286">
            <v>407.13</v>
          </cell>
          <cell r="O1286">
            <v>138.85</v>
          </cell>
          <cell r="P1286">
            <v>187.26</v>
          </cell>
          <cell r="Q1286">
            <v>160.01</v>
          </cell>
          <cell r="R1286">
            <v>106.68</v>
          </cell>
          <cell r="S1286">
            <v>149.82</v>
          </cell>
          <cell r="T1286">
            <v>68.72</v>
          </cell>
          <cell r="U1286">
            <v>584.08000000000004</v>
          </cell>
          <cell r="V1286">
            <v>151.16999999999999</v>
          </cell>
        </row>
        <row r="1287">
          <cell r="B1287" t="str">
            <v>CyF_CCE1284</v>
          </cell>
          <cell r="C1287" t="str">
            <v>Tornillo De Ensamble N° 8* 1”</v>
          </cell>
          <cell r="D1287" t="str">
            <v>UN</v>
          </cell>
          <cell r="E1287">
            <v>596.20000000000005</v>
          </cell>
          <cell r="F1287">
            <v>161.65</v>
          </cell>
          <cell r="G1287">
            <v>189.11</v>
          </cell>
          <cell r="H1287">
            <v>185.14</v>
          </cell>
          <cell r="I1287">
            <v>149.41</v>
          </cell>
          <cell r="J1287">
            <v>175.59</v>
          </cell>
          <cell r="K1287">
            <v>86.61</v>
          </cell>
          <cell r="L1287">
            <v>490.82</v>
          </cell>
          <cell r="M1287">
            <v>142.91</v>
          </cell>
          <cell r="N1287">
            <v>709.48</v>
          </cell>
          <cell r="O1287">
            <v>192.36</v>
          </cell>
          <cell r="P1287">
            <v>225.04</v>
          </cell>
          <cell r="Q1287">
            <v>220.32</v>
          </cell>
          <cell r="R1287">
            <v>177.8</v>
          </cell>
          <cell r="S1287">
            <v>208.95</v>
          </cell>
          <cell r="T1287">
            <v>103.07</v>
          </cell>
          <cell r="U1287">
            <v>584.08000000000004</v>
          </cell>
          <cell r="V1287">
            <v>170.06</v>
          </cell>
        </row>
        <row r="1288">
          <cell r="B1288" t="str">
            <v>CyF_CCE1285</v>
          </cell>
          <cell r="C1288" t="str">
            <v>Tornillo De Ensamble N° 8* 2 1/2”</v>
          </cell>
          <cell r="D1288" t="str">
            <v>UN</v>
          </cell>
          <cell r="E1288">
            <v>1702</v>
          </cell>
          <cell r="F1288">
            <v>232.23</v>
          </cell>
          <cell r="G1288">
            <v>219.43</v>
          </cell>
          <cell r="H1288">
            <v>263.08999999999997</v>
          </cell>
          <cell r="I1288">
            <v>298.82</v>
          </cell>
          <cell r="J1288">
            <v>255.11</v>
          </cell>
          <cell r="K1288">
            <v>147.26</v>
          </cell>
          <cell r="L1288">
            <v>6553.91</v>
          </cell>
          <cell r="M1288">
            <v>158.80000000000001</v>
          </cell>
          <cell r="N1288">
            <v>2025.38</v>
          </cell>
          <cell r="O1288">
            <v>276.35000000000002</v>
          </cell>
          <cell r="P1288">
            <v>261.12</v>
          </cell>
          <cell r="Q1288">
            <v>313.08</v>
          </cell>
          <cell r="R1288">
            <v>355.6</v>
          </cell>
          <cell r="S1288">
            <v>303.58</v>
          </cell>
          <cell r="T1288">
            <v>175.24</v>
          </cell>
          <cell r="U1288">
            <v>7799.15</v>
          </cell>
          <cell r="V1288">
            <v>188.97</v>
          </cell>
        </row>
        <row r="1289">
          <cell r="B1289" t="str">
            <v>CyF_CCE1286</v>
          </cell>
          <cell r="C1289" t="str">
            <v>Tornillo Drywall 6" * 1000</v>
          </cell>
          <cell r="D1289" t="str">
            <v>UN</v>
          </cell>
          <cell r="E1289">
            <v>76458.44</v>
          </cell>
          <cell r="F1289">
            <v>73363.38</v>
          </cell>
          <cell r="G1289">
            <v>167774.36</v>
          </cell>
          <cell r="H1289">
            <v>83800.56</v>
          </cell>
          <cell r="I1289">
            <v>836706.38</v>
          </cell>
          <cell r="J1289">
            <v>79902.86</v>
          </cell>
          <cell r="K1289">
            <v>60368.17</v>
          </cell>
          <cell r="L1289">
            <v>128479.76</v>
          </cell>
          <cell r="M1289">
            <v>32076.639999999999</v>
          </cell>
          <cell r="N1289">
            <v>90985.54</v>
          </cell>
          <cell r="O1289">
            <v>87302.42</v>
          </cell>
          <cell r="P1289">
            <v>199651.49</v>
          </cell>
          <cell r="Q1289">
            <v>99722.67</v>
          </cell>
          <cell r="R1289">
            <v>995680.59</v>
          </cell>
          <cell r="S1289">
            <v>95084.4</v>
          </cell>
          <cell r="T1289">
            <v>71838.12</v>
          </cell>
          <cell r="U1289">
            <v>152890.91</v>
          </cell>
          <cell r="V1289">
            <v>38171.199999999997</v>
          </cell>
        </row>
        <row r="1290">
          <cell r="B1290" t="str">
            <v>CyF_CCE1287</v>
          </cell>
          <cell r="C1290" t="str">
            <v>Tornillo Drywall 7" 7 X 16 Para Estructura</v>
          </cell>
          <cell r="D1290" t="str">
            <v>UN</v>
          </cell>
          <cell r="E1290">
            <v>77.959999999999994</v>
          </cell>
          <cell r="F1290">
            <v>108.73</v>
          </cell>
          <cell r="G1290">
            <v>157.36000000000001</v>
          </cell>
          <cell r="H1290">
            <v>126.68</v>
          </cell>
          <cell r="I1290">
            <v>119.53</v>
          </cell>
          <cell r="J1290">
            <v>115.96</v>
          </cell>
          <cell r="K1290">
            <v>92.39</v>
          </cell>
          <cell r="L1290">
            <v>490.82</v>
          </cell>
          <cell r="M1290">
            <v>63.52</v>
          </cell>
          <cell r="N1290">
            <v>92.77</v>
          </cell>
          <cell r="O1290">
            <v>129.38999999999999</v>
          </cell>
          <cell r="P1290">
            <v>187.26</v>
          </cell>
          <cell r="Q1290">
            <v>150.75</v>
          </cell>
          <cell r="R1290">
            <v>142.24</v>
          </cell>
          <cell r="S1290">
            <v>137.99</v>
          </cell>
          <cell r="T1290">
            <v>109.94</v>
          </cell>
          <cell r="U1290">
            <v>584.08000000000004</v>
          </cell>
          <cell r="V1290">
            <v>75.59</v>
          </cell>
        </row>
        <row r="1291">
          <cell r="B1291" t="str">
            <v>CyF_CCE1288</v>
          </cell>
          <cell r="C1291" t="str">
            <v>Tornillo Drywall O Aglomerado, Rosca Tipo A No. 6 1/2" De Longitud, Plana Con Avellanadura.</v>
          </cell>
          <cell r="D1291" t="str">
            <v>UN</v>
          </cell>
          <cell r="E1291">
            <v>326.25</v>
          </cell>
          <cell r="F1291">
            <v>57.29</v>
          </cell>
          <cell r="G1291">
            <v>337.8</v>
          </cell>
          <cell r="H1291">
            <v>68.209999999999994</v>
          </cell>
          <cell r="I1291">
            <v>249.01</v>
          </cell>
          <cell r="J1291">
            <v>59.63</v>
          </cell>
          <cell r="K1291">
            <v>60.63</v>
          </cell>
          <cell r="L1291">
            <v>635.17999999999995</v>
          </cell>
          <cell r="M1291">
            <v>111.15</v>
          </cell>
          <cell r="N1291">
            <v>388.24</v>
          </cell>
          <cell r="O1291">
            <v>68.180000000000007</v>
          </cell>
          <cell r="P1291">
            <v>401.98</v>
          </cell>
          <cell r="Q1291">
            <v>81.17</v>
          </cell>
          <cell r="R1291">
            <v>296.32</v>
          </cell>
          <cell r="S1291">
            <v>70.959999999999994</v>
          </cell>
          <cell r="T1291">
            <v>72.150000000000006</v>
          </cell>
          <cell r="U1291">
            <v>755.86</v>
          </cell>
          <cell r="V1291">
            <v>132.27000000000001</v>
          </cell>
        </row>
        <row r="1292">
          <cell r="B1292" t="str">
            <v>CyF_CCE1289</v>
          </cell>
          <cell r="C1292" t="str">
            <v>Tornillo Ensamble Drywall 6" X 1.1/2"</v>
          </cell>
          <cell r="D1292" t="str">
            <v>UN</v>
          </cell>
          <cell r="E1292">
            <v>138.58000000000001</v>
          </cell>
          <cell r="F1292">
            <v>115.55</v>
          </cell>
          <cell r="G1292">
            <v>337.8</v>
          </cell>
          <cell r="H1292">
            <v>128.62</v>
          </cell>
          <cell r="I1292">
            <v>159.37</v>
          </cell>
          <cell r="J1292">
            <v>129.21</v>
          </cell>
          <cell r="K1292">
            <v>76.510000000000005</v>
          </cell>
          <cell r="L1292">
            <v>635.17999999999995</v>
          </cell>
          <cell r="M1292">
            <v>79.39</v>
          </cell>
          <cell r="N1292">
            <v>164.91</v>
          </cell>
          <cell r="O1292">
            <v>137.5</v>
          </cell>
          <cell r="P1292">
            <v>401.98</v>
          </cell>
          <cell r="Q1292">
            <v>153.06</v>
          </cell>
          <cell r="R1292">
            <v>189.65</v>
          </cell>
          <cell r="S1292">
            <v>153.76</v>
          </cell>
          <cell r="T1292">
            <v>91.05</v>
          </cell>
          <cell r="U1292">
            <v>755.86</v>
          </cell>
          <cell r="V1292">
            <v>94.47</v>
          </cell>
        </row>
        <row r="1293">
          <cell r="B1293" t="str">
            <v>CyF_CCE1290</v>
          </cell>
          <cell r="C1293" t="str">
            <v>Tornillo Ensamble Drywall 6" X 2"</v>
          </cell>
          <cell r="D1293" t="str">
            <v>UN</v>
          </cell>
          <cell r="E1293">
            <v>206.44</v>
          </cell>
          <cell r="F1293">
            <v>145.5</v>
          </cell>
          <cell r="G1293">
            <v>394.09</v>
          </cell>
          <cell r="H1293">
            <v>165.65</v>
          </cell>
          <cell r="I1293">
            <v>199.22</v>
          </cell>
          <cell r="J1293">
            <v>159.03</v>
          </cell>
          <cell r="K1293">
            <v>99.6</v>
          </cell>
          <cell r="L1293">
            <v>635.17999999999995</v>
          </cell>
          <cell r="M1293">
            <v>65.099999999999994</v>
          </cell>
          <cell r="N1293">
            <v>245.66</v>
          </cell>
          <cell r="O1293">
            <v>173.15</v>
          </cell>
          <cell r="P1293">
            <v>468.97</v>
          </cell>
          <cell r="Q1293">
            <v>197.12</v>
          </cell>
          <cell r="R1293">
            <v>237.07</v>
          </cell>
          <cell r="S1293">
            <v>189.25</v>
          </cell>
          <cell r="T1293">
            <v>118.52</v>
          </cell>
          <cell r="U1293">
            <v>755.86</v>
          </cell>
          <cell r="V1293">
            <v>77.47</v>
          </cell>
        </row>
        <row r="1294">
          <cell r="B1294" t="str">
            <v>CyF_CCE1291</v>
          </cell>
          <cell r="C1294" t="str">
            <v>Tornillo Estructural Cabeza Plana Autoperforante 6X1"</v>
          </cell>
          <cell r="D1294" t="str">
            <v>UN</v>
          </cell>
          <cell r="E1294">
            <v>256.97000000000003</v>
          </cell>
          <cell r="F1294">
            <v>79.38</v>
          </cell>
          <cell r="G1294">
            <v>189.11</v>
          </cell>
          <cell r="H1294">
            <v>87.7</v>
          </cell>
          <cell r="I1294">
            <v>139.46</v>
          </cell>
          <cell r="J1294">
            <v>89.45</v>
          </cell>
          <cell r="K1294">
            <v>60.63</v>
          </cell>
          <cell r="L1294">
            <v>9455.5300000000007</v>
          </cell>
          <cell r="M1294">
            <v>65.099999999999994</v>
          </cell>
          <cell r="N1294">
            <v>305.79000000000002</v>
          </cell>
          <cell r="O1294">
            <v>94.46</v>
          </cell>
          <cell r="P1294">
            <v>225.04</v>
          </cell>
          <cell r="Q1294">
            <v>104.36</v>
          </cell>
          <cell r="R1294">
            <v>165.96</v>
          </cell>
          <cell r="S1294">
            <v>106.45</v>
          </cell>
          <cell r="T1294">
            <v>72.150000000000006</v>
          </cell>
          <cell r="U1294">
            <v>11252.08</v>
          </cell>
          <cell r="V1294">
            <v>77.47</v>
          </cell>
        </row>
        <row r="1295">
          <cell r="B1295" t="str">
            <v>CyF_CCE1292</v>
          </cell>
          <cell r="C1295" t="str">
            <v>Tornillo Fijador De Ala Canaleta 43 Metalica.</v>
          </cell>
          <cell r="D1295" t="str">
            <v>UN</v>
          </cell>
          <cell r="E1295">
            <v>2550.83</v>
          </cell>
          <cell r="F1295">
            <v>5124.75</v>
          </cell>
          <cell r="G1295">
            <v>6320.05</v>
          </cell>
          <cell r="H1295">
            <v>565.16</v>
          </cell>
          <cell r="I1295">
            <v>298.82</v>
          </cell>
          <cell r="J1295">
            <v>510.22</v>
          </cell>
          <cell r="K1295">
            <v>1520.1</v>
          </cell>
          <cell r="L1295">
            <v>1790.05</v>
          </cell>
          <cell r="M1295">
            <v>4763.8599999999997</v>
          </cell>
          <cell r="N1295">
            <v>3035.49</v>
          </cell>
          <cell r="O1295">
            <v>6098.45</v>
          </cell>
          <cell r="P1295">
            <v>7520.86</v>
          </cell>
          <cell r="Q1295">
            <v>672.54</v>
          </cell>
          <cell r="R1295">
            <v>355.6</v>
          </cell>
          <cell r="S1295">
            <v>607.16</v>
          </cell>
          <cell r="T1295">
            <v>1808.92</v>
          </cell>
          <cell r="U1295">
            <v>2130.16</v>
          </cell>
          <cell r="V1295">
            <v>5668.99</v>
          </cell>
        </row>
        <row r="1296">
          <cell r="B1296" t="str">
            <v>CyF_CCE1293</v>
          </cell>
          <cell r="C1296" t="str">
            <v>Tornillo Fijador De Ala Canaleta 90 Fibrocemento. ..</v>
          </cell>
          <cell r="D1296" t="str">
            <v>UN</v>
          </cell>
          <cell r="E1296">
            <v>2550.83</v>
          </cell>
          <cell r="F1296">
            <v>5124.75</v>
          </cell>
          <cell r="G1296">
            <v>6320.05</v>
          </cell>
          <cell r="H1296">
            <v>565.16</v>
          </cell>
          <cell r="I1296">
            <v>388.47</v>
          </cell>
          <cell r="J1296">
            <v>510.22</v>
          </cell>
          <cell r="K1296">
            <v>1706.33</v>
          </cell>
          <cell r="L1296">
            <v>1790.05</v>
          </cell>
          <cell r="M1296">
            <v>5081.45</v>
          </cell>
          <cell r="N1296">
            <v>3035.49</v>
          </cell>
          <cell r="O1296">
            <v>6098.45</v>
          </cell>
          <cell r="P1296">
            <v>7520.86</v>
          </cell>
          <cell r="Q1296">
            <v>672.54</v>
          </cell>
          <cell r="R1296">
            <v>462.28</v>
          </cell>
          <cell r="S1296">
            <v>607.16</v>
          </cell>
          <cell r="T1296">
            <v>2030.53</v>
          </cell>
          <cell r="U1296">
            <v>2130.16</v>
          </cell>
          <cell r="V1296">
            <v>6046.93</v>
          </cell>
        </row>
        <row r="1297">
          <cell r="B1297" t="str">
            <v>CyF_CCE1294</v>
          </cell>
          <cell r="C1297" t="str">
            <v>Tornillo Fijador De Ala Teja Fibrocemento...</v>
          </cell>
          <cell r="D1297" t="str">
            <v>UN</v>
          </cell>
          <cell r="E1297">
            <v>2550.83</v>
          </cell>
          <cell r="F1297">
            <v>5124.75</v>
          </cell>
          <cell r="G1297">
            <v>6320.05</v>
          </cell>
          <cell r="H1297">
            <v>565.16</v>
          </cell>
          <cell r="I1297">
            <v>374.52</v>
          </cell>
          <cell r="J1297">
            <v>510.22</v>
          </cell>
          <cell r="K1297">
            <v>1706.33</v>
          </cell>
          <cell r="L1297">
            <v>1790.05</v>
          </cell>
          <cell r="M1297">
            <v>4763.8599999999997</v>
          </cell>
          <cell r="N1297">
            <v>3035.49</v>
          </cell>
          <cell r="O1297">
            <v>6098.45</v>
          </cell>
          <cell r="P1297">
            <v>7520.86</v>
          </cell>
          <cell r="Q1297">
            <v>672.54</v>
          </cell>
          <cell r="R1297">
            <v>445.68</v>
          </cell>
          <cell r="S1297">
            <v>607.16</v>
          </cell>
          <cell r="T1297">
            <v>2030.53</v>
          </cell>
          <cell r="U1297">
            <v>2130.16</v>
          </cell>
          <cell r="V1297">
            <v>5668.99</v>
          </cell>
        </row>
        <row r="1298">
          <cell r="B1298" t="str">
            <v>CyF_CCE1295</v>
          </cell>
          <cell r="C1298" t="str">
            <v>Tornillo Goloso 1 1/2"</v>
          </cell>
          <cell r="D1298" t="str">
            <v>UN</v>
          </cell>
          <cell r="E1298">
            <v>326.25</v>
          </cell>
          <cell r="F1298">
            <v>129.91999999999999</v>
          </cell>
          <cell r="G1298">
            <v>225.2</v>
          </cell>
          <cell r="H1298">
            <v>126.68</v>
          </cell>
          <cell r="I1298">
            <v>189.25</v>
          </cell>
          <cell r="J1298">
            <v>120.06</v>
          </cell>
          <cell r="K1298">
            <v>150.13999999999999</v>
          </cell>
          <cell r="L1298">
            <v>476.38</v>
          </cell>
          <cell r="M1298">
            <v>134.97999999999999</v>
          </cell>
          <cell r="N1298">
            <v>388.24</v>
          </cell>
          <cell r="O1298">
            <v>154.6</v>
          </cell>
          <cell r="P1298">
            <v>267.99</v>
          </cell>
          <cell r="Q1298">
            <v>150.75</v>
          </cell>
          <cell r="R1298">
            <v>225.21</v>
          </cell>
          <cell r="S1298">
            <v>142.87</v>
          </cell>
          <cell r="T1298">
            <v>178.67</v>
          </cell>
          <cell r="U1298">
            <v>566.89</v>
          </cell>
          <cell r="V1298">
            <v>160.63</v>
          </cell>
        </row>
        <row r="1299">
          <cell r="B1299" t="str">
            <v>CyF_CCE1296</v>
          </cell>
          <cell r="C1299" t="str">
            <v>Tornillo Goloso 1"</v>
          </cell>
          <cell r="D1299" t="str">
            <v>UN</v>
          </cell>
          <cell r="E1299">
            <v>256.97000000000003</v>
          </cell>
          <cell r="F1299">
            <v>110.57</v>
          </cell>
          <cell r="G1299">
            <v>189.11</v>
          </cell>
          <cell r="H1299">
            <v>126.68</v>
          </cell>
          <cell r="I1299">
            <v>129.49</v>
          </cell>
          <cell r="J1299">
            <v>120.06</v>
          </cell>
          <cell r="K1299">
            <v>121.25</v>
          </cell>
          <cell r="L1299">
            <v>476.38</v>
          </cell>
          <cell r="M1299">
            <v>134.97999999999999</v>
          </cell>
          <cell r="N1299">
            <v>305.79000000000002</v>
          </cell>
          <cell r="O1299">
            <v>131.58000000000001</v>
          </cell>
          <cell r="P1299">
            <v>225.04</v>
          </cell>
          <cell r="Q1299">
            <v>150.75</v>
          </cell>
          <cell r="R1299">
            <v>154.09</v>
          </cell>
          <cell r="S1299">
            <v>142.87</v>
          </cell>
          <cell r="T1299">
            <v>144.29</v>
          </cell>
          <cell r="U1299">
            <v>566.89</v>
          </cell>
          <cell r="V1299">
            <v>160.63</v>
          </cell>
        </row>
        <row r="1300">
          <cell r="B1300" t="str">
            <v>CyF_CCE1297</v>
          </cell>
          <cell r="C1300" t="str">
            <v>Tornillo Goloso 2"</v>
          </cell>
          <cell r="D1300" t="str">
            <v>UN</v>
          </cell>
          <cell r="E1300">
            <v>427.31</v>
          </cell>
          <cell r="F1300">
            <v>161.68</v>
          </cell>
          <cell r="G1300">
            <v>254.07</v>
          </cell>
          <cell r="H1300">
            <v>126.68</v>
          </cell>
          <cell r="I1300">
            <v>239.06</v>
          </cell>
          <cell r="J1300">
            <v>120.06</v>
          </cell>
          <cell r="K1300">
            <v>285.83</v>
          </cell>
          <cell r="L1300">
            <v>1414.73</v>
          </cell>
          <cell r="M1300">
            <v>147.69</v>
          </cell>
          <cell r="N1300">
            <v>508.5</v>
          </cell>
          <cell r="O1300">
            <v>192.4</v>
          </cell>
          <cell r="P1300">
            <v>302.33999999999997</v>
          </cell>
          <cell r="Q1300">
            <v>150.75</v>
          </cell>
          <cell r="R1300">
            <v>284.48</v>
          </cell>
          <cell r="S1300">
            <v>142.87</v>
          </cell>
          <cell r="T1300">
            <v>340.14</v>
          </cell>
          <cell r="U1300">
            <v>1683.53</v>
          </cell>
          <cell r="V1300">
            <v>175.75</v>
          </cell>
        </row>
        <row r="1301">
          <cell r="B1301" t="str">
            <v>CyF_CCE1298</v>
          </cell>
          <cell r="C1301" t="str">
            <v>Tornillo Goloso 3/8" X 2"</v>
          </cell>
          <cell r="D1301" t="str">
            <v>UN</v>
          </cell>
          <cell r="E1301">
            <v>1192.4100000000001</v>
          </cell>
          <cell r="F1301">
            <v>515.46</v>
          </cell>
          <cell r="G1301">
            <v>3548.34</v>
          </cell>
          <cell r="H1301">
            <v>582.71</v>
          </cell>
          <cell r="I1301">
            <v>3785.1</v>
          </cell>
          <cell r="J1301">
            <v>567.51</v>
          </cell>
          <cell r="K1301">
            <v>285.83</v>
          </cell>
          <cell r="L1301">
            <v>1414.73</v>
          </cell>
          <cell r="M1301">
            <v>147.69</v>
          </cell>
          <cell r="N1301">
            <v>1418.97</v>
          </cell>
          <cell r="O1301">
            <v>613.4</v>
          </cell>
          <cell r="P1301">
            <v>4222.5200000000004</v>
          </cell>
          <cell r="Q1301">
            <v>693.42</v>
          </cell>
          <cell r="R1301">
            <v>4504.2700000000004</v>
          </cell>
          <cell r="S1301">
            <v>675.34</v>
          </cell>
          <cell r="T1301">
            <v>340.14</v>
          </cell>
          <cell r="U1301">
            <v>1683.53</v>
          </cell>
          <cell r="V1301">
            <v>175.75</v>
          </cell>
        </row>
        <row r="1302">
          <cell r="B1302" t="str">
            <v>CyF_CCE1299</v>
          </cell>
          <cell r="C1302" t="str">
            <v>Tornillo Goloso Ac 1/2" X 6"</v>
          </cell>
          <cell r="D1302" t="str">
            <v>UN</v>
          </cell>
          <cell r="E1302">
            <v>1702</v>
          </cell>
          <cell r="F1302">
            <v>65.86</v>
          </cell>
          <cell r="G1302">
            <v>1182.31</v>
          </cell>
          <cell r="H1302">
            <v>76</v>
          </cell>
          <cell r="I1302">
            <v>89.65</v>
          </cell>
          <cell r="J1302">
            <v>70.94</v>
          </cell>
          <cell r="K1302">
            <v>63.52</v>
          </cell>
          <cell r="L1302">
            <v>1414.73</v>
          </cell>
          <cell r="M1302">
            <v>47.64</v>
          </cell>
          <cell r="N1302">
            <v>2025.38</v>
          </cell>
          <cell r="O1302">
            <v>78.37</v>
          </cell>
          <cell r="P1302">
            <v>1406.95</v>
          </cell>
          <cell r="Q1302">
            <v>90.44</v>
          </cell>
          <cell r="R1302">
            <v>106.68</v>
          </cell>
          <cell r="S1302">
            <v>84.42</v>
          </cell>
          <cell r="T1302">
            <v>75.59</v>
          </cell>
          <cell r="U1302">
            <v>1683.53</v>
          </cell>
          <cell r="V1302">
            <v>56.69</v>
          </cell>
        </row>
        <row r="1303">
          <cell r="B1303" t="str">
            <v>CyF_CCE1300</v>
          </cell>
          <cell r="C1303" t="str">
            <v>Tornillo Goloso Ac 3/4" X 6"</v>
          </cell>
          <cell r="D1303" t="str">
            <v>UN</v>
          </cell>
          <cell r="E1303">
            <v>1702</v>
          </cell>
          <cell r="F1303">
            <v>78.430000000000007</v>
          </cell>
          <cell r="G1303">
            <v>1419.05</v>
          </cell>
          <cell r="H1303">
            <v>87.7</v>
          </cell>
          <cell r="I1303">
            <v>109.57</v>
          </cell>
          <cell r="J1303">
            <v>87.32</v>
          </cell>
          <cell r="K1303">
            <v>138.58000000000001</v>
          </cell>
          <cell r="L1303">
            <v>1414.73</v>
          </cell>
          <cell r="M1303">
            <v>47.64</v>
          </cell>
          <cell r="N1303">
            <v>2025.38</v>
          </cell>
          <cell r="O1303">
            <v>93.33</v>
          </cell>
          <cell r="P1303">
            <v>1688.67</v>
          </cell>
          <cell r="Q1303">
            <v>104.36</v>
          </cell>
          <cell r="R1303">
            <v>130.38999999999999</v>
          </cell>
          <cell r="S1303">
            <v>103.91</v>
          </cell>
          <cell r="T1303">
            <v>164.91</v>
          </cell>
          <cell r="U1303">
            <v>1683.53</v>
          </cell>
          <cell r="V1303">
            <v>56.69</v>
          </cell>
        </row>
        <row r="1304">
          <cell r="B1304" t="str">
            <v>CyF_CCE1301</v>
          </cell>
          <cell r="C1304" t="str">
            <v>Tornillo Goloso De 3"</v>
          </cell>
          <cell r="D1304" t="str">
            <v>UN</v>
          </cell>
          <cell r="E1304">
            <v>851.72</v>
          </cell>
          <cell r="F1304">
            <v>300.26</v>
          </cell>
          <cell r="G1304">
            <v>1801.6</v>
          </cell>
          <cell r="H1304">
            <v>192.93</v>
          </cell>
          <cell r="I1304">
            <v>398.43</v>
          </cell>
          <cell r="J1304">
            <v>188.26</v>
          </cell>
          <cell r="K1304">
            <v>381.1</v>
          </cell>
          <cell r="L1304">
            <v>1299.23</v>
          </cell>
          <cell r="M1304">
            <v>158.80000000000001</v>
          </cell>
          <cell r="N1304">
            <v>1013.55</v>
          </cell>
          <cell r="O1304">
            <v>357.31</v>
          </cell>
          <cell r="P1304">
            <v>2143.9</v>
          </cell>
          <cell r="Q1304">
            <v>229.59</v>
          </cell>
          <cell r="R1304">
            <v>474.13</v>
          </cell>
          <cell r="S1304">
            <v>224.03</v>
          </cell>
          <cell r="T1304">
            <v>453.51</v>
          </cell>
          <cell r="U1304">
            <v>1546.08</v>
          </cell>
          <cell r="V1304">
            <v>188.97</v>
          </cell>
        </row>
        <row r="1305">
          <cell r="B1305" t="str">
            <v>CyF_CCE1302</v>
          </cell>
          <cell r="C1305" t="str">
            <v>Tornillo Hexagonal 3/8" X 1.1/2"</v>
          </cell>
          <cell r="D1305" t="str">
            <v>UN</v>
          </cell>
          <cell r="E1305">
            <v>2721.18</v>
          </cell>
          <cell r="F1305">
            <v>3031.55</v>
          </cell>
          <cell r="G1305">
            <v>4612.28</v>
          </cell>
          <cell r="H1305">
            <v>1303.79</v>
          </cell>
          <cell r="I1305">
            <v>3187.45</v>
          </cell>
          <cell r="J1305">
            <v>1292.0899999999999</v>
          </cell>
          <cell r="K1305">
            <v>381.1</v>
          </cell>
          <cell r="L1305">
            <v>1270.3599999999999</v>
          </cell>
          <cell r="M1305">
            <v>3096.51</v>
          </cell>
          <cell r="N1305">
            <v>3238.2</v>
          </cell>
          <cell r="O1305">
            <v>3607.54</v>
          </cell>
          <cell r="P1305">
            <v>5488.61</v>
          </cell>
          <cell r="Q1305">
            <v>1551.51</v>
          </cell>
          <cell r="R1305">
            <v>3793.07</v>
          </cell>
          <cell r="S1305">
            <v>1537.59</v>
          </cell>
          <cell r="T1305">
            <v>453.51</v>
          </cell>
          <cell r="U1305">
            <v>1511.73</v>
          </cell>
          <cell r="V1305">
            <v>3684.85</v>
          </cell>
        </row>
        <row r="1306">
          <cell r="B1306" t="str">
            <v>CyF_CCE1303</v>
          </cell>
          <cell r="C1306" t="str">
            <v>Tornillo Lamina 8Mm X 1/2"</v>
          </cell>
          <cell r="D1306" t="str">
            <v>UN</v>
          </cell>
          <cell r="E1306">
            <v>53.41</v>
          </cell>
          <cell r="F1306">
            <v>73.62</v>
          </cell>
          <cell r="G1306">
            <v>180.46</v>
          </cell>
          <cell r="H1306">
            <v>76</v>
          </cell>
          <cell r="I1306">
            <v>109.57</v>
          </cell>
          <cell r="J1306">
            <v>68.209999999999994</v>
          </cell>
          <cell r="K1306">
            <v>92.39</v>
          </cell>
          <cell r="L1306">
            <v>1270.3599999999999</v>
          </cell>
          <cell r="M1306">
            <v>103.21</v>
          </cell>
          <cell r="N1306">
            <v>63.56</v>
          </cell>
          <cell r="O1306">
            <v>87.61</v>
          </cell>
          <cell r="P1306">
            <v>214.75</v>
          </cell>
          <cell r="Q1306">
            <v>90.44</v>
          </cell>
          <cell r="R1306">
            <v>130.38999999999999</v>
          </cell>
          <cell r="S1306">
            <v>81.17</v>
          </cell>
          <cell r="T1306">
            <v>109.94</v>
          </cell>
          <cell r="U1306">
            <v>1511.73</v>
          </cell>
          <cell r="V1306">
            <v>122.82</v>
          </cell>
        </row>
        <row r="1307">
          <cell r="B1307" t="str">
            <v>CyF_CCE1304</v>
          </cell>
          <cell r="C1307" t="str">
            <v>Tornillo No. 6 De 2"</v>
          </cell>
          <cell r="D1307" t="str">
            <v>UN</v>
          </cell>
          <cell r="E1307">
            <v>342.13</v>
          </cell>
          <cell r="F1307">
            <v>118.95</v>
          </cell>
          <cell r="G1307">
            <v>163.13</v>
          </cell>
          <cell r="H1307">
            <v>134.46</v>
          </cell>
          <cell r="I1307">
            <v>239.06</v>
          </cell>
          <cell r="J1307">
            <v>130.97</v>
          </cell>
          <cell r="K1307">
            <v>96.72</v>
          </cell>
          <cell r="L1307">
            <v>1270.3599999999999</v>
          </cell>
          <cell r="M1307">
            <v>95.27</v>
          </cell>
          <cell r="N1307">
            <v>407.13</v>
          </cell>
          <cell r="O1307">
            <v>141.55000000000001</v>
          </cell>
          <cell r="P1307">
            <v>194.12</v>
          </cell>
          <cell r="Q1307">
            <v>160.01</v>
          </cell>
          <cell r="R1307">
            <v>284.48</v>
          </cell>
          <cell r="S1307">
            <v>155.85</v>
          </cell>
          <cell r="T1307">
            <v>115.1</v>
          </cell>
          <cell r="U1307">
            <v>1511.73</v>
          </cell>
          <cell r="V1307">
            <v>113.37</v>
          </cell>
        </row>
        <row r="1308">
          <cell r="B1308" t="str">
            <v>CyF_CCE1305</v>
          </cell>
          <cell r="C1308" t="str">
            <v>Tornillo Para Cubierta Tipo Baston Con Enpaque De 9Cm Para Instalacion Teja Trapezoidal</v>
          </cell>
          <cell r="D1308" t="str">
            <v>UN</v>
          </cell>
          <cell r="E1308">
            <v>2550.83</v>
          </cell>
          <cell r="F1308">
            <v>2771.56</v>
          </cell>
          <cell r="G1308">
            <v>9852.52</v>
          </cell>
          <cell r="H1308">
            <v>3098.66</v>
          </cell>
          <cell r="I1308">
            <v>368.54</v>
          </cell>
          <cell r="J1308">
            <v>3085.81</v>
          </cell>
          <cell r="K1308">
            <v>1706.33</v>
          </cell>
          <cell r="L1308">
            <v>490.82</v>
          </cell>
          <cell r="M1308">
            <v>2381.92</v>
          </cell>
          <cell r="N1308">
            <v>3035.49</v>
          </cell>
          <cell r="O1308">
            <v>3298.16</v>
          </cell>
          <cell r="P1308">
            <v>11724.5</v>
          </cell>
          <cell r="Q1308">
            <v>3687.41</v>
          </cell>
          <cell r="R1308">
            <v>438.56</v>
          </cell>
          <cell r="S1308">
            <v>3672.11</v>
          </cell>
          <cell r="T1308">
            <v>2030.53</v>
          </cell>
          <cell r="U1308">
            <v>584.08000000000004</v>
          </cell>
          <cell r="V1308">
            <v>2834.48</v>
          </cell>
        </row>
        <row r="1309">
          <cell r="B1309" t="str">
            <v>CyF_CCE1306</v>
          </cell>
          <cell r="C1309" t="str">
            <v>Tornillo Para Driwall De 3/4 Pulgadas</v>
          </cell>
          <cell r="D1309" t="str">
            <v>UN</v>
          </cell>
          <cell r="E1309">
            <v>77.959999999999994</v>
          </cell>
          <cell r="F1309">
            <v>66.73</v>
          </cell>
          <cell r="G1309">
            <v>95.27</v>
          </cell>
          <cell r="H1309">
            <v>76</v>
          </cell>
          <cell r="I1309">
            <v>89.65</v>
          </cell>
          <cell r="J1309">
            <v>72.89</v>
          </cell>
          <cell r="K1309">
            <v>138.58000000000001</v>
          </cell>
          <cell r="L1309">
            <v>490.82</v>
          </cell>
          <cell r="M1309">
            <v>47.64</v>
          </cell>
          <cell r="N1309">
            <v>92.77</v>
          </cell>
          <cell r="O1309">
            <v>79.41</v>
          </cell>
          <cell r="P1309">
            <v>113.37</v>
          </cell>
          <cell r="Q1309">
            <v>90.44</v>
          </cell>
          <cell r="R1309">
            <v>106.68</v>
          </cell>
          <cell r="S1309">
            <v>86.74</v>
          </cell>
          <cell r="T1309">
            <v>164.91</v>
          </cell>
          <cell r="U1309">
            <v>584.08000000000004</v>
          </cell>
          <cell r="V1309">
            <v>56.69</v>
          </cell>
        </row>
        <row r="1310">
          <cell r="B1310" t="str">
            <v>CyF_CCE1307</v>
          </cell>
          <cell r="C1310" t="str">
            <v>Tornillo Para Drywall 8 X 2” Acerado Caja X 100</v>
          </cell>
          <cell r="D1310" t="str">
            <v>UN</v>
          </cell>
          <cell r="E1310">
            <v>3399.66</v>
          </cell>
          <cell r="F1310">
            <v>18380.150000000001</v>
          </cell>
          <cell r="G1310">
            <v>39410.080000000002</v>
          </cell>
          <cell r="H1310">
            <v>20638.32</v>
          </cell>
          <cell r="I1310">
            <v>22312.17</v>
          </cell>
          <cell r="J1310">
            <v>20375.23</v>
          </cell>
          <cell r="K1310">
            <v>13649.18</v>
          </cell>
          <cell r="L1310">
            <v>490.82</v>
          </cell>
          <cell r="M1310">
            <v>12703.62</v>
          </cell>
          <cell r="N1310">
            <v>4045.6</v>
          </cell>
          <cell r="O1310">
            <v>21872.38</v>
          </cell>
          <cell r="P1310">
            <v>46898</v>
          </cell>
          <cell r="Q1310">
            <v>24559.599999999999</v>
          </cell>
          <cell r="R1310">
            <v>26551.48</v>
          </cell>
          <cell r="S1310">
            <v>24246.52</v>
          </cell>
          <cell r="T1310">
            <v>16242.52</v>
          </cell>
          <cell r="U1310">
            <v>584.08000000000004</v>
          </cell>
          <cell r="V1310">
            <v>15117.31</v>
          </cell>
        </row>
        <row r="1311">
          <cell r="B1311" t="str">
            <v>CyF_CCE1308</v>
          </cell>
          <cell r="C1311" t="str">
            <v>Tornillo Para Drywall 8 X 3” Con Cabeza Avellanada Caja X 100</v>
          </cell>
          <cell r="D1311" t="str">
            <v>UN</v>
          </cell>
          <cell r="E1311">
            <v>5098.7700000000004</v>
          </cell>
          <cell r="F1311">
            <v>27175.02</v>
          </cell>
          <cell r="G1311">
            <v>147348.96</v>
          </cell>
          <cell r="H1311">
            <v>30986.720000000001</v>
          </cell>
          <cell r="I1311">
            <v>19523.14</v>
          </cell>
          <cell r="J1311">
            <v>29651.75</v>
          </cell>
          <cell r="K1311">
            <v>18109.88</v>
          </cell>
          <cell r="L1311">
            <v>649.61</v>
          </cell>
          <cell r="M1311">
            <v>68123.14</v>
          </cell>
          <cell r="N1311">
            <v>6067.54</v>
          </cell>
          <cell r="O1311">
            <v>32338.27</v>
          </cell>
          <cell r="P1311">
            <v>175345.26</v>
          </cell>
          <cell r="Q1311">
            <v>36874.199999999997</v>
          </cell>
          <cell r="R1311">
            <v>23232.54</v>
          </cell>
          <cell r="S1311">
            <v>35285.58</v>
          </cell>
          <cell r="T1311">
            <v>21550.76</v>
          </cell>
          <cell r="U1311">
            <v>773.04</v>
          </cell>
          <cell r="V1311">
            <v>81066.539999999994</v>
          </cell>
        </row>
        <row r="1312">
          <cell r="B1312" t="str">
            <v>CyF_CCE1309</v>
          </cell>
          <cell r="C1312" t="str">
            <v>Tornillo Para Eterboard De 6Mm X 3/4"</v>
          </cell>
          <cell r="D1312" t="str">
            <v>UN</v>
          </cell>
          <cell r="E1312">
            <v>77.959999999999994</v>
          </cell>
          <cell r="F1312">
            <v>66.73</v>
          </cell>
          <cell r="G1312">
            <v>183.34</v>
          </cell>
          <cell r="H1312">
            <v>76</v>
          </cell>
          <cell r="I1312">
            <v>50.16</v>
          </cell>
          <cell r="J1312">
            <v>72.89</v>
          </cell>
          <cell r="K1312">
            <v>64.959999999999994</v>
          </cell>
          <cell r="L1312">
            <v>635.17999999999995</v>
          </cell>
          <cell r="M1312">
            <v>47.64</v>
          </cell>
          <cell r="N1312">
            <v>92.77</v>
          </cell>
          <cell r="O1312">
            <v>79.41</v>
          </cell>
          <cell r="P1312">
            <v>218.17</v>
          </cell>
          <cell r="Q1312">
            <v>90.44</v>
          </cell>
          <cell r="R1312">
            <v>59.69</v>
          </cell>
          <cell r="S1312">
            <v>86.74</v>
          </cell>
          <cell r="T1312">
            <v>77.3</v>
          </cell>
          <cell r="U1312">
            <v>755.86</v>
          </cell>
          <cell r="V1312">
            <v>56.69</v>
          </cell>
        </row>
        <row r="1313">
          <cell r="B1313" t="str">
            <v>CyF_CCE1310</v>
          </cell>
          <cell r="C1313" t="str">
            <v>Tornillo Para Lámina De 10 * 2</v>
          </cell>
          <cell r="D1313" t="str">
            <v>UN</v>
          </cell>
          <cell r="E1313">
            <v>851.72</v>
          </cell>
          <cell r="F1313">
            <v>737.68</v>
          </cell>
          <cell r="G1313">
            <v>983.09</v>
          </cell>
          <cell r="H1313">
            <v>409.26</v>
          </cell>
          <cell r="I1313">
            <v>278.89999999999998</v>
          </cell>
          <cell r="J1313">
            <v>390.94</v>
          </cell>
          <cell r="K1313">
            <v>262.74</v>
          </cell>
          <cell r="L1313">
            <v>967.2</v>
          </cell>
          <cell r="M1313">
            <v>555.78</v>
          </cell>
          <cell r="N1313">
            <v>1013.55</v>
          </cell>
          <cell r="O1313">
            <v>877.84</v>
          </cell>
          <cell r="P1313">
            <v>1169.8800000000001</v>
          </cell>
          <cell r="Q1313">
            <v>487.02</v>
          </cell>
          <cell r="R1313">
            <v>331.89</v>
          </cell>
          <cell r="S1313">
            <v>465.22</v>
          </cell>
          <cell r="T1313">
            <v>312.66000000000003</v>
          </cell>
          <cell r="U1313">
            <v>1150.97</v>
          </cell>
          <cell r="V1313">
            <v>661.38</v>
          </cell>
        </row>
        <row r="1314">
          <cell r="B1314" t="str">
            <v>CyF_CCE1311</v>
          </cell>
          <cell r="C1314" t="str">
            <v>Tornillo Para Lámina De 12*1 1/2"</v>
          </cell>
          <cell r="D1314" t="str">
            <v>UN</v>
          </cell>
          <cell r="E1314">
            <v>512.48</v>
          </cell>
          <cell r="F1314">
            <v>383.67</v>
          </cell>
          <cell r="G1314">
            <v>1287.69</v>
          </cell>
          <cell r="H1314">
            <v>428.74</v>
          </cell>
          <cell r="I1314">
            <v>318.75</v>
          </cell>
          <cell r="J1314">
            <v>427.38</v>
          </cell>
          <cell r="K1314">
            <v>307.48</v>
          </cell>
          <cell r="L1314">
            <v>967.2</v>
          </cell>
          <cell r="M1314">
            <v>666.94</v>
          </cell>
          <cell r="N1314">
            <v>609.85</v>
          </cell>
          <cell r="O1314">
            <v>456.57</v>
          </cell>
          <cell r="P1314">
            <v>1532.35</v>
          </cell>
          <cell r="Q1314">
            <v>510.2</v>
          </cell>
          <cell r="R1314">
            <v>379.31</v>
          </cell>
          <cell r="S1314">
            <v>508.58</v>
          </cell>
          <cell r="T1314">
            <v>365.9</v>
          </cell>
          <cell r="U1314">
            <v>1150.97</v>
          </cell>
          <cell r="V1314">
            <v>793.66</v>
          </cell>
        </row>
        <row r="1315">
          <cell r="B1315" t="str">
            <v>CyF_CCE1312</v>
          </cell>
          <cell r="C1315" t="str">
            <v>Tornillo Para Lámina De 12*1 3/4"</v>
          </cell>
          <cell r="D1315" t="str">
            <v>UN</v>
          </cell>
          <cell r="E1315">
            <v>682.81</v>
          </cell>
          <cell r="F1315">
            <v>433.08</v>
          </cell>
          <cell r="G1315">
            <v>1531.65</v>
          </cell>
          <cell r="H1315">
            <v>428.74</v>
          </cell>
          <cell r="I1315">
            <v>3354.79</v>
          </cell>
          <cell r="J1315">
            <v>427.38</v>
          </cell>
          <cell r="K1315">
            <v>252.63</v>
          </cell>
          <cell r="L1315">
            <v>967.2</v>
          </cell>
          <cell r="M1315">
            <v>666.94</v>
          </cell>
          <cell r="N1315">
            <v>812.54</v>
          </cell>
          <cell r="O1315">
            <v>515.37</v>
          </cell>
          <cell r="P1315">
            <v>1822.66</v>
          </cell>
          <cell r="Q1315">
            <v>510.2</v>
          </cell>
          <cell r="R1315">
            <v>3992.2</v>
          </cell>
          <cell r="S1315">
            <v>508.58</v>
          </cell>
          <cell r="T1315">
            <v>300.63</v>
          </cell>
          <cell r="U1315">
            <v>1150.97</v>
          </cell>
          <cell r="V1315">
            <v>793.66</v>
          </cell>
        </row>
        <row r="1316">
          <cell r="B1316" t="str">
            <v>CyF_CCE1313</v>
          </cell>
          <cell r="C1316" t="str">
            <v>Tornillo Para Lámina De 12*1"</v>
          </cell>
          <cell r="D1316" t="str">
            <v>UN</v>
          </cell>
          <cell r="E1316">
            <v>767.99</v>
          </cell>
          <cell r="F1316">
            <v>274.94</v>
          </cell>
          <cell r="G1316">
            <v>1182.31</v>
          </cell>
          <cell r="H1316">
            <v>302.08</v>
          </cell>
          <cell r="I1316">
            <v>258.98</v>
          </cell>
          <cell r="J1316">
            <v>311.43</v>
          </cell>
          <cell r="K1316">
            <v>183.34</v>
          </cell>
          <cell r="L1316">
            <v>1270.3599999999999</v>
          </cell>
          <cell r="M1316">
            <v>666.94</v>
          </cell>
          <cell r="N1316">
            <v>913.91</v>
          </cell>
          <cell r="O1316">
            <v>327.18</v>
          </cell>
          <cell r="P1316">
            <v>1406.95</v>
          </cell>
          <cell r="Q1316">
            <v>359.48</v>
          </cell>
          <cell r="R1316">
            <v>308.19</v>
          </cell>
          <cell r="S1316">
            <v>370.6</v>
          </cell>
          <cell r="T1316">
            <v>218.17</v>
          </cell>
          <cell r="U1316">
            <v>1511.73</v>
          </cell>
          <cell r="V1316">
            <v>793.66</v>
          </cell>
        </row>
        <row r="1317">
          <cell r="B1317" t="str">
            <v>CyF_CCE1314</v>
          </cell>
          <cell r="C1317" t="str">
            <v>Tornillo Para Lámina De 12*2</v>
          </cell>
          <cell r="D1317" t="str">
            <v>UN</v>
          </cell>
          <cell r="E1317">
            <v>1022.07</v>
          </cell>
          <cell r="F1317">
            <v>737.68</v>
          </cell>
          <cell r="G1317">
            <v>1548.97</v>
          </cell>
          <cell r="H1317">
            <v>565.16</v>
          </cell>
          <cell r="I1317">
            <v>418.36</v>
          </cell>
          <cell r="J1317">
            <v>516.84</v>
          </cell>
          <cell r="K1317">
            <v>411.42</v>
          </cell>
          <cell r="L1317">
            <v>1111.57</v>
          </cell>
          <cell r="M1317">
            <v>666.94</v>
          </cell>
          <cell r="N1317">
            <v>1216.26</v>
          </cell>
          <cell r="O1317">
            <v>877.84</v>
          </cell>
          <cell r="P1317">
            <v>1843.27</v>
          </cell>
          <cell r="Q1317">
            <v>672.54</v>
          </cell>
          <cell r="R1317">
            <v>497.85</v>
          </cell>
          <cell r="S1317">
            <v>615.04</v>
          </cell>
          <cell r="T1317">
            <v>489.59</v>
          </cell>
          <cell r="U1317">
            <v>1322.77</v>
          </cell>
          <cell r="V1317">
            <v>793.66</v>
          </cell>
        </row>
        <row r="1318">
          <cell r="B1318" t="str">
            <v>CyF_CCE1315</v>
          </cell>
          <cell r="C1318" t="str">
            <v>Tornillo Para Madera Avellanado 3 X 1/2”</v>
          </cell>
          <cell r="D1318" t="str">
            <v>UN</v>
          </cell>
          <cell r="E1318">
            <v>1445.03</v>
          </cell>
          <cell r="F1318">
            <v>83.73</v>
          </cell>
          <cell r="G1318">
            <v>1661.58</v>
          </cell>
          <cell r="H1318">
            <v>76</v>
          </cell>
          <cell r="I1318">
            <v>89.65</v>
          </cell>
          <cell r="J1318">
            <v>76.2</v>
          </cell>
          <cell r="K1318">
            <v>144.35</v>
          </cell>
          <cell r="L1318">
            <v>490.82</v>
          </cell>
          <cell r="M1318">
            <v>936.89</v>
          </cell>
          <cell r="N1318">
            <v>1719.59</v>
          </cell>
          <cell r="O1318">
            <v>99.64</v>
          </cell>
          <cell r="P1318">
            <v>1977.28</v>
          </cell>
          <cell r="Q1318">
            <v>90.44</v>
          </cell>
          <cell r="R1318">
            <v>106.68</v>
          </cell>
          <cell r="S1318">
            <v>90.68</v>
          </cell>
          <cell r="T1318">
            <v>171.78</v>
          </cell>
          <cell r="U1318">
            <v>584.08000000000004</v>
          </cell>
          <cell r="V1318">
            <v>1114.9000000000001</v>
          </cell>
        </row>
        <row r="1319">
          <cell r="B1319" t="str">
            <v>CyF_CCE1316</v>
          </cell>
          <cell r="C1319" t="str">
            <v>Tornillo Para Madera Avellanado 5 X 3/4”</v>
          </cell>
          <cell r="D1319" t="str">
            <v>UN</v>
          </cell>
          <cell r="E1319">
            <v>2211.58</v>
          </cell>
          <cell r="F1319">
            <v>137.13999999999999</v>
          </cell>
          <cell r="G1319">
            <v>1813.14</v>
          </cell>
          <cell r="H1319">
            <v>116.93</v>
          </cell>
          <cell r="I1319">
            <v>119.53</v>
          </cell>
          <cell r="J1319">
            <v>115.96</v>
          </cell>
          <cell r="K1319">
            <v>67.849999999999994</v>
          </cell>
          <cell r="L1319">
            <v>490.82</v>
          </cell>
          <cell r="M1319">
            <v>131.81</v>
          </cell>
          <cell r="N1319">
            <v>2631.78</v>
          </cell>
          <cell r="O1319">
            <v>163.19999999999999</v>
          </cell>
          <cell r="P1319">
            <v>2157.64</v>
          </cell>
          <cell r="Q1319">
            <v>139.15</v>
          </cell>
          <cell r="R1319">
            <v>142.24</v>
          </cell>
          <cell r="S1319">
            <v>137.99</v>
          </cell>
          <cell r="T1319">
            <v>80.739999999999995</v>
          </cell>
          <cell r="U1319">
            <v>584.08000000000004</v>
          </cell>
          <cell r="V1319">
            <v>156.85</v>
          </cell>
        </row>
        <row r="1320">
          <cell r="B1320" t="str">
            <v>CyF_CCE1317</v>
          </cell>
          <cell r="C1320" t="str">
            <v>Tornillo Pta Broca Extrapl. Est 8 X 1/2" ( 13Mm )</v>
          </cell>
          <cell r="D1320" t="str">
            <v>UN</v>
          </cell>
          <cell r="E1320">
            <v>77.959999999999994</v>
          </cell>
          <cell r="F1320">
            <v>85.86</v>
          </cell>
          <cell r="G1320">
            <v>183.34</v>
          </cell>
          <cell r="H1320">
            <v>95.49</v>
          </cell>
          <cell r="I1320">
            <v>139.46</v>
          </cell>
          <cell r="J1320">
            <v>96.08</v>
          </cell>
          <cell r="K1320">
            <v>67.849999999999994</v>
          </cell>
          <cell r="L1320">
            <v>490.82</v>
          </cell>
          <cell r="M1320">
            <v>103.21</v>
          </cell>
          <cell r="N1320">
            <v>92.77</v>
          </cell>
          <cell r="O1320">
            <v>102.17</v>
          </cell>
          <cell r="P1320">
            <v>218.17</v>
          </cell>
          <cell r="Q1320">
            <v>113.63</v>
          </cell>
          <cell r="R1320">
            <v>165.96</v>
          </cell>
          <cell r="S1320">
            <v>114.34</v>
          </cell>
          <cell r="T1320">
            <v>80.739999999999995</v>
          </cell>
          <cell r="U1320">
            <v>584.08000000000004</v>
          </cell>
          <cell r="V1320">
            <v>122.82</v>
          </cell>
        </row>
        <row r="1321">
          <cell r="B1321" t="str">
            <v>CyF_CCE1318</v>
          </cell>
          <cell r="C1321" t="str">
            <v>Tornillo Punta De Broca De ¾</v>
          </cell>
          <cell r="D1321" t="str">
            <v>UN</v>
          </cell>
          <cell r="E1321">
            <v>77.959999999999994</v>
          </cell>
          <cell r="F1321">
            <v>109.96</v>
          </cell>
          <cell r="G1321">
            <v>129.91999999999999</v>
          </cell>
          <cell r="H1321">
            <v>122.78</v>
          </cell>
          <cell r="I1321">
            <v>149.41</v>
          </cell>
          <cell r="J1321">
            <v>122.59</v>
          </cell>
          <cell r="K1321">
            <v>86.61</v>
          </cell>
          <cell r="L1321">
            <v>317.58999999999997</v>
          </cell>
          <cell r="M1321">
            <v>396.98</v>
          </cell>
          <cell r="N1321">
            <v>92.77</v>
          </cell>
          <cell r="O1321">
            <v>130.85</v>
          </cell>
          <cell r="P1321">
            <v>154.6</v>
          </cell>
          <cell r="Q1321">
            <v>146.11000000000001</v>
          </cell>
          <cell r="R1321">
            <v>177.8</v>
          </cell>
          <cell r="S1321">
            <v>145.88</v>
          </cell>
          <cell r="T1321">
            <v>103.07</v>
          </cell>
          <cell r="U1321">
            <v>377.93</v>
          </cell>
          <cell r="V1321">
            <v>472.41</v>
          </cell>
        </row>
        <row r="1322">
          <cell r="B1322" t="str">
            <v>CyF_CCE1319</v>
          </cell>
          <cell r="C1322" t="str">
            <v>Tornillo Sanitario "X Par"</v>
          </cell>
          <cell r="D1322" t="str">
            <v>UN</v>
          </cell>
          <cell r="E1322">
            <v>7649.6</v>
          </cell>
          <cell r="F1322">
            <v>12400.47</v>
          </cell>
          <cell r="G1322">
            <v>21053.360000000001</v>
          </cell>
          <cell r="H1322">
            <v>13037.8</v>
          </cell>
          <cell r="I1322">
            <v>6872.94</v>
          </cell>
          <cell r="J1322">
            <v>13043.66</v>
          </cell>
          <cell r="K1322">
            <v>23622.95</v>
          </cell>
          <cell r="L1322">
            <v>923.89</v>
          </cell>
          <cell r="M1322">
            <v>14132.78</v>
          </cell>
          <cell r="N1322">
            <v>9103.02</v>
          </cell>
          <cell r="O1322">
            <v>14756.56</v>
          </cell>
          <cell r="P1322">
            <v>25053.5</v>
          </cell>
          <cell r="Q1322">
            <v>15514.98</v>
          </cell>
          <cell r="R1322">
            <v>8178.8</v>
          </cell>
          <cell r="S1322">
            <v>15521.96</v>
          </cell>
          <cell r="T1322">
            <v>28111.31</v>
          </cell>
          <cell r="U1322">
            <v>1099.43</v>
          </cell>
          <cell r="V1322">
            <v>16818.009999999998</v>
          </cell>
        </row>
        <row r="1323">
          <cell r="B1323" t="str">
            <v>CyF_CCE1320</v>
          </cell>
          <cell r="C1323" t="str">
            <v>Tornillo Soporte Para Luminaria</v>
          </cell>
          <cell r="D1323" t="str">
            <v>UN</v>
          </cell>
          <cell r="E1323">
            <v>256.97000000000003</v>
          </cell>
          <cell r="F1323">
            <v>7506.68</v>
          </cell>
          <cell r="G1323">
            <v>39128.58</v>
          </cell>
          <cell r="H1323">
            <v>760.05</v>
          </cell>
          <cell r="I1323">
            <v>687.29</v>
          </cell>
          <cell r="J1323">
            <v>662.6</v>
          </cell>
          <cell r="K1323">
            <v>64.959999999999994</v>
          </cell>
          <cell r="L1323">
            <v>490.82</v>
          </cell>
          <cell r="M1323">
            <v>238.19</v>
          </cell>
          <cell r="N1323">
            <v>305.79000000000002</v>
          </cell>
          <cell r="O1323">
            <v>8932.9500000000007</v>
          </cell>
          <cell r="P1323">
            <v>46563.01</v>
          </cell>
          <cell r="Q1323">
            <v>904.46</v>
          </cell>
          <cell r="R1323">
            <v>817.88</v>
          </cell>
          <cell r="S1323">
            <v>788.49</v>
          </cell>
          <cell r="T1323">
            <v>77.3</v>
          </cell>
          <cell r="U1323">
            <v>584.08000000000004</v>
          </cell>
          <cell r="V1323">
            <v>283.45</v>
          </cell>
        </row>
        <row r="1324">
          <cell r="B1324" t="str">
            <v>CyF_CCE1321</v>
          </cell>
          <cell r="C1324" t="str">
            <v>Tornillo Tipo Philips No. 6 De 2"</v>
          </cell>
          <cell r="D1324" t="str">
            <v>UN</v>
          </cell>
          <cell r="E1324">
            <v>512.48</v>
          </cell>
          <cell r="F1324">
            <v>195.81</v>
          </cell>
          <cell r="G1324">
            <v>2062.89</v>
          </cell>
          <cell r="H1324">
            <v>218.27</v>
          </cell>
          <cell r="I1324">
            <v>398.43</v>
          </cell>
          <cell r="J1324">
            <v>218.66</v>
          </cell>
          <cell r="K1324">
            <v>102.49</v>
          </cell>
          <cell r="L1324">
            <v>1284.81</v>
          </cell>
          <cell r="M1324">
            <v>290.60000000000002</v>
          </cell>
          <cell r="N1324">
            <v>609.85</v>
          </cell>
          <cell r="O1324">
            <v>233.01</v>
          </cell>
          <cell r="P1324">
            <v>2454.84</v>
          </cell>
          <cell r="Q1324">
            <v>259.74</v>
          </cell>
          <cell r="R1324">
            <v>474.13</v>
          </cell>
          <cell r="S1324">
            <v>260.20999999999998</v>
          </cell>
          <cell r="T1324">
            <v>121.96</v>
          </cell>
          <cell r="U1324">
            <v>1528.92</v>
          </cell>
          <cell r="V1324">
            <v>345.81</v>
          </cell>
        </row>
        <row r="1325">
          <cell r="B1325" t="str">
            <v>CyF_CCE1322</v>
          </cell>
          <cell r="C1325" t="str">
            <v>Tornillo Tuberia Para Cableado Electrico 1/2" X 3 Mts</v>
          </cell>
          <cell r="D1325" t="str">
            <v>UN</v>
          </cell>
          <cell r="E1325">
            <v>342.13</v>
          </cell>
          <cell r="F1325">
            <v>9412.23</v>
          </cell>
          <cell r="G1325">
            <v>957.09</v>
          </cell>
          <cell r="H1325">
            <v>99.38</v>
          </cell>
          <cell r="I1325">
            <v>9930.91</v>
          </cell>
          <cell r="J1325">
            <v>99.38</v>
          </cell>
          <cell r="K1325">
            <v>92.39</v>
          </cell>
          <cell r="L1325">
            <v>490.82</v>
          </cell>
          <cell r="M1325">
            <v>6193.01</v>
          </cell>
          <cell r="N1325">
            <v>407.13</v>
          </cell>
          <cell r="O1325">
            <v>11200.55</v>
          </cell>
          <cell r="P1325">
            <v>1138.94</v>
          </cell>
          <cell r="Q1325">
            <v>118.26</v>
          </cell>
          <cell r="R1325">
            <v>11817.78</v>
          </cell>
          <cell r="S1325">
            <v>118.26</v>
          </cell>
          <cell r="T1325">
            <v>109.94</v>
          </cell>
          <cell r="U1325">
            <v>584.08000000000004</v>
          </cell>
          <cell r="V1325">
            <v>7369.68</v>
          </cell>
        </row>
        <row r="1326">
          <cell r="B1326" t="str">
            <v>CyF_CCE1323</v>
          </cell>
          <cell r="C1326" t="str">
            <v>Tornillos 1" No. 6 X 100 Unidades</v>
          </cell>
          <cell r="D1326" t="str">
            <v>UN</v>
          </cell>
          <cell r="E1326">
            <v>25489.51</v>
          </cell>
          <cell r="F1326">
            <v>19788.46</v>
          </cell>
          <cell r="G1326">
            <v>9571.0300000000007</v>
          </cell>
          <cell r="H1326">
            <v>24360.639999999999</v>
          </cell>
          <cell r="I1326">
            <v>109.57</v>
          </cell>
          <cell r="J1326">
            <v>19795.45</v>
          </cell>
          <cell r="K1326">
            <v>6037.1</v>
          </cell>
          <cell r="L1326">
            <v>38977.01</v>
          </cell>
          <cell r="M1326">
            <v>5399.04</v>
          </cell>
          <cell r="N1326">
            <v>30332.52</v>
          </cell>
          <cell r="O1326">
            <v>23548.27</v>
          </cell>
          <cell r="P1326">
            <v>11389.53</v>
          </cell>
          <cell r="Q1326">
            <v>28989.16</v>
          </cell>
          <cell r="R1326">
            <v>130.38999999999999</v>
          </cell>
          <cell r="S1326">
            <v>23556.59</v>
          </cell>
          <cell r="T1326">
            <v>7184.15</v>
          </cell>
          <cell r="U1326">
            <v>46382.64</v>
          </cell>
          <cell r="V1326">
            <v>6424.86</v>
          </cell>
        </row>
        <row r="1327">
          <cell r="B1327" t="str">
            <v>CyF_CCE1324</v>
          </cell>
          <cell r="C1327" t="str">
            <v>Tornillos 2" No. 10 X 100 Unidades</v>
          </cell>
          <cell r="D1327" t="str">
            <v>UN</v>
          </cell>
          <cell r="E1327">
            <v>50974.71</v>
          </cell>
          <cell r="F1327">
            <v>38104.769999999997</v>
          </cell>
          <cell r="G1327">
            <v>29569.119999999999</v>
          </cell>
          <cell r="H1327">
            <v>42679.83</v>
          </cell>
          <cell r="I1327">
            <v>25898.05</v>
          </cell>
          <cell r="J1327">
            <v>42347.34</v>
          </cell>
          <cell r="K1327">
            <v>13649.18</v>
          </cell>
          <cell r="L1327">
            <v>41864.19</v>
          </cell>
          <cell r="M1327">
            <v>19849.41</v>
          </cell>
          <cell r="N1327">
            <v>60659.9</v>
          </cell>
          <cell r="O1327">
            <v>45344.68</v>
          </cell>
          <cell r="P1327">
            <v>35187.25</v>
          </cell>
          <cell r="Q1327">
            <v>50789</v>
          </cell>
          <cell r="R1327">
            <v>30818.68</v>
          </cell>
          <cell r="S1327">
            <v>50393.33</v>
          </cell>
          <cell r="T1327">
            <v>16242.52</v>
          </cell>
          <cell r="U1327">
            <v>49818.39</v>
          </cell>
          <cell r="V1327">
            <v>23620.799999999999</v>
          </cell>
        </row>
        <row r="1328">
          <cell r="B1328" t="str">
            <v>CyF_CCE1325</v>
          </cell>
          <cell r="C1328" t="str">
            <v>Tornillos 3" No. 12 X 100 Unidades</v>
          </cell>
          <cell r="D1328" t="str">
            <v>UN</v>
          </cell>
          <cell r="E1328">
            <v>76458.44</v>
          </cell>
          <cell r="F1328">
            <v>63818.63</v>
          </cell>
          <cell r="G1328">
            <v>62686.58</v>
          </cell>
          <cell r="H1328">
            <v>76005.16</v>
          </cell>
          <cell r="I1328">
            <v>44823.55</v>
          </cell>
          <cell r="J1328">
            <v>66400.06</v>
          </cell>
          <cell r="K1328">
            <v>19947.57</v>
          </cell>
          <cell r="L1328">
            <v>49082.16</v>
          </cell>
          <cell r="M1328">
            <v>42080.73</v>
          </cell>
          <cell r="N1328">
            <v>90985.54</v>
          </cell>
          <cell r="O1328">
            <v>75944.17</v>
          </cell>
          <cell r="P1328">
            <v>74597.03</v>
          </cell>
          <cell r="Q1328">
            <v>90446.14</v>
          </cell>
          <cell r="R1328">
            <v>53340.02</v>
          </cell>
          <cell r="S1328">
            <v>79016.070000000007</v>
          </cell>
          <cell r="T1328">
            <v>23737.61</v>
          </cell>
          <cell r="U1328">
            <v>58407.77</v>
          </cell>
          <cell r="V1328">
            <v>50076.07</v>
          </cell>
        </row>
        <row r="1329">
          <cell r="B1329" t="str">
            <v>CyF_CCE1326</v>
          </cell>
          <cell r="C1329" t="str">
            <v>Tornillos De Rosca Para Madera 1/2 Pugada</v>
          </cell>
          <cell r="D1329" t="str">
            <v>UN</v>
          </cell>
          <cell r="E1329">
            <v>77.959999999999994</v>
          </cell>
          <cell r="F1329">
            <v>68.209999999999994</v>
          </cell>
          <cell r="G1329">
            <v>251.18</v>
          </cell>
          <cell r="H1329">
            <v>76</v>
          </cell>
          <cell r="I1329">
            <v>79.69</v>
          </cell>
          <cell r="J1329">
            <v>76.2</v>
          </cell>
          <cell r="K1329">
            <v>60.63</v>
          </cell>
          <cell r="L1329">
            <v>288.72000000000003</v>
          </cell>
          <cell r="M1329">
            <v>77.81</v>
          </cell>
          <cell r="N1329">
            <v>92.77</v>
          </cell>
          <cell r="O1329">
            <v>81.17</v>
          </cell>
          <cell r="P1329">
            <v>298.89999999999998</v>
          </cell>
          <cell r="Q1329">
            <v>90.44</v>
          </cell>
          <cell r="R1329">
            <v>94.83</v>
          </cell>
          <cell r="S1329">
            <v>90.68</v>
          </cell>
          <cell r="T1329">
            <v>72.150000000000006</v>
          </cell>
          <cell r="U1329">
            <v>343.58</v>
          </cell>
          <cell r="V1329">
            <v>92.59</v>
          </cell>
        </row>
        <row r="1330">
          <cell r="B1330" t="str">
            <v>CyF_CCE1327</v>
          </cell>
          <cell r="C1330" t="str">
            <v>Tornillos N.C.P; Tornillo Drywal 1"</v>
          </cell>
          <cell r="D1330" t="str">
            <v>UN</v>
          </cell>
          <cell r="E1330">
            <v>173.24</v>
          </cell>
          <cell r="F1330">
            <v>80.25</v>
          </cell>
          <cell r="G1330">
            <v>95.27</v>
          </cell>
          <cell r="H1330">
            <v>89.65</v>
          </cell>
          <cell r="I1330">
            <v>109.57</v>
          </cell>
          <cell r="J1330">
            <v>89.45</v>
          </cell>
          <cell r="K1330">
            <v>60.63</v>
          </cell>
          <cell r="L1330">
            <v>490.82</v>
          </cell>
          <cell r="M1330">
            <v>57.16</v>
          </cell>
          <cell r="N1330">
            <v>206.16</v>
          </cell>
          <cell r="O1330">
            <v>95.5</v>
          </cell>
          <cell r="P1330">
            <v>113.37</v>
          </cell>
          <cell r="Q1330">
            <v>106.68</v>
          </cell>
          <cell r="R1330">
            <v>130.38999999999999</v>
          </cell>
          <cell r="S1330">
            <v>106.45</v>
          </cell>
          <cell r="T1330">
            <v>72.150000000000006</v>
          </cell>
          <cell r="U1330">
            <v>584.08000000000004</v>
          </cell>
          <cell r="V1330">
            <v>68.02</v>
          </cell>
        </row>
        <row r="1331">
          <cell r="B1331" t="str">
            <v>CyF_CCE1328</v>
          </cell>
          <cell r="C1331" t="str">
            <v>Tornillos N.C.P; Tornillo Drywal 3/4"</v>
          </cell>
          <cell r="D1331" t="str">
            <v>UN</v>
          </cell>
          <cell r="E1331">
            <v>103.94</v>
          </cell>
          <cell r="F1331">
            <v>64.98</v>
          </cell>
          <cell r="G1331">
            <v>70.739999999999995</v>
          </cell>
          <cell r="H1331">
            <v>72.11</v>
          </cell>
          <cell r="I1331">
            <v>99.6</v>
          </cell>
          <cell r="J1331">
            <v>72.89</v>
          </cell>
          <cell r="K1331">
            <v>76.510000000000005</v>
          </cell>
          <cell r="L1331">
            <v>490.82</v>
          </cell>
          <cell r="M1331">
            <v>41.28</v>
          </cell>
          <cell r="N1331">
            <v>123.69</v>
          </cell>
          <cell r="O1331">
            <v>77.33</v>
          </cell>
          <cell r="P1331">
            <v>84.18</v>
          </cell>
          <cell r="Q1331">
            <v>85.81</v>
          </cell>
          <cell r="R1331">
            <v>118.52</v>
          </cell>
          <cell r="S1331">
            <v>86.74</v>
          </cell>
          <cell r="T1331">
            <v>91.05</v>
          </cell>
          <cell r="U1331">
            <v>584.08000000000004</v>
          </cell>
          <cell r="V1331">
            <v>49.12</v>
          </cell>
        </row>
        <row r="1332">
          <cell r="B1332" t="str">
            <v>CyF_CCE1329</v>
          </cell>
          <cell r="C1332" t="str">
            <v>Tornillos N.C.P; Tornillo Galoso 3Cm</v>
          </cell>
          <cell r="D1332" t="str">
            <v>UN</v>
          </cell>
          <cell r="E1332">
            <v>342.13</v>
          </cell>
          <cell r="F1332">
            <v>130.83000000000001</v>
          </cell>
          <cell r="G1332">
            <v>506.7</v>
          </cell>
          <cell r="H1332">
            <v>146.16</v>
          </cell>
          <cell r="I1332">
            <v>169.33</v>
          </cell>
          <cell r="J1332">
            <v>145.77000000000001</v>
          </cell>
          <cell r="K1332">
            <v>76.510000000000005</v>
          </cell>
          <cell r="L1332">
            <v>1732.31</v>
          </cell>
          <cell r="M1332">
            <v>92.1</v>
          </cell>
          <cell r="N1332">
            <v>407.13</v>
          </cell>
          <cell r="O1332">
            <v>155.69</v>
          </cell>
          <cell r="P1332">
            <v>602.97</v>
          </cell>
          <cell r="Q1332">
            <v>173.93</v>
          </cell>
          <cell r="R1332">
            <v>201.5</v>
          </cell>
          <cell r="S1332">
            <v>173.47</v>
          </cell>
          <cell r="T1332">
            <v>91.05</v>
          </cell>
          <cell r="U1332">
            <v>2061.4499999999998</v>
          </cell>
          <cell r="V1332">
            <v>109.6</v>
          </cell>
        </row>
        <row r="1333">
          <cell r="B1333" t="str">
            <v>CyF_CCE1330</v>
          </cell>
          <cell r="C1333" t="str">
            <v>Tornillos N.C.P; Tornillo Galvanizado ¼ X 1”</v>
          </cell>
          <cell r="D1333" t="str">
            <v>UN</v>
          </cell>
          <cell r="E1333">
            <v>682.81</v>
          </cell>
          <cell r="F1333">
            <v>383.67</v>
          </cell>
          <cell r="G1333">
            <v>1177.97</v>
          </cell>
          <cell r="H1333">
            <v>428.74</v>
          </cell>
          <cell r="I1333">
            <v>358.58</v>
          </cell>
          <cell r="J1333">
            <v>427.38</v>
          </cell>
          <cell r="K1333">
            <v>256.97000000000003</v>
          </cell>
          <cell r="L1333">
            <v>6496.17</v>
          </cell>
          <cell r="M1333">
            <v>793.98</v>
          </cell>
          <cell r="N1333">
            <v>812.54</v>
          </cell>
          <cell r="O1333">
            <v>456.57</v>
          </cell>
          <cell r="P1333">
            <v>1401.78</v>
          </cell>
          <cell r="Q1333">
            <v>510.2</v>
          </cell>
          <cell r="R1333">
            <v>426.71</v>
          </cell>
          <cell r="S1333">
            <v>508.58</v>
          </cell>
          <cell r="T1333">
            <v>305.79000000000002</v>
          </cell>
          <cell r="U1333">
            <v>7730.44</v>
          </cell>
          <cell r="V1333">
            <v>944.84</v>
          </cell>
        </row>
        <row r="1334">
          <cell r="B1334" t="str">
            <v>CyF_CCE1331</v>
          </cell>
          <cell r="C1334" t="str">
            <v>Tornillos N.C.P; Tornillo Galvanizado 2”</v>
          </cell>
          <cell r="D1334" t="str">
            <v>UN</v>
          </cell>
          <cell r="E1334">
            <v>342.13</v>
          </cell>
          <cell r="F1334">
            <v>3676.84</v>
          </cell>
          <cell r="G1334">
            <v>3363.57</v>
          </cell>
          <cell r="H1334">
            <v>224.12</v>
          </cell>
          <cell r="I1334">
            <v>4183.54</v>
          </cell>
          <cell r="J1334">
            <v>218.66</v>
          </cell>
          <cell r="K1334">
            <v>506.7</v>
          </cell>
          <cell r="L1334">
            <v>7217.96</v>
          </cell>
          <cell r="M1334">
            <v>906.72</v>
          </cell>
          <cell r="N1334">
            <v>407.13</v>
          </cell>
          <cell r="O1334">
            <v>4375.4399999999996</v>
          </cell>
          <cell r="P1334">
            <v>4002.65</v>
          </cell>
          <cell r="Q1334">
            <v>266.7</v>
          </cell>
          <cell r="R1334">
            <v>4978.41</v>
          </cell>
          <cell r="S1334">
            <v>260.20999999999998</v>
          </cell>
          <cell r="T1334">
            <v>602.97</v>
          </cell>
          <cell r="U1334">
            <v>8589.3700000000008</v>
          </cell>
          <cell r="V1334">
            <v>1079</v>
          </cell>
        </row>
        <row r="1335">
          <cell r="B1335" t="str">
            <v>CyF_CCE1332</v>
          </cell>
          <cell r="C1335" t="str">
            <v>Tornillos N.C.P; Tornillo Galvanizado 3”</v>
          </cell>
          <cell r="D1335" t="str">
            <v>UN</v>
          </cell>
          <cell r="E1335">
            <v>767.99</v>
          </cell>
          <cell r="F1335">
            <v>4952.96</v>
          </cell>
          <cell r="G1335">
            <v>8042.26</v>
          </cell>
          <cell r="H1335">
            <v>420.96</v>
          </cell>
          <cell r="I1335">
            <v>2460.3200000000002</v>
          </cell>
          <cell r="J1335">
            <v>420.76</v>
          </cell>
          <cell r="K1335">
            <v>1115.9000000000001</v>
          </cell>
          <cell r="L1335">
            <v>8661.5499999999993</v>
          </cell>
          <cell r="M1335">
            <v>2003.99</v>
          </cell>
          <cell r="N1335">
            <v>913.91</v>
          </cell>
          <cell r="O1335">
            <v>5894.02</v>
          </cell>
          <cell r="P1335">
            <v>9570.2900000000009</v>
          </cell>
          <cell r="Q1335">
            <v>500.94</v>
          </cell>
          <cell r="R1335">
            <v>2927.78</v>
          </cell>
          <cell r="S1335">
            <v>500.7</v>
          </cell>
          <cell r="T1335">
            <v>1327.92</v>
          </cell>
          <cell r="U1335">
            <v>10307.24</v>
          </cell>
          <cell r="V1335">
            <v>2384.75</v>
          </cell>
        </row>
        <row r="1336">
          <cell r="B1336" t="str">
            <v>CyF_CCE1333</v>
          </cell>
          <cell r="C1336" t="str">
            <v>Tornillos N.C.P; Tornillos Para Estructura De Cielo Rasos</v>
          </cell>
          <cell r="D1336" t="str">
            <v>UN</v>
          </cell>
          <cell r="E1336">
            <v>173.24</v>
          </cell>
          <cell r="F1336">
            <v>85.86</v>
          </cell>
          <cell r="G1336">
            <v>197.77</v>
          </cell>
          <cell r="H1336">
            <v>95.49</v>
          </cell>
          <cell r="I1336">
            <v>53.79</v>
          </cell>
          <cell r="J1336">
            <v>96.08</v>
          </cell>
          <cell r="K1336">
            <v>92.39</v>
          </cell>
          <cell r="L1336">
            <v>649.61</v>
          </cell>
          <cell r="M1336">
            <v>262.01</v>
          </cell>
          <cell r="N1336">
            <v>206.16</v>
          </cell>
          <cell r="O1336">
            <v>102.17</v>
          </cell>
          <cell r="P1336">
            <v>235.35</v>
          </cell>
          <cell r="Q1336">
            <v>113.63</v>
          </cell>
          <cell r="R1336">
            <v>64.010000000000005</v>
          </cell>
          <cell r="S1336">
            <v>114.34</v>
          </cell>
          <cell r="T1336">
            <v>109.94</v>
          </cell>
          <cell r="U1336">
            <v>773.04</v>
          </cell>
          <cell r="V1336">
            <v>311.79000000000002</v>
          </cell>
        </row>
        <row r="1337">
          <cell r="B1337" t="str">
            <v>CyF_CCE1334</v>
          </cell>
          <cell r="C1337" t="str">
            <v>Tornillos N.C.P; Tornillos Para Laminas De Cielo Rasos</v>
          </cell>
          <cell r="D1337" t="str">
            <v>UN</v>
          </cell>
          <cell r="E1337">
            <v>173.24</v>
          </cell>
          <cell r="F1337">
            <v>104.37</v>
          </cell>
          <cell r="G1337">
            <v>394.09</v>
          </cell>
          <cell r="H1337">
            <v>116.93</v>
          </cell>
          <cell r="I1337">
            <v>55.78</v>
          </cell>
          <cell r="J1337">
            <v>115.96</v>
          </cell>
          <cell r="K1337">
            <v>92.39</v>
          </cell>
          <cell r="L1337">
            <v>461.96</v>
          </cell>
          <cell r="M1337">
            <v>268.36</v>
          </cell>
          <cell r="N1337">
            <v>206.16</v>
          </cell>
          <cell r="O1337">
            <v>124.2</v>
          </cell>
          <cell r="P1337">
            <v>468.97</v>
          </cell>
          <cell r="Q1337">
            <v>139.15</v>
          </cell>
          <cell r="R1337">
            <v>66.38</v>
          </cell>
          <cell r="S1337">
            <v>137.99</v>
          </cell>
          <cell r="T1337">
            <v>109.94</v>
          </cell>
          <cell r="U1337">
            <v>549.73</v>
          </cell>
          <cell r="V1337">
            <v>319.35000000000002</v>
          </cell>
        </row>
        <row r="1338">
          <cell r="B1338" t="str">
            <v>CyF_CCE1335</v>
          </cell>
          <cell r="C1338" t="str">
            <v>Tornillos Para Lamina Metalica 1/2 Pugada</v>
          </cell>
          <cell r="D1338" t="str">
            <v>UN</v>
          </cell>
          <cell r="E1338">
            <v>86.61</v>
          </cell>
          <cell r="F1338">
            <v>111.7</v>
          </cell>
          <cell r="G1338">
            <v>935.45</v>
          </cell>
          <cell r="H1338">
            <v>126.68</v>
          </cell>
          <cell r="I1338">
            <v>911.41</v>
          </cell>
          <cell r="J1338">
            <v>122.59</v>
          </cell>
          <cell r="K1338">
            <v>64.959999999999994</v>
          </cell>
          <cell r="L1338">
            <v>461.96</v>
          </cell>
          <cell r="M1338">
            <v>169.9</v>
          </cell>
          <cell r="N1338">
            <v>103.07</v>
          </cell>
          <cell r="O1338">
            <v>132.91999999999999</v>
          </cell>
          <cell r="P1338">
            <v>1113.19</v>
          </cell>
          <cell r="Q1338">
            <v>150.75</v>
          </cell>
          <cell r="R1338">
            <v>1084.58</v>
          </cell>
          <cell r="S1338">
            <v>145.88</v>
          </cell>
          <cell r="T1338">
            <v>77.3</v>
          </cell>
          <cell r="U1338">
            <v>549.73</v>
          </cell>
          <cell r="V1338">
            <v>202.18</v>
          </cell>
        </row>
        <row r="1339">
          <cell r="B1339" t="str">
            <v>CyF_CCE1336</v>
          </cell>
          <cell r="C1339" t="str">
            <v>Tornillos Para Laminas De Drywall</v>
          </cell>
          <cell r="D1339" t="str">
            <v>UN</v>
          </cell>
          <cell r="E1339">
            <v>86.61</v>
          </cell>
          <cell r="F1339">
            <v>80.25</v>
          </cell>
          <cell r="G1339">
            <v>254.07</v>
          </cell>
          <cell r="H1339">
            <v>89.65</v>
          </cell>
          <cell r="I1339">
            <v>55.78</v>
          </cell>
          <cell r="J1339">
            <v>89.45</v>
          </cell>
          <cell r="K1339">
            <v>64.959999999999994</v>
          </cell>
          <cell r="L1339">
            <v>461.96</v>
          </cell>
          <cell r="M1339">
            <v>104.81</v>
          </cell>
          <cell r="N1339">
            <v>103.07</v>
          </cell>
          <cell r="O1339">
            <v>95.5</v>
          </cell>
          <cell r="P1339">
            <v>302.33999999999997</v>
          </cell>
          <cell r="Q1339">
            <v>106.68</v>
          </cell>
          <cell r="R1339">
            <v>66.38</v>
          </cell>
          <cell r="S1339">
            <v>106.45</v>
          </cell>
          <cell r="T1339">
            <v>77.3</v>
          </cell>
          <cell r="U1339">
            <v>549.73</v>
          </cell>
          <cell r="V1339">
            <v>124.72</v>
          </cell>
        </row>
        <row r="1340">
          <cell r="B1340" t="str">
            <v>CyF_CCE1337</v>
          </cell>
          <cell r="C1340" t="str">
            <v>Tornillotuberia Para Cableado Electrico 1/2" X 3 Mts</v>
          </cell>
          <cell r="D1340" t="str">
            <v>UN</v>
          </cell>
          <cell r="E1340">
            <v>342.13</v>
          </cell>
          <cell r="F1340">
            <v>9412.23</v>
          </cell>
          <cell r="G1340">
            <v>957.09</v>
          </cell>
          <cell r="H1340">
            <v>99.38</v>
          </cell>
          <cell r="I1340">
            <v>10887.14</v>
          </cell>
          <cell r="J1340">
            <v>99.38</v>
          </cell>
          <cell r="K1340">
            <v>92.39</v>
          </cell>
          <cell r="L1340">
            <v>157832.81</v>
          </cell>
          <cell r="M1340">
            <v>109.57</v>
          </cell>
          <cell r="N1340">
            <v>407.13</v>
          </cell>
          <cell r="O1340">
            <v>11200.55</v>
          </cell>
          <cell r="P1340">
            <v>1138.94</v>
          </cell>
          <cell r="Q1340">
            <v>118.26</v>
          </cell>
          <cell r="R1340">
            <v>12955.7</v>
          </cell>
          <cell r="S1340">
            <v>118.26</v>
          </cell>
          <cell r="T1340">
            <v>109.94</v>
          </cell>
          <cell r="U1340">
            <v>187821.04</v>
          </cell>
          <cell r="V1340">
            <v>130.38999999999999</v>
          </cell>
        </row>
        <row r="1341">
          <cell r="B1341" t="str">
            <v>CyF_CCE1338</v>
          </cell>
          <cell r="C1341" t="str">
            <v>Troquel Para Canaleta</v>
          </cell>
          <cell r="D1341" t="str">
            <v>UN</v>
          </cell>
          <cell r="E1341">
            <v>49272.71</v>
          </cell>
          <cell r="F1341">
            <v>26489.93</v>
          </cell>
          <cell r="G1341">
            <v>34624.57</v>
          </cell>
          <cell r="H1341">
            <v>6138.88</v>
          </cell>
          <cell r="I1341">
            <v>15020.87</v>
          </cell>
          <cell r="J1341">
            <v>6141.8</v>
          </cell>
          <cell r="K1341">
            <v>13123.7</v>
          </cell>
          <cell r="L1341">
            <v>177561.92</v>
          </cell>
          <cell r="M1341">
            <v>20643.37</v>
          </cell>
          <cell r="N1341">
            <v>58634.52</v>
          </cell>
          <cell r="O1341">
            <v>31523.02</v>
          </cell>
          <cell r="P1341">
            <v>41203.24</v>
          </cell>
          <cell r="Q1341">
            <v>7305.27</v>
          </cell>
          <cell r="R1341">
            <v>17874.84</v>
          </cell>
          <cell r="S1341">
            <v>7308.74</v>
          </cell>
          <cell r="T1341">
            <v>15617.2</v>
          </cell>
          <cell r="U1341">
            <v>211298.68</v>
          </cell>
          <cell r="V1341">
            <v>24565.61</v>
          </cell>
        </row>
        <row r="1342">
          <cell r="B1342" t="str">
            <v>CyF_CCE1339</v>
          </cell>
          <cell r="C1342" t="str">
            <v>Tubería Acero Galvanizado 2" Tipo Pesado Cal. 2,5Mm</v>
          </cell>
          <cell r="D1342" t="str">
            <v>M</v>
          </cell>
          <cell r="E1342">
            <v>128670.3</v>
          </cell>
          <cell r="F1342">
            <v>69562.95</v>
          </cell>
          <cell r="G1342">
            <v>111702.32</v>
          </cell>
          <cell r="H1342">
            <v>74868.98</v>
          </cell>
          <cell r="I1342">
            <v>147740.44</v>
          </cell>
          <cell r="J1342">
            <v>80354.13</v>
          </cell>
          <cell r="K1342">
            <v>118166.74</v>
          </cell>
          <cell r="L1342">
            <v>137718.75</v>
          </cell>
          <cell r="M1342">
            <v>61004.35</v>
          </cell>
          <cell r="N1342">
            <v>153117.66</v>
          </cell>
          <cell r="O1342">
            <v>82779.91</v>
          </cell>
          <cell r="P1342">
            <v>132925.76000000001</v>
          </cell>
          <cell r="Q1342">
            <v>89094.09</v>
          </cell>
          <cell r="R1342">
            <v>175811.12</v>
          </cell>
          <cell r="S1342">
            <v>95621.41</v>
          </cell>
          <cell r="T1342">
            <v>140618.42000000001</v>
          </cell>
          <cell r="U1342">
            <v>163885.31</v>
          </cell>
          <cell r="V1342">
            <v>72595.179999999993</v>
          </cell>
        </row>
        <row r="1343">
          <cell r="B1343" t="str">
            <v>CyF_CCE1340</v>
          </cell>
          <cell r="C1343" t="str">
            <v>Tubería Acero Galvanizado 4" Sch 40. Para Gas.</v>
          </cell>
          <cell r="D1343" t="str">
            <v>M</v>
          </cell>
          <cell r="E1343">
            <v>346462.27</v>
          </cell>
          <cell r="F1343">
            <v>421988.16</v>
          </cell>
          <cell r="G1343">
            <v>276282</v>
          </cell>
          <cell r="H1343">
            <v>387821.21</v>
          </cell>
          <cell r="I1343">
            <v>452893.22</v>
          </cell>
          <cell r="J1343">
            <v>387570.39</v>
          </cell>
          <cell r="K1343">
            <v>254597.8</v>
          </cell>
          <cell r="L1343">
            <v>652503.93000000005</v>
          </cell>
          <cell r="M1343">
            <v>349031.86</v>
          </cell>
          <cell r="N1343">
            <v>412290.1</v>
          </cell>
          <cell r="O1343">
            <v>502165.91</v>
          </cell>
          <cell r="P1343">
            <v>328775.58</v>
          </cell>
          <cell r="Q1343">
            <v>461507.24</v>
          </cell>
          <cell r="R1343">
            <v>538942.93000000005</v>
          </cell>
          <cell r="S1343">
            <v>461208.76</v>
          </cell>
          <cell r="T1343">
            <v>302971.38</v>
          </cell>
          <cell r="U1343">
            <v>776479.68</v>
          </cell>
          <cell r="V1343">
            <v>415347.91</v>
          </cell>
        </row>
        <row r="1344">
          <cell r="B1344" t="str">
            <v>CyF_CCE1341</v>
          </cell>
          <cell r="C1344" t="str">
            <v>Tubería Acero Negro 1 1/2" Sch 40. Para Gas.</v>
          </cell>
          <cell r="D1344" t="str">
            <v>M</v>
          </cell>
          <cell r="E1344">
            <v>32283.07</v>
          </cell>
          <cell r="F1344">
            <v>77549.8</v>
          </cell>
          <cell r="G1344">
            <v>54092.87</v>
          </cell>
          <cell r="H1344">
            <v>71912.58</v>
          </cell>
          <cell r="I1344">
            <v>71309.3</v>
          </cell>
          <cell r="J1344">
            <v>71219.95</v>
          </cell>
          <cell r="K1344">
            <v>70520.95</v>
          </cell>
          <cell r="L1344">
            <v>389770.04</v>
          </cell>
          <cell r="M1344">
            <v>84814.11</v>
          </cell>
          <cell r="N1344">
            <v>38416.85</v>
          </cell>
          <cell r="O1344">
            <v>92284.26</v>
          </cell>
          <cell r="P1344">
            <v>64370.52</v>
          </cell>
          <cell r="Q1344">
            <v>85575.97</v>
          </cell>
          <cell r="R1344">
            <v>84858.07</v>
          </cell>
          <cell r="S1344">
            <v>84751.74</v>
          </cell>
          <cell r="T1344">
            <v>83919.93</v>
          </cell>
          <cell r="U1344">
            <v>463826.35</v>
          </cell>
          <cell r="V1344">
            <v>100928.79</v>
          </cell>
        </row>
        <row r="1345">
          <cell r="B1345" t="str">
            <v>CyF_CCE1342</v>
          </cell>
          <cell r="C1345" t="str">
            <v>Tubería Acero Negro 1" Sch 40. Para Gas.</v>
          </cell>
          <cell r="D1345" t="str">
            <v>M</v>
          </cell>
          <cell r="E1345">
            <v>16992.54</v>
          </cell>
          <cell r="F1345">
            <v>47927.28</v>
          </cell>
          <cell r="G1345">
            <v>22709.17</v>
          </cell>
          <cell r="H1345">
            <v>44628.67</v>
          </cell>
          <cell r="I1345">
            <v>45895.34</v>
          </cell>
          <cell r="J1345">
            <v>43964.58</v>
          </cell>
          <cell r="K1345">
            <v>47486.98</v>
          </cell>
          <cell r="L1345">
            <v>360898.19</v>
          </cell>
          <cell r="M1345">
            <v>52481.82</v>
          </cell>
          <cell r="N1345">
            <v>20221.12</v>
          </cell>
          <cell r="O1345">
            <v>57033.46</v>
          </cell>
          <cell r="P1345">
            <v>27023.91</v>
          </cell>
          <cell r="Q1345">
            <v>53108.12</v>
          </cell>
          <cell r="R1345">
            <v>54615.45</v>
          </cell>
          <cell r="S1345">
            <v>52317.85</v>
          </cell>
          <cell r="T1345">
            <v>56509.51</v>
          </cell>
          <cell r="U1345">
            <v>429468.85</v>
          </cell>
          <cell r="V1345">
            <v>62453.37</v>
          </cell>
        </row>
        <row r="1346">
          <cell r="B1346" t="str">
            <v>CyF_CCE1343</v>
          </cell>
          <cell r="C1346" t="str">
            <v>Tubería Acero Negro 1.1/4" Sch 40. Para Gas.</v>
          </cell>
          <cell r="D1346" t="str">
            <v>M</v>
          </cell>
          <cell r="E1346">
            <v>25489.51</v>
          </cell>
          <cell r="F1346">
            <v>64817.31</v>
          </cell>
          <cell r="G1346">
            <v>29450.73</v>
          </cell>
          <cell r="H1346">
            <v>60219.47</v>
          </cell>
          <cell r="I1346">
            <v>64482.17</v>
          </cell>
          <cell r="J1346">
            <v>59613.64</v>
          </cell>
          <cell r="K1346">
            <v>61069.75</v>
          </cell>
          <cell r="L1346">
            <v>375334.13</v>
          </cell>
          <cell r="M1346">
            <v>70981.45</v>
          </cell>
          <cell r="N1346">
            <v>30332.52</v>
          </cell>
          <cell r="O1346">
            <v>77132.600000000006</v>
          </cell>
          <cell r="P1346">
            <v>35046.370000000003</v>
          </cell>
          <cell r="Q1346">
            <v>71661.17</v>
          </cell>
          <cell r="R1346">
            <v>76733.78</v>
          </cell>
          <cell r="S1346">
            <v>70940.23</v>
          </cell>
          <cell r="T1346">
            <v>72673</v>
          </cell>
          <cell r="U1346">
            <v>446647.61</v>
          </cell>
          <cell r="V1346">
            <v>84467.93</v>
          </cell>
        </row>
        <row r="1347">
          <cell r="B1347" t="str">
            <v>CyF_CCE1344</v>
          </cell>
          <cell r="C1347" t="str">
            <v>Tubería Acero Negro 2 1/2" Sch 40. Para Gas.</v>
          </cell>
          <cell r="D1347" t="str">
            <v>M</v>
          </cell>
          <cell r="E1347">
            <v>76458.44</v>
          </cell>
          <cell r="F1347">
            <v>165233.64000000001</v>
          </cell>
          <cell r="G1347">
            <v>52041.53</v>
          </cell>
          <cell r="H1347">
            <v>153959.16</v>
          </cell>
          <cell r="I1347">
            <v>208618.79</v>
          </cell>
          <cell r="J1347">
            <v>151762.66</v>
          </cell>
          <cell r="K1347">
            <v>119424.1</v>
          </cell>
          <cell r="L1347">
            <v>490821.54</v>
          </cell>
          <cell r="M1347">
            <v>187878.55</v>
          </cell>
          <cell r="N1347">
            <v>90985.54</v>
          </cell>
          <cell r="O1347">
            <v>196628.03</v>
          </cell>
          <cell r="P1347">
            <v>61929.42</v>
          </cell>
          <cell r="Q1347">
            <v>183211.4</v>
          </cell>
          <cell r="R1347">
            <v>248256.36</v>
          </cell>
          <cell r="S1347">
            <v>180597.57</v>
          </cell>
          <cell r="T1347">
            <v>142114.68</v>
          </cell>
          <cell r="U1347">
            <v>584077.63</v>
          </cell>
          <cell r="V1347">
            <v>223575.47</v>
          </cell>
        </row>
        <row r="1348">
          <cell r="B1348" t="str">
            <v>CyF_CCE1345</v>
          </cell>
          <cell r="C1348" t="str">
            <v>Tubería Acero Negro 2" Sch 40. Para Gas.</v>
          </cell>
          <cell r="D1348" t="str">
            <v>M</v>
          </cell>
          <cell r="E1348">
            <v>50974.71</v>
          </cell>
          <cell r="F1348">
            <v>105440.02</v>
          </cell>
          <cell r="G1348">
            <v>68482.600000000006</v>
          </cell>
          <cell r="H1348">
            <v>95493.66</v>
          </cell>
          <cell r="I1348">
            <v>95015.97</v>
          </cell>
          <cell r="J1348">
            <v>95665.16</v>
          </cell>
          <cell r="K1348">
            <v>106174.82</v>
          </cell>
          <cell r="L1348">
            <v>461949.69</v>
          </cell>
          <cell r="M1348">
            <v>113856.16</v>
          </cell>
          <cell r="N1348">
            <v>60659.9</v>
          </cell>
          <cell r="O1348">
            <v>125473.62</v>
          </cell>
          <cell r="P1348">
            <v>81494.289999999994</v>
          </cell>
          <cell r="Q1348">
            <v>113637.46</v>
          </cell>
          <cell r="R1348">
            <v>113069</v>
          </cell>
          <cell r="S1348">
            <v>113841.54</v>
          </cell>
          <cell r="T1348">
            <v>126348.04</v>
          </cell>
          <cell r="U1348">
            <v>549720.13</v>
          </cell>
          <cell r="V1348">
            <v>135488.82999999999</v>
          </cell>
        </row>
        <row r="1349">
          <cell r="B1349" t="str">
            <v>CyF_CCE1346</v>
          </cell>
          <cell r="C1349" t="str">
            <v>Tubería Acero Negro 3" Sch 40. Para Gas.</v>
          </cell>
          <cell r="D1349" t="str">
            <v>M</v>
          </cell>
          <cell r="E1349">
            <v>84952.55</v>
          </cell>
          <cell r="F1349">
            <v>216178.01</v>
          </cell>
          <cell r="G1349">
            <v>72100.240000000005</v>
          </cell>
          <cell r="H1349">
            <v>204629.27</v>
          </cell>
          <cell r="I1349">
            <v>257928.68</v>
          </cell>
          <cell r="J1349">
            <v>198539.71</v>
          </cell>
          <cell r="K1349">
            <v>146553.54</v>
          </cell>
          <cell r="L1349">
            <v>534129.32999999996</v>
          </cell>
          <cell r="M1349">
            <v>245435.46</v>
          </cell>
          <cell r="N1349">
            <v>101093.53</v>
          </cell>
          <cell r="O1349">
            <v>257251.83</v>
          </cell>
          <cell r="P1349">
            <v>85799.29</v>
          </cell>
          <cell r="Q1349">
            <v>243508.83</v>
          </cell>
          <cell r="R1349">
            <v>306935.13</v>
          </cell>
          <cell r="S1349">
            <v>236262.25</v>
          </cell>
          <cell r="T1349">
            <v>174398.71</v>
          </cell>
          <cell r="U1349">
            <v>635613.9</v>
          </cell>
          <cell r="V1349">
            <v>292068.2</v>
          </cell>
        </row>
        <row r="1350">
          <cell r="B1350" t="str">
            <v>CyF_CCE1347</v>
          </cell>
          <cell r="C1350" t="str">
            <v>Tubería Acero Negro 4" Sch 40. Para Gas.</v>
          </cell>
          <cell r="D1350" t="str">
            <v>M</v>
          </cell>
          <cell r="E1350">
            <v>135924.37</v>
          </cell>
          <cell r="F1350">
            <v>307701.81</v>
          </cell>
          <cell r="G1350">
            <v>137044.59</v>
          </cell>
          <cell r="H1350">
            <v>302071.78999999998</v>
          </cell>
          <cell r="I1350">
            <v>417807.34</v>
          </cell>
          <cell r="J1350">
            <v>282596.27</v>
          </cell>
          <cell r="K1350">
            <v>189867.09</v>
          </cell>
          <cell r="L1350">
            <v>652503.93000000005</v>
          </cell>
          <cell r="M1350">
            <v>349031.86</v>
          </cell>
          <cell r="N1350">
            <v>161750</v>
          </cell>
          <cell r="O1350">
            <v>366165.15</v>
          </cell>
          <cell r="P1350">
            <v>163083.06</v>
          </cell>
          <cell r="Q1350">
            <v>359465.43</v>
          </cell>
          <cell r="R1350">
            <v>497190.73</v>
          </cell>
          <cell r="S1350">
            <v>336289.56</v>
          </cell>
          <cell r="T1350">
            <v>225941.84</v>
          </cell>
          <cell r="U1350">
            <v>776479.68</v>
          </cell>
          <cell r="V1350">
            <v>415347.91</v>
          </cell>
        </row>
        <row r="1351">
          <cell r="B1351" t="str">
            <v>CyF_CCE1348</v>
          </cell>
          <cell r="C1351" t="str">
            <v>Tubería Acero Negro 6" Sch 40. Para Gas.</v>
          </cell>
          <cell r="D1351" t="str">
            <v>M</v>
          </cell>
          <cell r="E1351">
            <v>220875.47</v>
          </cell>
          <cell r="F1351">
            <v>541101.88</v>
          </cell>
          <cell r="G1351">
            <v>223781.42</v>
          </cell>
          <cell r="H1351">
            <v>504752.22</v>
          </cell>
          <cell r="I1351">
            <v>633442.5</v>
          </cell>
          <cell r="J1351">
            <v>496962.11</v>
          </cell>
          <cell r="K1351">
            <v>314089.7</v>
          </cell>
          <cell r="L1351">
            <v>1046604.77</v>
          </cell>
          <cell r="M1351">
            <v>619020.24</v>
          </cell>
          <cell r="N1351">
            <v>262841.81</v>
          </cell>
          <cell r="O1351">
            <v>643911.24</v>
          </cell>
          <cell r="P1351">
            <v>266299.89</v>
          </cell>
          <cell r="Q1351">
            <v>600655.14</v>
          </cell>
          <cell r="R1351">
            <v>753796.58</v>
          </cell>
          <cell r="S1351">
            <v>591384.91</v>
          </cell>
          <cell r="T1351">
            <v>373766.74</v>
          </cell>
          <cell r="U1351">
            <v>1245459.68</v>
          </cell>
          <cell r="V1351">
            <v>736634.09</v>
          </cell>
        </row>
        <row r="1352">
          <cell r="B1352" t="str">
            <v>CyF_CCE1349</v>
          </cell>
          <cell r="C1352" t="str">
            <v>Tuberia Cableado Electrico De 1/2 X 3 Metros Fabricado En Pvc De 1/2 X 3 Metros</v>
          </cell>
          <cell r="D1352" t="str">
            <v>UN</v>
          </cell>
          <cell r="E1352">
            <v>8498.43</v>
          </cell>
          <cell r="F1352">
            <v>12277.01</v>
          </cell>
          <cell r="G1352">
            <v>11151.75</v>
          </cell>
          <cell r="H1352">
            <v>14129.16</v>
          </cell>
          <cell r="I1352">
            <v>7385.72</v>
          </cell>
          <cell r="J1352">
            <v>13265.83</v>
          </cell>
          <cell r="K1352">
            <v>9534.93</v>
          </cell>
          <cell r="L1352">
            <v>36089.82</v>
          </cell>
          <cell r="M1352">
            <v>10004.09</v>
          </cell>
          <cell r="N1352">
            <v>10113.129999999999</v>
          </cell>
          <cell r="O1352">
            <v>14609.64</v>
          </cell>
          <cell r="P1352">
            <v>13270.58</v>
          </cell>
          <cell r="Q1352">
            <v>16813.7</v>
          </cell>
          <cell r="R1352">
            <v>8789.01</v>
          </cell>
          <cell r="S1352">
            <v>15786.34</v>
          </cell>
          <cell r="T1352">
            <v>11346.57</v>
          </cell>
          <cell r="U1352">
            <v>42946.89</v>
          </cell>
          <cell r="V1352">
            <v>11904.87</v>
          </cell>
        </row>
        <row r="1353">
          <cell r="B1353" t="str">
            <v>CyF_CCE1350</v>
          </cell>
          <cell r="C1353" t="str">
            <v>Tuberia Cerrada 40X80Mm , E=2Mm</v>
          </cell>
          <cell r="D1353" t="str">
            <v>M</v>
          </cell>
          <cell r="E1353">
            <v>30583.96</v>
          </cell>
          <cell r="F1353">
            <v>52474.6</v>
          </cell>
          <cell r="G1353">
            <v>65801.850000000006</v>
          </cell>
          <cell r="H1353">
            <v>59882.32</v>
          </cell>
          <cell r="I1353">
            <v>157280.88</v>
          </cell>
          <cell r="J1353">
            <v>56461.32</v>
          </cell>
          <cell r="K1353">
            <v>63867.43</v>
          </cell>
          <cell r="L1353">
            <v>137141.31</v>
          </cell>
          <cell r="M1353">
            <v>51608.44</v>
          </cell>
          <cell r="N1353">
            <v>36394.910000000003</v>
          </cell>
          <cell r="O1353">
            <v>62444.77</v>
          </cell>
          <cell r="P1353">
            <v>78304.2</v>
          </cell>
          <cell r="Q1353">
            <v>71259.960000000006</v>
          </cell>
          <cell r="R1353">
            <v>187164.25</v>
          </cell>
          <cell r="S1353">
            <v>67188.97</v>
          </cell>
          <cell r="T1353">
            <v>76002.240000000005</v>
          </cell>
          <cell r="U1353">
            <v>163198.16</v>
          </cell>
          <cell r="V1353">
            <v>61414.04</v>
          </cell>
        </row>
        <row r="1354">
          <cell r="B1354" t="str">
            <v>CyF_CCE1351</v>
          </cell>
          <cell r="C1354" t="str">
            <v>Tubería Conduit Pvc Rígida 3/4" X 3 Mts</v>
          </cell>
          <cell r="D1354" t="str">
            <v>UN</v>
          </cell>
          <cell r="E1354">
            <v>11896.65</v>
          </cell>
          <cell r="F1354">
            <v>31742.33</v>
          </cell>
          <cell r="G1354">
            <v>14604.83</v>
          </cell>
          <cell r="H1354">
            <v>37028.15</v>
          </cell>
          <cell r="I1354">
            <v>9671.92</v>
          </cell>
          <cell r="J1354">
            <v>33801.839999999997</v>
          </cell>
          <cell r="K1354">
            <v>12482.75</v>
          </cell>
          <cell r="L1354">
            <v>179005.5</v>
          </cell>
          <cell r="M1354">
            <v>12386.02</v>
          </cell>
          <cell r="N1354">
            <v>14157.01</v>
          </cell>
          <cell r="O1354">
            <v>37773.370000000003</v>
          </cell>
          <cell r="P1354">
            <v>17379.75</v>
          </cell>
          <cell r="Q1354">
            <v>44063.5</v>
          </cell>
          <cell r="R1354">
            <v>11509.58</v>
          </cell>
          <cell r="S1354">
            <v>40224.19</v>
          </cell>
          <cell r="T1354">
            <v>14854.47</v>
          </cell>
          <cell r="U1354">
            <v>213016.55</v>
          </cell>
          <cell r="V1354">
            <v>14739.36</v>
          </cell>
        </row>
        <row r="1355">
          <cell r="B1355" t="str">
            <v>CyF_CCE1352</v>
          </cell>
          <cell r="C1355" t="str">
            <v>Tuberia Cuadrada Cold Rolled 1 1/2X1 1/2", E=0,70Mm</v>
          </cell>
          <cell r="D1355" t="str">
            <v>M</v>
          </cell>
          <cell r="E1355">
            <v>20390.75</v>
          </cell>
          <cell r="F1355">
            <v>24541.07</v>
          </cell>
          <cell r="G1355">
            <v>25626.66</v>
          </cell>
          <cell r="H1355">
            <v>16039.04</v>
          </cell>
          <cell r="I1355">
            <v>188856.59</v>
          </cell>
          <cell r="J1355">
            <v>13469.01</v>
          </cell>
          <cell r="K1355">
            <v>23892.91</v>
          </cell>
          <cell r="L1355">
            <v>122705.4</v>
          </cell>
          <cell r="M1355">
            <v>17308.68</v>
          </cell>
          <cell r="N1355">
            <v>24264.99</v>
          </cell>
          <cell r="O1355">
            <v>29203.87</v>
          </cell>
          <cell r="P1355">
            <v>30495.73</v>
          </cell>
          <cell r="Q1355">
            <v>19086.46</v>
          </cell>
          <cell r="R1355">
            <v>224739.34</v>
          </cell>
          <cell r="S1355">
            <v>16028.12</v>
          </cell>
          <cell r="T1355">
            <v>28432.560000000001</v>
          </cell>
          <cell r="U1355">
            <v>146019.43</v>
          </cell>
          <cell r="V1355">
            <v>20597.330000000002</v>
          </cell>
        </row>
        <row r="1356">
          <cell r="B1356" t="str">
            <v>CyF_CCE1353</v>
          </cell>
          <cell r="C1356" t="str">
            <v>Tuberia Cuadrada Cold Rolled 1X1", E=1,20Mm Cal.18</v>
          </cell>
          <cell r="D1356" t="str">
            <v>M</v>
          </cell>
          <cell r="E1356">
            <v>15294.86</v>
          </cell>
          <cell r="F1356">
            <v>44751.38</v>
          </cell>
          <cell r="G1356">
            <v>15534.49</v>
          </cell>
          <cell r="H1356">
            <v>17052.43</v>
          </cell>
          <cell r="I1356">
            <v>172122.45</v>
          </cell>
          <cell r="J1356">
            <v>15246.64</v>
          </cell>
          <cell r="K1356">
            <v>14483.57</v>
          </cell>
          <cell r="L1356">
            <v>115487.42</v>
          </cell>
          <cell r="M1356">
            <v>10559.88</v>
          </cell>
          <cell r="N1356">
            <v>18200.88</v>
          </cell>
          <cell r="O1356">
            <v>53254.14</v>
          </cell>
          <cell r="P1356">
            <v>18486.04</v>
          </cell>
          <cell r="Q1356">
            <v>20292.39</v>
          </cell>
          <cell r="R1356">
            <v>204825.72</v>
          </cell>
          <cell r="S1356">
            <v>18143.5</v>
          </cell>
          <cell r="T1356">
            <v>17235.45</v>
          </cell>
          <cell r="U1356">
            <v>137430.03</v>
          </cell>
          <cell r="V1356">
            <v>12566.26</v>
          </cell>
        </row>
        <row r="1357">
          <cell r="B1357" t="str">
            <v>CyF_CCE1354</v>
          </cell>
          <cell r="C1357" t="str">
            <v>Tuberia Cuadrada Cold Rolled 2X2", E=0,70Mm</v>
          </cell>
          <cell r="D1357" t="str">
            <v>M</v>
          </cell>
          <cell r="E1357">
            <v>23788.959999999999</v>
          </cell>
          <cell r="F1357">
            <v>23096.04</v>
          </cell>
          <cell r="G1357">
            <v>52041.53</v>
          </cell>
          <cell r="H1357">
            <v>21472.43</v>
          </cell>
          <cell r="I1357">
            <v>203200.12</v>
          </cell>
          <cell r="J1357">
            <v>23421.87</v>
          </cell>
          <cell r="K1357">
            <v>32808.53</v>
          </cell>
          <cell r="L1357">
            <v>180449.09</v>
          </cell>
          <cell r="M1357">
            <v>41159.72</v>
          </cell>
          <cell r="N1357">
            <v>28308.86</v>
          </cell>
          <cell r="O1357">
            <v>27484.29</v>
          </cell>
          <cell r="P1357">
            <v>61929.42</v>
          </cell>
          <cell r="Q1357">
            <v>25552.19</v>
          </cell>
          <cell r="R1357">
            <v>241808.14</v>
          </cell>
          <cell r="S1357">
            <v>27872.03</v>
          </cell>
          <cell r="T1357">
            <v>39042.15</v>
          </cell>
          <cell r="U1357">
            <v>214734.42</v>
          </cell>
          <cell r="V1357">
            <v>48980.07</v>
          </cell>
        </row>
        <row r="1358">
          <cell r="B1358" t="str">
            <v>CyF_CCE1355</v>
          </cell>
          <cell r="C1358" t="str">
            <v>Tuberia Cuadrada Estructural De 5X5 Cm.</v>
          </cell>
          <cell r="D1358" t="str">
            <v>M</v>
          </cell>
          <cell r="E1358">
            <v>23788.959999999999</v>
          </cell>
          <cell r="F1358">
            <v>49544.74</v>
          </cell>
          <cell r="G1358">
            <v>61307.94</v>
          </cell>
          <cell r="H1358">
            <v>49383.87</v>
          </cell>
          <cell r="I1358">
            <v>148415.76999999999</v>
          </cell>
          <cell r="J1358">
            <v>61170.5</v>
          </cell>
          <cell r="K1358">
            <v>57160.5</v>
          </cell>
          <cell r="L1358">
            <v>337800.71</v>
          </cell>
          <cell r="M1358">
            <v>41159.72</v>
          </cell>
          <cell r="N1358">
            <v>28308.86</v>
          </cell>
          <cell r="O1358">
            <v>58958.239999999998</v>
          </cell>
          <cell r="P1358">
            <v>72956.45</v>
          </cell>
          <cell r="Q1358">
            <v>58766.81</v>
          </cell>
          <cell r="R1358">
            <v>176614.77</v>
          </cell>
          <cell r="S1358">
            <v>72792.899999999994</v>
          </cell>
          <cell r="T1358">
            <v>68021</v>
          </cell>
          <cell r="U1358">
            <v>401982.84</v>
          </cell>
          <cell r="V1358">
            <v>48980.07</v>
          </cell>
        </row>
        <row r="1359">
          <cell r="B1359" t="str">
            <v>CyF_CCE1356</v>
          </cell>
          <cell r="C1359" t="str">
            <v>Tuberia Cuadrada Metalica 1 1/2" Cal 18</v>
          </cell>
          <cell r="D1359" t="str">
            <v>M</v>
          </cell>
          <cell r="E1359">
            <v>20390.75</v>
          </cell>
          <cell r="F1359">
            <v>21282.14</v>
          </cell>
          <cell r="G1359">
            <v>25626.66</v>
          </cell>
          <cell r="H1359">
            <v>26348.45</v>
          </cell>
          <cell r="I1359">
            <v>102556.3</v>
          </cell>
          <cell r="J1359">
            <v>21140.62</v>
          </cell>
          <cell r="K1359">
            <v>23892.91</v>
          </cell>
          <cell r="L1359">
            <v>209320.95</v>
          </cell>
          <cell r="M1359">
            <v>17308.68</v>
          </cell>
          <cell r="N1359">
            <v>24264.99</v>
          </cell>
          <cell r="O1359">
            <v>25325.75</v>
          </cell>
          <cell r="P1359">
            <v>30495.73</v>
          </cell>
          <cell r="Q1359">
            <v>31354.66</v>
          </cell>
          <cell r="R1359">
            <v>122042</v>
          </cell>
          <cell r="S1359">
            <v>25157.34</v>
          </cell>
          <cell r="T1359">
            <v>28432.560000000001</v>
          </cell>
          <cell r="U1359">
            <v>249091.93</v>
          </cell>
          <cell r="V1359">
            <v>20597.330000000002</v>
          </cell>
        </row>
        <row r="1360">
          <cell r="B1360" t="str">
            <v>CyF_CCE1357</v>
          </cell>
          <cell r="C1360" t="str">
            <v>Tuberia Cuadrada Metalica 1" Cal 18</v>
          </cell>
          <cell r="D1360" t="str">
            <v>M</v>
          </cell>
          <cell r="E1360">
            <v>15294.86</v>
          </cell>
          <cell r="F1360">
            <v>15829.24</v>
          </cell>
          <cell r="G1360">
            <v>15534.49</v>
          </cell>
          <cell r="H1360">
            <v>21827.119999999999</v>
          </cell>
          <cell r="I1360">
            <v>65741.22</v>
          </cell>
          <cell r="J1360">
            <v>13494.3</v>
          </cell>
          <cell r="K1360">
            <v>14483.57</v>
          </cell>
          <cell r="L1360">
            <v>194885.03</v>
          </cell>
          <cell r="M1360">
            <v>10559.88</v>
          </cell>
          <cell r="N1360">
            <v>18200.88</v>
          </cell>
          <cell r="O1360">
            <v>18836.8</v>
          </cell>
          <cell r="P1360">
            <v>18486.04</v>
          </cell>
          <cell r="Q1360">
            <v>25974.27</v>
          </cell>
          <cell r="R1360">
            <v>78232.05</v>
          </cell>
          <cell r="S1360">
            <v>16058.22</v>
          </cell>
          <cell r="T1360">
            <v>17235.45</v>
          </cell>
          <cell r="U1360">
            <v>231913.19</v>
          </cell>
          <cell r="V1360">
            <v>12566.26</v>
          </cell>
        </row>
        <row r="1361">
          <cell r="B1361" t="str">
            <v>CyF_CCE1358</v>
          </cell>
          <cell r="C1361" t="str">
            <v>Tuberia Cuadrada Metalica 2" Cal 18</v>
          </cell>
          <cell r="D1361" t="str">
            <v>M</v>
          </cell>
          <cell r="E1361">
            <v>23788.959999999999</v>
          </cell>
          <cell r="F1361">
            <v>41849.760000000002</v>
          </cell>
          <cell r="G1361">
            <v>52041.53</v>
          </cell>
          <cell r="H1361">
            <v>31649.33</v>
          </cell>
          <cell r="I1361">
            <v>178298.15</v>
          </cell>
          <cell r="J1361">
            <v>27526.73</v>
          </cell>
          <cell r="K1361">
            <v>32808.53</v>
          </cell>
          <cell r="L1361">
            <v>238192.81</v>
          </cell>
          <cell r="M1361">
            <v>19690.599999999999</v>
          </cell>
          <cell r="N1361">
            <v>28308.86</v>
          </cell>
          <cell r="O1361">
            <v>49801.21</v>
          </cell>
          <cell r="P1361">
            <v>61929.42</v>
          </cell>
          <cell r="Q1361">
            <v>37662.699999999997</v>
          </cell>
          <cell r="R1361">
            <v>212174.8</v>
          </cell>
          <cell r="S1361">
            <v>32756.81</v>
          </cell>
          <cell r="T1361">
            <v>39042.15</v>
          </cell>
          <cell r="U1361">
            <v>283449.44</v>
          </cell>
          <cell r="V1361">
            <v>23431.81</v>
          </cell>
        </row>
        <row r="1362">
          <cell r="B1362" t="str">
            <v>CyF_CCE1359</v>
          </cell>
          <cell r="C1362" t="str">
            <v>Tuberia Cuadrada Para Muebles 3/4"X3/4"X1.2 Mm</v>
          </cell>
          <cell r="D1362" t="str">
            <v>M</v>
          </cell>
          <cell r="E1362">
            <v>13594.32</v>
          </cell>
          <cell r="F1362">
            <v>9448.1200000000008</v>
          </cell>
          <cell r="G1362">
            <v>12537.61</v>
          </cell>
          <cell r="H1362">
            <v>10913.56</v>
          </cell>
          <cell r="I1362">
            <v>38647.870000000003</v>
          </cell>
          <cell r="J1362">
            <v>10169.02</v>
          </cell>
          <cell r="K1362">
            <v>11687.33</v>
          </cell>
          <cell r="L1362">
            <v>122705.4</v>
          </cell>
          <cell r="M1362">
            <v>50496.87</v>
          </cell>
          <cell r="N1362">
            <v>16177.24</v>
          </cell>
          <cell r="O1362">
            <v>11243.26</v>
          </cell>
          <cell r="P1362">
            <v>14919.76</v>
          </cell>
          <cell r="Q1362">
            <v>12987.14</v>
          </cell>
          <cell r="R1362">
            <v>45990.97</v>
          </cell>
          <cell r="S1362">
            <v>12101.13</v>
          </cell>
          <cell r="T1362">
            <v>13907.92</v>
          </cell>
          <cell r="U1362">
            <v>146019.43</v>
          </cell>
          <cell r="V1362">
            <v>60091.28</v>
          </cell>
        </row>
        <row r="1363">
          <cell r="B1363" t="str">
            <v>CyF_CCE1360</v>
          </cell>
          <cell r="C1363" t="str">
            <v>Tuberia De 1" Pvc-P Rde 13,5 315Psi</v>
          </cell>
          <cell r="D1363" t="str">
            <v>M</v>
          </cell>
          <cell r="E1363">
            <v>8498.43</v>
          </cell>
          <cell r="F1363">
            <v>11649.79</v>
          </cell>
          <cell r="G1363">
            <v>11356.75</v>
          </cell>
          <cell r="H1363">
            <v>13447.06</v>
          </cell>
          <cell r="I1363">
            <v>8630.6299999999992</v>
          </cell>
          <cell r="J1363">
            <v>10219.780000000001</v>
          </cell>
          <cell r="K1363">
            <v>63079.22</v>
          </cell>
          <cell r="L1363">
            <v>122705.4</v>
          </cell>
          <cell r="M1363">
            <v>8416.15</v>
          </cell>
          <cell r="N1363">
            <v>10113.129999999999</v>
          </cell>
          <cell r="O1363">
            <v>13863.25</v>
          </cell>
          <cell r="P1363">
            <v>13514.53</v>
          </cell>
          <cell r="Q1363">
            <v>16002</v>
          </cell>
          <cell r="R1363">
            <v>10270.450000000001</v>
          </cell>
          <cell r="S1363">
            <v>12161.54</v>
          </cell>
          <cell r="T1363">
            <v>75064.27</v>
          </cell>
          <cell r="U1363">
            <v>146019.43</v>
          </cell>
          <cell r="V1363">
            <v>10015.219999999999</v>
          </cell>
        </row>
        <row r="1364">
          <cell r="B1364" t="str">
            <v>CyF_CCE1361</v>
          </cell>
          <cell r="C1364" t="str">
            <v>Tuberia De 1" Rd13.5 Pvc Para Presion De 315 Libras Que Cumplan Norma Tecnica X 6 Metros</v>
          </cell>
          <cell r="D1364" t="str">
            <v>UN</v>
          </cell>
          <cell r="E1364">
            <v>44176.82</v>
          </cell>
          <cell r="F1364">
            <v>69436.820000000007</v>
          </cell>
          <cell r="G1364">
            <v>68141.91</v>
          </cell>
          <cell r="H1364">
            <v>69379.06</v>
          </cell>
          <cell r="I1364">
            <v>35764.42</v>
          </cell>
          <cell r="J1364">
            <v>61321.55</v>
          </cell>
          <cell r="K1364">
            <v>63079.22</v>
          </cell>
          <cell r="L1364">
            <v>454731.72</v>
          </cell>
          <cell r="M1364">
            <v>50496.87</v>
          </cell>
          <cell r="N1364">
            <v>52570.42</v>
          </cell>
          <cell r="O1364">
            <v>82629.820000000007</v>
          </cell>
          <cell r="P1364">
            <v>81088.87</v>
          </cell>
          <cell r="Q1364">
            <v>82561.08</v>
          </cell>
          <cell r="R1364">
            <v>42559.66</v>
          </cell>
          <cell r="S1364">
            <v>72972.639999999999</v>
          </cell>
          <cell r="T1364">
            <v>75064.27</v>
          </cell>
          <cell r="U1364">
            <v>541130.75</v>
          </cell>
          <cell r="V1364">
            <v>60091.28</v>
          </cell>
        </row>
        <row r="1365">
          <cell r="B1365" t="str">
            <v>CyF_CCE1362</v>
          </cell>
          <cell r="C1365" t="str">
            <v>Tubería De Cobre De 3/4"</v>
          </cell>
          <cell r="D1365" t="str">
            <v>M</v>
          </cell>
          <cell r="E1365">
            <v>101945.09</v>
          </cell>
          <cell r="F1365">
            <v>62319.75</v>
          </cell>
          <cell r="G1365">
            <v>80387.91</v>
          </cell>
          <cell r="H1365">
            <v>69379.06</v>
          </cell>
          <cell r="I1365">
            <v>67699.5</v>
          </cell>
          <cell r="J1365">
            <v>69681.53</v>
          </cell>
          <cell r="K1365">
            <v>74951.34</v>
          </cell>
          <cell r="L1365">
            <v>397469.21</v>
          </cell>
          <cell r="M1365">
            <v>46050.61</v>
          </cell>
          <cell r="N1365">
            <v>121314.66</v>
          </cell>
          <cell r="O1365">
            <v>74160.5</v>
          </cell>
          <cell r="P1365">
            <v>95661.61</v>
          </cell>
          <cell r="Q1365">
            <v>82561.08</v>
          </cell>
          <cell r="R1365">
            <v>80562.41</v>
          </cell>
          <cell r="S1365">
            <v>82921.02</v>
          </cell>
          <cell r="T1365">
            <v>89192.09</v>
          </cell>
          <cell r="U1365">
            <v>472988.36</v>
          </cell>
          <cell r="V1365">
            <v>54800.23</v>
          </cell>
        </row>
        <row r="1366">
          <cell r="B1366" t="str">
            <v>CyF_CCE1363</v>
          </cell>
          <cell r="C1366" t="str">
            <v>Tubería De Cobre De 5/8"</v>
          </cell>
          <cell r="D1366" t="str">
            <v>M</v>
          </cell>
          <cell r="E1366">
            <v>169905.1</v>
          </cell>
          <cell r="F1366">
            <v>62319.75</v>
          </cell>
          <cell r="G1366">
            <v>56975.72</v>
          </cell>
          <cell r="H1366">
            <v>69379.06</v>
          </cell>
          <cell r="I1366">
            <v>45327.57</v>
          </cell>
          <cell r="J1366">
            <v>69681.53</v>
          </cell>
          <cell r="K1366">
            <v>10935.22</v>
          </cell>
          <cell r="L1366">
            <v>181892.69</v>
          </cell>
          <cell r="M1366">
            <v>39698.800000000003</v>
          </cell>
          <cell r="N1366">
            <v>202187.07</v>
          </cell>
          <cell r="O1366">
            <v>74160.5</v>
          </cell>
          <cell r="P1366">
            <v>67801.11</v>
          </cell>
          <cell r="Q1366">
            <v>82561.08</v>
          </cell>
          <cell r="R1366">
            <v>53939.81</v>
          </cell>
          <cell r="S1366">
            <v>82921.02</v>
          </cell>
          <cell r="T1366">
            <v>13012.91</v>
          </cell>
          <cell r="U1366">
            <v>216452.3</v>
          </cell>
          <cell r="V1366">
            <v>47241.57</v>
          </cell>
        </row>
        <row r="1367">
          <cell r="B1367" t="str">
            <v>CyF_CCE1364</v>
          </cell>
          <cell r="C1367" t="str">
            <v>Tuberia De Cobre. Tipo "K" De 1"</v>
          </cell>
          <cell r="D1367" t="str">
            <v>M</v>
          </cell>
          <cell r="E1367">
            <v>237865.12</v>
          </cell>
          <cell r="F1367">
            <v>216823.74</v>
          </cell>
          <cell r="G1367">
            <v>267988.56</v>
          </cell>
          <cell r="H1367">
            <v>242631.86</v>
          </cell>
          <cell r="I1367">
            <v>174397.5</v>
          </cell>
          <cell r="J1367">
            <v>241189.7</v>
          </cell>
          <cell r="K1367">
            <v>25721.93</v>
          </cell>
          <cell r="L1367">
            <v>572625.13</v>
          </cell>
          <cell r="M1367">
            <v>982065.78</v>
          </cell>
          <cell r="N1367">
            <v>283059.49</v>
          </cell>
          <cell r="O1367">
            <v>258020.25</v>
          </cell>
          <cell r="P1367">
            <v>318906.39</v>
          </cell>
          <cell r="Q1367">
            <v>288731.90999999997</v>
          </cell>
          <cell r="R1367">
            <v>207533.03</v>
          </cell>
          <cell r="S1367">
            <v>287015.74</v>
          </cell>
          <cell r="T1367">
            <v>30609.1</v>
          </cell>
          <cell r="U1367">
            <v>681423.9</v>
          </cell>
          <cell r="V1367">
            <v>1168658.28</v>
          </cell>
        </row>
        <row r="1368">
          <cell r="B1368" t="str">
            <v>CyF_CCE1365</v>
          </cell>
          <cell r="C1368" t="str">
            <v>Tuberia De Cobre. Tipo "K" De 1/2"</v>
          </cell>
          <cell r="D1368" t="str">
            <v>M</v>
          </cell>
          <cell r="E1368">
            <v>76458.44</v>
          </cell>
          <cell r="F1368">
            <v>81985.34</v>
          </cell>
          <cell r="G1368">
            <v>99763.81</v>
          </cell>
          <cell r="H1368">
            <v>93155.04</v>
          </cell>
          <cell r="I1368">
            <v>84017.27</v>
          </cell>
          <cell r="J1368">
            <v>89787.43</v>
          </cell>
          <cell r="K1368">
            <v>17060.38</v>
          </cell>
          <cell r="L1368">
            <v>213170.54</v>
          </cell>
          <cell r="M1368">
            <v>393496.1</v>
          </cell>
          <cell r="N1368">
            <v>90985.54</v>
          </cell>
          <cell r="O1368">
            <v>97562.55</v>
          </cell>
          <cell r="P1368">
            <v>118718.93</v>
          </cell>
          <cell r="Q1368">
            <v>110854.5</v>
          </cell>
          <cell r="R1368">
            <v>99980.55</v>
          </cell>
          <cell r="S1368">
            <v>106847.03999999999</v>
          </cell>
          <cell r="T1368">
            <v>20301.849999999999</v>
          </cell>
          <cell r="U1368">
            <v>253672.94</v>
          </cell>
          <cell r="V1368">
            <v>468260.36</v>
          </cell>
        </row>
        <row r="1369">
          <cell r="B1369" t="str">
            <v>CyF_CCE1366</v>
          </cell>
          <cell r="C1369" t="str">
            <v>Tuberia De Cobre. Tipo "K" De 1-1/2"</v>
          </cell>
          <cell r="D1369" t="str">
            <v>M</v>
          </cell>
          <cell r="E1369">
            <v>390779.12</v>
          </cell>
          <cell r="F1369">
            <v>253225.95</v>
          </cell>
          <cell r="G1369">
            <v>311902.65999999997</v>
          </cell>
          <cell r="H1369">
            <v>284337.26</v>
          </cell>
          <cell r="I1369">
            <v>262670.02</v>
          </cell>
          <cell r="J1369">
            <v>280712.40000000002</v>
          </cell>
          <cell r="K1369">
            <v>32808.53</v>
          </cell>
          <cell r="L1369">
            <v>666458.67000000004</v>
          </cell>
          <cell r="M1369">
            <v>1778418.97</v>
          </cell>
          <cell r="N1369">
            <v>465027.15</v>
          </cell>
          <cell r="O1369">
            <v>301338.88</v>
          </cell>
          <cell r="P1369">
            <v>371164.17</v>
          </cell>
          <cell r="Q1369">
            <v>338361.34</v>
          </cell>
          <cell r="R1369">
            <v>312577.32</v>
          </cell>
          <cell r="S1369">
            <v>334047.76</v>
          </cell>
          <cell r="T1369">
            <v>39042.15</v>
          </cell>
          <cell r="U1369">
            <v>793085.82</v>
          </cell>
          <cell r="V1369">
            <v>2116318.5699999998</v>
          </cell>
        </row>
        <row r="1370">
          <cell r="B1370" t="str">
            <v>CyF_CCE1367</v>
          </cell>
          <cell r="C1370" t="str">
            <v>Tuberia De Cobre. Tipo "K" De 1-1/4"</v>
          </cell>
          <cell r="D1370" t="str">
            <v>M</v>
          </cell>
          <cell r="E1370">
            <v>261652.63</v>
          </cell>
          <cell r="F1370">
            <v>210570.38</v>
          </cell>
          <cell r="G1370">
            <v>258980.55</v>
          </cell>
          <cell r="H1370">
            <v>236785.31</v>
          </cell>
          <cell r="I1370">
            <v>218101.47</v>
          </cell>
          <cell r="J1370">
            <v>233082.49</v>
          </cell>
          <cell r="K1370">
            <v>37533.42</v>
          </cell>
          <cell r="L1370">
            <v>553377.24</v>
          </cell>
          <cell r="M1370">
            <v>1321106.24</v>
          </cell>
          <cell r="N1370">
            <v>311366.63</v>
          </cell>
          <cell r="O1370">
            <v>250578.75</v>
          </cell>
          <cell r="P1370">
            <v>308186.84999999998</v>
          </cell>
          <cell r="Q1370">
            <v>281774.52</v>
          </cell>
          <cell r="R1370">
            <v>259540.75</v>
          </cell>
          <cell r="S1370">
            <v>277368.15999999997</v>
          </cell>
          <cell r="T1370">
            <v>44664.77</v>
          </cell>
          <cell r="U1370">
            <v>658518.92000000004</v>
          </cell>
          <cell r="V1370">
            <v>1572116.43</v>
          </cell>
        </row>
        <row r="1371">
          <cell r="B1371" t="str">
            <v>CyF_CCE1368</v>
          </cell>
          <cell r="C1371" t="str">
            <v>Tuberia De Cobre. Tipo "K" De 1-1/8"</v>
          </cell>
          <cell r="D1371" t="str">
            <v>M</v>
          </cell>
          <cell r="E1371">
            <v>305826.57</v>
          </cell>
          <cell r="F1371">
            <v>210570.38</v>
          </cell>
          <cell r="G1371">
            <v>608660.59</v>
          </cell>
          <cell r="H1371">
            <v>236785.31</v>
          </cell>
          <cell r="I1371">
            <v>254777.09</v>
          </cell>
          <cell r="J1371">
            <v>233082.49</v>
          </cell>
          <cell r="K1371">
            <v>33071.269999999997</v>
          </cell>
          <cell r="L1371">
            <v>666458.67000000004</v>
          </cell>
          <cell r="M1371">
            <v>1032168.84</v>
          </cell>
          <cell r="N1371">
            <v>363933.62</v>
          </cell>
          <cell r="O1371">
            <v>250578.75</v>
          </cell>
          <cell r="P1371">
            <v>724306.1</v>
          </cell>
          <cell r="Q1371">
            <v>281774.52</v>
          </cell>
          <cell r="R1371">
            <v>303184.74</v>
          </cell>
          <cell r="S1371">
            <v>277368.15999999997</v>
          </cell>
          <cell r="T1371">
            <v>39354.81</v>
          </cell>
          <cell r="U1371">
            <v>793085.82</v>
          </cell>
          <cell r="V1371">
            <v>1228280.92</v>
          </cell>
        </row>
        <row r="1372">
          <cell r="B1372" t="str">
            <v>CyF_CCE1369</v>
          </cell>
          <cell r="C1372" t="str">
            <v>Tuberia De Cobre. Tipo "K" De 1-3/8"</v>
          </cell>
          <cell r="D1372" t="str">
            <v>M</v>
          </cell>
          <cell r="E1372">
            <v>336751.21</v>
          </cell>
          <cell r="F1372">
            <v>251129.86</v>
          </cell>
          <cell r="G1372">
            <v>754350.86</v>
          </cell>
          <cell r="H1372">
            <v>279660.01</v>
          </cell>
          <cell r="I1372">
            <v>254777.09</v>
          </cell>
          <cell r="J1372">
            <v>280712.40000000002</v>
          </cell>
          <cell r="K1372">
            <v>49607.62</v>
          </cell>
          <cell r="L1372">
            <v>666458.67000000004</v>
          </cell>
          <cell r="M1372">
            <v>1063927.8799999999</v>
          </cell>
          <cell r="N1372">
            <v>400733.94</v>
          </cell>
          <cell r="O1372">
            <v>298844.53000000003</v>
          </cell>
          <cell r="P1372">
            <v>897677.52</v>
          </cell>
          <cell r="Q1372">
            <v>332795.40999999997</v>
          </cell>
          <cell r="R1372">
            <v>303184.74</v>
          </cell>
          <cell r="S1372">
            <v>334047.76</v>
          </cell>
          <cell r="T1372">
            <v>59033.07</v>
          </cell>
          <cell r="U1372">
            <v>793085.82</v>
          </cell>
          <cell r="V1372">
            <v>1266074.18</v>
          </cell>
        </row>
        <row r="1373">
          <cell r="B1373" t="str">
            <v>CyF_CCE1370</v>
          </cell>
          <cell r="C1373" t="str">
            <v>Tuberia De Cobre. Tipo "K" De 1-5/8"</v>
          </cell>
          <cell r="D1373" t="str">
            <v>M</v>
          </cell>
          <cell r="E1373">
            <v>339807.3</v>
          </cell>
          <cell r="F1373">
            <v>251129.86</v>
          </cell>
          <cell r="G1373">
            <v>944321.88</v>
          </cell>
          <cell r="H1373">
            <v>279660.01</v>
          </cell>
          <cell r="I1373">
            <v>409986.12</v>
          </cell>
          <cell r="J1373">
            <v>280712.40000000002</v>
          </cell>
          <cell r="K1373">
            <v>57743.72</v>
          </cell>
          <cell r="L1373">
            <v>666458.67000000004</v>
          </cell>
          <cell r="M1373">
            <v>1095686.92</v>
          </cell>
          <cell r="N1373">
            <v>404370.69</v>
          </cell>
          <cell r="O1373">
            <v>298844.53000000003</v>
          </cell>
          <cell r="P1373">
            <v>1123743.04</v>
          </cell>
          <cell r="Q1373">
            <v>332795.40999999997</v>
          </cell>
          <cell r="R1373">
            <v>487883.48</v>
          </cell>
          <cell r="S1373">
            <v>334047.76</v>
          </cell>
          <cell r="T1373">
            <v>68715.03</v>
          </cell>
          <cell r="U1373">
            <v>793085.82</v>
          </cell>
          <cell r="V1373">
            <v>1303867.43</v>
          </cell>
        </row>
        <row r="1374">
          <cell r="B1374" t="str">
            <v>CyF_CCE1371</v>
          </cell>
          <cell r="C1374" t="str">
            <v>Tuberia De Cobre. Tipo "K" De 3/4"</v>
          </cell>
          <cell r="D1374" t="str">
            <v>M</v>
          </cell>
          <cell r="E1374">
            <v>50974.71</v>
          </cell>
          <cell r="F1374">
            <v>150922.46</v>
          </cell>
          <cell r="G1374">
            <v>186015.59</v>
          </cell>
          <cell r="H1374">
            <v>169355.08</v>
          </cell>
          <cell r="I1374">
            <v>129928.55</v>
          </cell>
          <cell r="J1374">
            <v>167414.03</v>
          </cell>
          <cell r="K1374">
            <v>19160.8</v>
          </cell>
          <cell r="L1374">
            <v>397469.21</v>
          </cell>
          <cell r="M1374">
            <v>741614.89</v>
          </cell>
          <cell r="N1374">
            <v>60659.9</v>
          </cell>
          <cell r="O1374">
            <v>179597.73</v>
          </cell>
          <cell r="P1374">
            <v>221358.55</v>
          </cell>
          <cell r="Q1374">
            <v>201532.55</v>
          </cell>
          <cell r="R1374">
            <v>154614.97</v>
          </cell>
          <cell r="S1374">
            <v>199222.7</v>
          </cell>
          <cell r="T1374">
            <v>22801.35</v>
          </cell>
          <cell r="U1374">
            <v>472988.36</v>
          </cell>
          <cell r="V1374">
            <v>882521.72</v>
          </cell>
        </row>
        <row r="1375">
          <cell r="B1375" t="str">
            <v>CyF_CCE1372</v>
          </cell>
          <cell r="C1375" t="str">
            <v>Tuberia De Cobre. Tipo "K" De 5/8"</v>
          </cell>
          <cell r="D1375" t="str">
            <v>M</v>
          </cell>
          <cell r="E1375">
            <v>169905.1</v>
          </cell>
          <cell r="F1375">
            <v>150922.46</v>
          </cell>
          <cell r="G1375">
            <v>377492.29</v>
          </cell>
          <cell r="H1375">
            <v>169355.08</v>
          </cell>
          <cell r="I1375">
            <v>149969.65</v>
          </cell>
          <cell r="J1375">
            <v>167414.03</v>
          </cell>
          <cell r="K1375">
            <v>10935.22</v>
          </cell>
          <cell r="L1375">
            <v>181892.69</v>
          </cell>
          <cell r="M1375">
            <v>39698.800000000003</v>
          </cell>
          <cell r="N1375">
            <v>202187.07</v>
          </cell>
          <cell r="O1375">
            <v>179597.73</v>
          </cell>
          <cell r="P1375">
            <v>449215.83</v>
          </cell>
          <cell r="Q1375">
            <v>201532.55</v>
          </cell>
          <cell r="R1375">
            <v>178463.88</v>
          </cell>
          <cell r="S1375">
            <v>199222.7</v>
          </cell>
          <cell r="T1375">
            <v>13012.91</v>
          </cell>
          <cell r="U1375">
            <v>216452.3</v>
          </cell>
          <cell r="V1375">
            <v>47241.57</v>
          </cell>
        </row>
        <row r="1376">
          <cell r="B1376" t="str">
            <v>CyF_CCE1373</v>
          </cell>
          <cell r="C1376" t="str">
            <v>Tuberia De Cobre. Tipo "K" De 7/8"</v>
          </cell>
          <cell r="D1376" t="str">
            <v>M</v>
          </cell>
          <cell r="E1376">
            <v>158011.32999999999</v>
          </cell>
          <cell r="F1376">
            <v>217784.46</v>
          </cell>
          <cell r="G1376">
            <v>1388360.92</v>
          </cell>
          <cell r="H1376">
            <v>244775.6</v>
          </cell>
          <cell r="I1376">
            <v>176385.67</v>
          </cell>
          <cell r="J1376">
            <v>241189.7</v>
          </cell>
          <cell r="K1376">
            <v>27559.63</v>
          </cell>
          <cell r="L1376">
            <v>203065.38</v>
          </cell>
          <cell r="M1376">
            <v>76539.289999999994</v>
          </cell>
          <cell r="N1376">
            <v>188033.48</v>
          </cell>
          <cell r="O1376">
            <v>259163.51</v>
          </cell>
          <cell r="P1376">
            <v>1652149.49</v>
          </cell>
          <cell r="Q1376">
            <v>291282.96000000002</v>
          </cell>
          <cell r="R1376">
            <v>209898.95</v>
          </cell>
          <cell r="S1376">
            <v>287015.74</v>
          </cell>
          <cell r="T1376">
            <v>32795.96</v>
          </cell>
          <cell r="U1376">
            <v>241647.8</v>
          </cell>
          <cell r="V1376">
            <v>91081.76</v>
          </cell>
        </row>
        <row r="1377">
          <cell r="B1377" t="str">
            <v>CyF_CCE1374</v>
          </cell>
          <cell r="C1377" t="str">
            <v>Tuberia De Cobre. Tipo "L" De 1 1/2"</v>
          </cell>
          <cell r="D1377" t="str">
            <v>M</v>
          </cell>
          <cell r="E1377">
            <v>322817.65999999997</v>
          </cell>
          <cell r="F1377">
            <v>272282.96000000002</v>
          </cell>
          <cell r="G1377">
            <v>335548.71</v>
          </cell>
          <cell r="H1377">
            <v>305579.71999999997</v>
          </cell>
          <cell r="I1377">
            <v>282583.63</v>
          </cell>
          <cell r="J1377">
            <v>301993.84000000003</v>
          </cell>
          <cell r="K1377">
            <v>122799.22</v>
          </cell>
          <cell r="L1377">
            <v>716984.42</v>
          </cell>
          <cell r="M1377">
            <v>1353463.94</v>
          </cell>
          <cell r="N1377">
            <v>384153.02</v>
          </cell>
          <cell r="O1377">
            <v>324016.71999999997</v>
          </cell>
          <cell r="P1377">
            <v>399302.96</v>
          </cell>
          <cell r="Q1377">
            <v>363639.87</v>
          </cell>
          <cell r="R1377">
            <v>336274.52</v>
          </cell>
          <cell r="S1377">
            <v>359372.67</v>
          </cell>
          <cell r="T1377">
            <v>146131.07</v>
          </cell>
          <cell r="U1377">
            <v>853211.46</v>
          </cell>
          <cell r="V1377">
            <v>1610622.09</v>
          </cell>
        </row>
        <row r="1378">
          <cell r="B1378" t="str">
            <v>CyF_CCE1375</v>
          </cell>
          <cell r="C1378" t="str">
            <v>Tuberia De Cobre. Tipo "L" De 1 1/4"</v>
          </cell>
          <cell r="D1378" t="str">
            <v>M</v>
          </cell>
          <cell r="E1378">
            <v>240229.72</v>
          </cell>
          <cell r="F1378">
            <v>214535.49</v>
          </cell>
          <cell r="G1378">
            <v>261232.56</v>
          </cell>
          <cell r="H1378">
            <v>243606.28</v>
          </cell>
          <cell r="I1378">
            <v>219997.99</v>
          </cell>
          <cell r="J1378">
            <v>235109.29</v>
          </cell>
          <cell r="K1378">
            <v>94054.399999999994</v>
          </cell>
          <cell r="L1378">
            <v>558189.21</v>
          </cell>
          <cell r="M1378">
            <v>1164378.55</v>
          </cell>
          <cell r="N1378">
            <v>285873.37</v>
          </cell>
          <cell r="O1378">
            <v>255297.23</v>
          </cell>
          <cell r="P1378">
            <v>310866.75</v>
          </cell>
          <cell r="Q1378">
            <v>289891.46999999997</v>
          </cell>
          <cell r="R1378">
            <v>261797.61</v>
          </cell>
          <cell r="S1378">
            <v>279780.06</v>
          </cell>
          <cell r="T1378">
            <v>111924.74</v>
          </cell>
          <cell r="U1378">
            <v>664245.16</v>
          </cell>
          <cell r="V1378">
            <v>1385610.47</v>
          </cell>
        </row>
        <row r="1379">
          <cell r="B1379" t="str">
            <v>CyF_CCE1376</v>
          </cell>
          <cell r="C1379" t="str">
            <v>Tuberia De Cobre. Tipo "L" De 1"</v>
          </cell>
          <cell r="D1379" t="str">
            <v>M</v>
          </cell>
          <cell r="E1379">
            <v>198817.37</v>
          </cell>
          <cell r="F1379">
            <v>119760.48</v>
          </cell>
          <cell r="G1379">
            <v>184664.39</v>
          </cell>
          <cell r="H1379">
            <v>134275.78</v>
          </cell>
          <cell r="I1379">
            <v>155515.82999999999</v>
          </cell>
          <cell r="J1379">
            <v>132958.35</v>
          </cell>
          <cell r="K1379">
            <v>75853.59</v>
          </cell>
          <cell r="L1379">
            <v>394582.03</v>
          </cell>
          <cell r="M1379">
            <v>79107.009999999995</v>
          </cell>
          <cell r="N1379">
            <v>236592.67</v>
          </cell>
          <cell r="O1379">
            <v>142514.97</v>
          </cell>
          <cell r="P1379">
            <v>219750.62</v>
          </cell>
          <cell r="Q1379">
            <v>159788.18</v>
          </cell>
          <cell r="R1379">
            <v>185063.84</v>
          </cell>
          <cell r="S1379">
            <v>158220.44</v>
          </cell>
          <cell r="T1379">
            <v>90265.77</v>
          </cell>
          <cell r="U1379">
            <v>469552.62</v>
          </cell>
          <cell r="V1379">
            <v>94137.34</v>
          </cell>
        </row>
        <row r="1380">
          <cell r="B1380" t="str">
            <v>CyF_CCE1377</v>
          </cell>
          <cell r="C1380" t="str">
            <v>Tuberia De Cobre. Tipo "L" De 1/2"</v>
          </cell>
          <cell r="D1380" t="str">
            <v>M</v>
          </cell>
          <cell r="E1380">
            <v>59985.61</v>
          </cell>
          <cell r="F1380">
            <v>38207.57</v>
          </cell>
          <cell r="G1380">
            <v>58777.32</v>
          </cell>
          <cell r="H1380">
            <v>32156.03</v>
          </cell>
          <cell r="I1380">
            <v>49499.16</v>
          </cell>
          <cell r="J1380">
            <v>32226.18</v>
          </cell>
          <cell r="K1380">
            <v>34998.47</v>
          </cell>
          <cell r="L1380">
            <v>125592.57</v>
          </cell>
          <cell r="M1380">
            <v>31600.240000000002</v>
          </cell>
          <cell r="N1380">
            <v>71382.880000000005</v>
          </cell>
          <cell r="O1380">
            <v>45467.01</v>
          </cell>
          <cell r="P1380">
            <v>69945.009999999995</v>
          </cell>
          <cell r="Q1380">
            <v>38265.68</v>
          </cell>
          <cell r="R1380">
            <v>58904</v>
          </cell>
          <cell r="S1380">
            <v>38349.15</v>
          </cell>
          <cell r="T1380">
            <v>41648.18</v>
          </cell>
          <cell r="U1380">
            <v>149455.16</v>
          </cell>
          <cell r="V1380">
            <v>37604.29</v>
          </cell>
        </row>
        <row r="1381">
          <cell r="B1381" t="str">
            <v>CyF_CCE1378</v>
          </cell>
          <cell r="C1381" t="str">
            <v>Tuberia De Cobre. Tipo "L" De 1/4"</v>
          </cell>
          <cell r="D1381" t="str">
            <v>M</v>
          </cell>
          <cell r="E1381">
            <v>26625.62</v>
          </cell>
          <cell r="F1381">
            <v>127783.64</v>
          </cell>
          <cell r="G1381">
            <v>26798.86</v>
          </cell>
          <cell r="H1381">
            <v>143240.49</v>
          </cell>
          <cell r="I1381">
            <v>22569.15</v>
          </cell>
          <cell r="J1381">
            <v>141896.57</v>
          </cell>
          <cell r="K1381">
            <v>30184.080000000002</v>
          </cell>
          <cell r="L1381">
            <v>57262.52</v>
          </cell>
          <cell r="M1381">
            <v>165054.92000000001</v>
          </cell>
          <cell r="N1381">
            <v>31684.49</v>
          </cell>
          <cell r="O1381">
            <v>152062.53</v>
          </cell>
          <cell r="P1381">
            <v>31890.639999999999</v>
          </cell>
          <cell r="Q1381">
            <v>170456.18</v>
          </cell>
          <cell r="R1381">
            <v>26857.29</v>
          </cell>
          <cell r="S1381">
            <v>168856.92</v>
          </cell>
          <cell r="T1381">
            <v>35919.06</v>
          </cell>
          <cell r="U1381">
            <v>68142.399999999994</v>
          </cell>
          <cell r="V1381">
            <v>196415.35</v>
          </cell>
        </row>
        <row r="1382">
          <cell r="B1382" t="str">
            <v>CyF_CCE1379</v>
          </cell>
          <cell r="C1382" t="str">
            <v>Tuberia De Cobre. Tipo "L" De 3/4"</v>
          </cell>
          <cell r="D1382" t="str">
            <v>M</v>
          </cell>
          <cell r="E1382">
            <v>101768.96000000001</v>
          </cell>
          <cell r="F1382">
            <v>78140.740000000005</v>
          </cell>
          <cell r="G1382">
            <v>96836.21</v>
          </cell>
          <cell r="H1382">
            <v>87211.04</v>
          </cell>
          <cell r="I1382">
            <v>81550.98</v>
          </cell>
          <cell r="J1382">
            <v>87152.59</v>
          </cell>
          <cell r="K1382">
            <v>50362.63</v>
          </cell>
          <cell r="L1382">
            <v>206914.96</v>
          </cell>
          <cell r="M1382">
            <v>60183.38</v>
          </cell>
          <cell r="N1382">
            <v>121105.06</v>
          </cell>
          <cell r="O1382">
            <v>92987.48</v>
          </cell>
          <cell r="P1382">
            <v>115235.09</v>
          </cell>
          <cell r="Q1382">
            <v>103781.14</v>
          </cell>
          <cell r="R1382">
            <v>97045.67</v>
          </cell>
          <cell r="S1382">
            <v>103711.58</v>
          </cell>
          <cell r="T1382">
            <v>59931.53</v>
          </cell>
          <cell r="U1382">
            <v>246228.8</v>
          </cell>
          <cell r="V1382">
            <v>71618.22</v>
          </cell>
        </row>
        <row r="1383">
          <cell r="B1383" t="str">
            <v>CyF_CCE1380</v>
          </cell>
          <cell r="C1383" t="str">
            <v>Tuberia De Cobre. Tipo "L" De 3/8"</v>
          </cell>
          <cell r="D1383" t="str">
            <v>M</v>
          </cell>
          <cell r="E1383">
            <v>43810.16</v>
          </cell>
          <cell r="F1383">
            <v>69662.009999999995</v>
          </cell>
          <cell r="G1383">
            <v>33780.06</v>
          </cell>
          <cell r="H1383">
            <v>34104.879999999997</v>
          </cell>
          <cell r="I1383">
            <v>28448.02</v>
          </cell>
          <cell r="J1383">
            <v>32226.18</v>
          </cell>
          <cell r="K1383">
            <v>24935.19</v>
          </cell>
          <cell r="L1383">
            <v>72179.64</v>
          </cell>
          <cell r="M1383">
            <v>231407.49</v>
          </cell>
          <cell r="N1383">
            <v>52134.09</v>
          </cell>
          <cell r="O1383">
            <v>82897.789999999994</v>
          </cell>
          <cell r="P1383">
            <v>40198.269999999997</v>
          </cell>
          <cell r="Q1383">
            <v>40584.81</v>
          </cell>
          <cell r="R1383">
            <v>33853.14</v>
          </cell>
          <cell r="S1383">
            <v>38349.15</v>
          </cell>
          <cell r="T1383">
            <v>29672.880000000001</v>
          </cell>
          <cell r="U1383">
            <v>85893.77</v>
          </cell>
          <cell r="V1383">
            <v>275374.90999999997</v>
          </cell>
        </row>
        <row r="1384">
          <cell r="B1384" t="str">
            <v>CyF_CCE1381</v>
          </cell>
          <cell r="C1384" t="str">
            <v>Tuberia De Cobre. Tipo "M" De 1 1/2"X6M. Agua Fria-Red De Suministro.</v>
          </cell>
          <cell r="D1384" t="str">
            <v>UN</v>
          </cell>
          <cell r="E1384">
            <v>2038832.28</v>
          </cell>
          <cell r="F1384">
            <v>679278.24</v>
          </cell>
          <cell r="G1384">
            <v>829638.55</v>
          </cell>
          <cell r="H1384">
            <v>751476.66</v>
          </cell>
          <cell r="I1384">
            <v>698683.69</v>
          </cell>
          <cell r="J1384">
            <v>746674.69</v>
          </cell>
          <cell r="K1384">
            <v>656420.41</v>
          </cell>
          <cell r="L1384">
            <v>1701822.66</v>
          </cell>
          <cell r="M1384">
            <v>1126874.31</v>
          </cell>
          <cell r="N1384">
            <v>2426210.41</v>
          </cell>
          <cell r="O1384">
            <v>808341.11</v>
          </cell>
          <cell r="P1384">
            <v>987269.87</v>
          </cell>
          <cell r="Q1384">
            <v>894257.23</v>
          </cell>
          <cell r="R1384">
            <v>831433.59</v>
          </cell>
          <cell r="S1384">
            <v>888542.88</v>
          </cell>
          <cell r="T1384">
            <v>781140.29</v>
          </cell>
          <cell r="U1384">
            <v>2025168.97</v>
          </cell>
          <cell r="V1384">
            <v>1340980.43</v>
          </cell>
        </row>
        <row r="1385">
          <cell r="B1385" t="str">
            <v>CyF_CCE1382</v>
          </cell>
          <cell r="C1385" t="str">
            <v>Tuberia De Cobre. Tipo "M" De 1 1/4"X6M. Agua Fria-Red De Suministro.</v>
          </cell>
          <cell r="D1385" t="str">
            <v>UN</v>
          </cell>
          <cell r="E1385">
            <v>1427182.01</v>
          </cell>
          <cell r="F1385">
            <v>490417.34</v>
          </cell>
          <cell r="G1385">
            <v>597231.66</v>
          </cell>
          <cell r="H1385">
            <v>537492.9</v>
          </cell>
          <cell r="I1385">
            <v>502960.15</v>
          </cell>
          <cell r="J1385">
            <v>537508.49</v>
          </cell>
          <cell r="K1385">
            <v>473896.87</v>
          </cell>
          <cell r="L1385">
            <v>1225090.57</v>
          </cell>
          <cell r="M1385">
            <v>806965.47</v>
          </cell>
          <cell r="N1385">
            <v>1698346.59</v>
          </cell>
          <cell r="O1385">
            <v>583596.63</v>
          </cell>
          <cell r="P1385">
            <v>710705.68</v>
          </cell>
          <cell r="Q1385">
            <v>639616.55000000005</v>
          </cell>
          <cell r="R1385">
            <v>598522.57999999996</v>
          </cell>
          <cell r="S1385">
            <v>639635.1</v>
          </cell>
          <cell r="T1385">
            <v>563937.28000000003</v>
          </cell>
          <cell r="U1385">
            <v>1457857.78</v>
          </cell>
          <cell r="V1385">
            <v>960288.91</v>
          </cell>
        </row>
        <row r="1386">
          <cell r="B1386" t="str">
            <v>CyF_CCE1383</v>
          </cell>
          <cell r="C1386" t="str">
            <v>Tuberia De Cobre. Tipo "M" De 1"X6M. Agua Fria-Red De Suministro.</v>
          </cell>
          <cell r="D1386" t="str">
            <v>UN</v>
          </cell>
          <cell r="E1386">
            <v>1202912.6499999999</v>
          </cell>
          <cell r="F1386">
            <v>535626.07999999996</v>
          </cell>
          <cell r="G1386">
            <v>663440.6</v>
          </cell>
          <cell r="H1386">
            <v>598102.14</v>
          </cell>
          <cell r="I1386">
            <v>558718.65</v>
          </cell>
          <cell r="J1386">
            <v>597096.54</v>
          </cell>
          <cell r="K1386">
            <v>405912.3</v>
          </cell>
          <cell r="L1386">
            <v>1360903.79</v>
          </cell>
          <cell r="M1386">
            <v>412549.94</v>
          </cell>
          <cell r="N1386">
            <v>1431466.05</v>
          </cell>
          <cell r="O1386">
            <v>637395.04</v>
          </cell>
          <cell r="P1386">
            <v>789494.31</v>
          </cell>
          <cell r="Q1386">
            <v>711741.55</v>
          </cell>
          <cell r="R1386">
            <v>664875.18999999994</v>
          </cell>
          <cell r="S1386">
            <v>710544.88</v>
          </cell>
          <cell r="T1386">
            <v>483035.64</v>
          </cell>
          <cell r="U1386">
            <v>1619475.51</v>
          </cell>
          <cell r="V1386">
            <v>490934.43</v>
          </cell>
        </row>
        <row r="1387">
          <cell r="B1387" t="str">
            <v>CyF_CCE1384</v>
          </cell>
          <cell r="C1387" t="str">
            <v>Tuberia De Cobre. Tipo "M" De 1/2"X6M. Agua Fria-Red De Suministro.</v>
          </cell>
          <cell r="D1387" t="str">
            <v>UN</v>
          </cell>
          <cell r="E1387">
            <v>356796.95</v>
          </cell>
          <cell r="F1387">
            <v>173203.97</v>
          </cell>
          <cell r="G1387">
            <v>281496.26</v>
          </cell>
          <cell r="H1387">
            <v>193131.06</v>
          </cell>
          <cell r="I1387">
            <v>237062.82</v>
          </cell>
          <cell r="J1387">
            <v>193357.13</v>
          </cell>
          <cell r="K1387">
            <v>125592.57</v>
          </cell>
          <cell r="L1387">
            <v>577425.56000000006</v>
          </cell>
          <cell r="M1387">
            <v>131641.23000000001</v>
          </cell>
          <cell r="N1387">
            <v>424588.37</v>
          </cell>
          <cell r="O1387">
            <v>206112.72</v>
          </cell>
          <cell r="P1387">
            <v>334980.55</v>
          </cell>
          <cell r="Q1387">
            <v>229825.96</v>
          </cell>
          <cell r="R1387">
            <v>282104.76</v>
          </cell>
          <cell r="S1387">
            <v>230094.98</v>
          </cell>
          <cell r="T1387">
            <v>149455.16</v>
          </cell>
          <cell r="U1387">
            <v>687136.42</v>
          </cell>
          <cell r="V1387">
            <v>156653.06</v>
          </cell>
        </row>
        <row r="1388">
          <cell r="B1388" t="str">
            <v>CyF_CCE1385</v>
          </cell>
          <cell r="C1388" t="str">
            <v>Tuberia De Cobre. Tipo "M" De 2 1/2"X6M. Agua Fria-Red De Suministro.</v>
          </cell>
          <cell r="D1388" t="str">
            <v>UN</v>
          </cell>
          <cell r="E1388">
            <v>4247562.4400000004</v>
          </cell>
          <cell r="F1388">
            <v>1568593.01</v>
          </cell>
          <cell r="G1388">
            <v>1937624.88</v>
          </cell>
          <cell r="H1388">
            <v>1756303.84</v>
          </cell>
          <cell r="I1388">
            <v>1631778.64</v>
          </cell>
          <cell r="J1388">
            <v>1743862.39</v>
          </cell>
          <cell r="K1388">
            <v>1641076.28</v>
          </cell>
          <cell r="L1388">
            <v>3974615.13</v>
          </cell>
          <cell r="M1388">
            <v>2687384.96</v>
          </cell>
          <cell r="N1388">
            <v>5054599.3</v>
          </cell>
          <cell r="O1388">
            <v>1866625.68</v>
          </cell>
          <cell r="P1388">
            <v>2305773.61</v>
          </cell>
          <cell r="Q1388">
            <v>2090001.57</v>
          </cell>
          <cell r="R1388">
            <v>1941816.58</v>
          </cell>
          <cell r="S1388">
            <v>2075196.24</v>
          </cell>
          <cell r="T1388">
            <v>1952880.77</v>
          </cell>
          <cell r="U1388">
            <v>4729792</v>
          </cell>
          <cell r="V1388">
            <v>3197988.1</v>
          </cell>
        </row>
        <row r="1389">
          <cell r="B1389" t="str">
            <v>CyF_CCE1386</v>
          </cell>
          <cell r="C1389" t="str">
            <v>Tuberia De Cobre. Tipo "M" De 2"X6M. Agua Fria-Red De Suministro.</v>
          </cell>
          <cell r="D1389" t="str">
            <v>UN</v>
          </cell>
          <cell r="E1389">
            <v>3058246.98</v>
          </cell>
          <cell r="F1389">
            <v>1175166.1399999999</v>
          </cell>
          <cell r="G1389">
            <v>1455245.47</v>
          </cell>
          <cell r="H1389">
            <v>1312550.6499999999</v>
          </cell>
          <cell r="I1389">
            <v>834614.61</v>
          </cell>
          <cell r="J1389">
            <v>1309720.92</v>
          </cell>
          <cell r="K1389">
            <v>1021486.25</v>
          </cell>
          <cell r="L1389">
            <v>2985118.9</v>
          </cell>
          <cell r="M1389">
            <v>1793306.03</v>
          </cell>
          <cell r="N1389">
            <v>3639313.91</v>
          </cell>
          <cell r="O1389">
            <v>1398447.71</v>
          </cell>
          <cell r="P1389">
            <v>1731742.11</v>
          </cell>
          <cell r="Q1389">
            <v>1561935.27</v>
          </cell>
          <cell r="R1389">
            <v>993191.39</v>
          </cell>
          <cell r="S1389">
            <v>1558567.89</v>
          </cell>
          <cell r="T1389">
            <v>1215568.6399999999</v>
          </cell>
          <cell r="U1389">
            <v>3552291.49</v>
          </cell>
          <cell r="V1389">
            <v>2134034.1800000002</v>
          </cell>
        </row>
        <row r="1390">
          <cell r="B1390" t="str">
            <v>CyF_CCE1387</v>
          </cell>
          <cell r="C1390" t="str">
            <v>Tuberia De Cobre. Tipo "M" De 3"X6M. Agua Fria-Red De Suministro.</v>
          </cell>
          <cell r="D1390" t="str">
            <v>UN</v>
          </cell>
          <cell r="E1390">
            <v>5946587.4199999999</v>
          </cell>
          <cell r="F1390">
            <v>2085693.08</v>
          </cell>
          <cell r="G1390">
            <v>2583499.83</v>
          </cell>
          <cell r="H1390">
            <v>2328876.06</v>
          </cell>
          <cell r="I1390">
            <v>1572848.62</v>
          </cell>
          <cell r="J1390">
            <v>2325149.85</v>
          </cell>
          <cell r="K1390">
            <v>2176937.92</v>
          </cell>
          <cell r="L1390">
            <v>5295098.33</v>
          </cell>
          <cell r="M1390">
            <v>3698251.42</v>
          </cell>
          <cell r="N1390">
            <v>7076439.0300000003</v>
          </cell>
          <cell r="O1390">
            <v>2481974.77</v>
          </cell>
          <cell r="P1390">
            <v>3074364.8</v>
          </cell>
          <cell r="Q1390">
            <v>2771362.51</v>
          </cell>
          <cell r="R1390">
            <v>1871689.86</v>
          </cell>
          <cell r="S1390">
            <v>2766928.32</v>
          </cell>
          <cell r="T1390">
            <v>2590556.12</v>
          </cell>
          <cell r="U1390">
            <v>6301167.0099999998</v>
          </cell>
          <cell r="V1390">
            <v>4400919.1900000004</v>
          </cell>
        </row>
        <row r="1391">
          <cell r="B1391" t="str">
            <v>CyF_CCE1388</v>
          </cell>
          <cell r="C1391" t="str">
            <v>Tuberia De Cobre. Tipo "M" De 3/4"X6M. Agua Fria-Red De Suministro.</v>
          </cell>
          <cell r="D1391" t="str">
            <v>UN</v>
          </cell>
          <cell r="E1391">
            <v>305826.57</v>
          </cell>
          <cell r="F1391">
            <v>375141.22</v>
          </cell>
          <cell r="G1391">
            <v>516159.48</v>
          </cell>
          <cell r="H1391">
            <v>419002.8</v>
          </cell>
          <cell r="I1391">
            <v>434684.9</v>
          </cell>
          <cell r="J1391">
            <v>418089.18</v>
          </cell>
          <cell r="K1391">
            <v>286094.09999999998</v>
          </cell>
          <cell r="L1391">
            <v>1058788.69</v>
          </cell>
          <cell r="M1391">
            <v>215802.68</v>
          </cell>
          <cell r="N1391">
            <v>363933.62</v>
          </cell>
          <cell r="O1391">
            <v>446418.05</v>
          </cell>
          <cell r="P1391">
            <v>614229.78</v>
          </cell>
          <cell r="Q1391">
            <v>498613.33</v>
          </cell>
          <cell r="R1391">
            <v>517275.03</v>
          </cell>
          <cell r="S1391">
            <v>497526.12</v>
          </cell>
          <cell r="T1391">
            <v>340451.98</v>
          </cell>
          <cell r="U1391">
            <v>1259958.54</v>
          </cell>
          <cell r="V1391">
            <v>256805.19</v>
          </cell>
        </row>
        <row r="1392">
          <cell r="B1392" t="str">
            <v>CyF_CCE1389</v>
          </cell>
          <cell r="C1392" t="str">
            <v>Tubería De Escape Cal. 14 Cold Rolled.</v>
          </cell>
          <cell r="D1392" t="str">
            <v>M</v>
          </cell>
          <cell r="E1392">
            <v>135924.37</v>
          </cell>
          <cell r="F1392">
            <v>58465.51</v>
          </cell>
          <cell r="G1392">
            <v>59867.24</v>
          </cell>
          <cell r="H1392">
            <v>53593.38</v>
          </cell>
          <cell r="I1392">
            <v>139132.32</v>
          </cell>
          <cell r="J1392">
            <v>53273.77</v>
          </cell>
          <cell r="K1392">
            <v>75326.66</v>
          </cell>
          <cell r="L1392">
            <v>177561.92</v>
          </cell>
          <cell r="M1392">
            <v>332040.77</v>
          </cell>
          <cell r="N1392">
            <v>161750</v>
          </cell>
          <cell r="O1392">
            <v>69573.960000000006</v>
          </cell>
          <cell r="P1392">
            <v>71242.02</v>
          </cell>
          <cell r="Q1392">
            <v>63776.12</v>
          </cell>
          <cell r="R1392">
            <v>165567.46</v>
          </cell>
          <cell r="S1392">
            <v>63395.79</v>
          </cell>
          <cell r="T1392">
            <v>89638.73</v>
          </cell>
          <cell r="U1392">
            <v>211298.68</v>
          </cell>
          <cell r="V1392">
            <v>395128.52</v>
          </cell>
        </row>
        <row r="1393">
          <cell r="B1393" t="str">
            <v>CyF_CCE1390</v>
          </cell>
          <cell r="C1393" t="str">
            <v>Tuberia De Presion 1/2" 6 Mts Rde 13,5</v>
          </cell>
          <cell r="D1393" t="str">
            <v>UN</v>
          </cell>
          <cell r="E1393">
            <v>18691.650000000001</v>
          </cell>
          <cell r="F1393">
            <v>21874.52</v>
          </cell>
          <cell r="G1393">
            <v>27065.919999999998</v>
          </cell>
          <cell r="H1393">
            <v>24477.56</v>
          </cell>
          <cell r="I1393">
            <v>20569.830000000002</v>
          </cell>
          <cell r="J1393">
            <v>24333.34</v>
          </cell>
          <cell r="K1393">
            <v>25050.67</v>
          </cell>
          <cell r="L1393">
            <v>168419.16</v>
          </cell>
          <cell r="M1393">
            <v>25248.44</v>
          </cell>
          <cell r="N1393">
            <v>22243.06</v>
          </cell>
          <cell r="O1393">
            <v>26030.68</v>
          </cell>
          <cell r="P1393">
            <v>32208.44</v>
          </cell>
          <cell r="Q1393">
            <v>29128.3</v>
          </cell>
          <cell r="R1393">
            <v>24478.1</v>
          </cell>
          <cell r="S1393">
            <v>28956.67</v>
          </cell>
          <cell r="T1393">
            <v>29810.3</v>
          </cell>
          <cell r="U1393">
            <v>200418.8</v>
          </cell>
          <cell r="V1393">
            <v>30045.64</v>
          </cell>
        </row>
        <row r="1394">
          <cell r="B1394" t="str">
            <v>CyF_CCE1391</v>
          </cell>
          <cell r="C1394" t="str">
            <v>Tuberia De Presion Para Construcccion De Instalaciones Internas En Pvc 1" 6 Mts</v>
          </cell>
          <cell r="D1394" t="str">
            <v>UN</v>
          </cell>
          <cell r="E1394">
            <v>44176.82</v>
          </cell>
          <cell r="F1394">
            <v>54992.41</v>
          </cell>
          <cell r="G1394">
            <v>47062.559999999998</v>
          </cell>
          <cell r="H1394">
            <v>61388.78</v>
          </cell>
          <cell r="I1394">
            <v>35765.21</v>
          </cell>
          <cell r="J1394">
            <v>61321.55</v>
          </cell>
          <cell r="K1394">
            <v>63085.01</v>
          </cell>
          <cell r="L1394">
            <v>10624.84</v>
          </cell>
          <cell r="M1394">
            <v>42715.92</v>
          </cell>
          <cell r="N1394">
            <v>52570.42</v>
          </cell>
          <cell r="O1394">
            <v>65440.97</v>
          </cell>
          <cell r="P1394">
            <v>56004.45</v>
          </cell>
          <cell r="Q1394">
            <v>73052.649999999994</v>
          </cell>
          <cell r="R1394">
            <v>42560.6</v>
          </cell>
          <cell r="S1394">
            <v>72972.639999999999</v>
          </cell>
          <cell r="T1394">
            <v>75071.16</v>
          </cell>
          <cell r="U1394">
            <v>12643.56</v>
          </cell>
          <cell r="V1394">
            <v>50831.94</v>
          </cell>
        </row>
        <row r="1395">
          <cell r="B1395" t="str">
            <v>CyF_CCE1392</v>
          </cell>
          <cell r="C1395" t="str">
            <v>Tubería De Pvc 6 Pulgadas X 6Mts 50 Psi</v>
          </cell>
          <cell r="D1395" t="str">
            <v>UN</v>
          </cell>
          <cell r="E1395">
            <v>458739.13</v>
          </cell>
          <cell r="F1395">
            <v>471246.43</v>
          </cell>
          <cell r="G1395">
            <v>1332934.18</v>
          </cell>
          <cell r="H1395">
            <v>466944.52</v>
          </cell>
          <cell r="I1395">
            <v>1012965.75</v>
          </cell>
          <cell r="J1395">
            <v>468577.66</v>
          </cell>
          <cell r="K1395">
            <v>1423292.99</v>
          </cell>
          <cell r="L1395">
            <v>131877.01</v>
          </cell>
          <cell r="M1395">
            <v>369834.04</v>
          </cell>
          <cell r="N1395">
            <v>545899.56000000006</v>
          </cell>
          <cell r="O1395">
            <v>560783.25</v>
          </cell>
          <cell r="P1395">
            <v>1586191.67</v>
          </cell>
          <cell r="Q1395">
            <v>555663.98</v>
          </cell>
          <cell r="R1395">
            <v>1205429.24</v>
          </cell>
          <cell r="S1395">
            <v>557607.42000000004</v>
          </cell>
          <cell r="T1395">
            <v>1693718.66</v>
          </cell>
          <cell r="U1395">
            <v>156933.64000000001</v>
          </cell>
          <cell r="V1395">
            <v>440102.51</v>
          </cell>
        </row>
        <row r="1396">
          <cell r="B1396" t="str">
            <v>CyF_CCE1393</v>
          </cell>
          <cell r="C1396" t="str">
            <v>Tuberia En Acero Inoxidable De 2 Pulgadas</v>
          </cell>
          <cell r="D1396" t="str">
            <v>UN</v>
          </cell>
          <cell r="E1396">
            <v>594660.62</v>
          </cell>
          <cell r="F1396">
            <v>313579.17</v>
          </cell>
          <cell r="G1396">
            <v>360320.75</v>
          </cell>
          <cell r="H1396">
            <v>350403.27</v>
          </cell>
          <cell r="I1396">
            <v>854536.19</v>
          </cell>
          <cell r="J1396">
            <v>349318.84</v>
          </cell>
          <cell r="K1396">
            <v>600980.68000000005</v>
          </cell>
          <cell r="L1396">
            <v>3735272.26</v>
          </cell>
          <cell r="M1396">
            <v>208656.9</v>
          </cell>
          <cell r="N1396">
            <v>707646.14</v>
          </cell>
          <cell r="O1396">
            <v>373159.21</v>
          </cell>
          <cell r="P1396">
            <v>428781.69</v>
          </cell>
          <cell r="Q1396">
            <v>416979.89</v>
          </cell>
          <cell r="R1396">
            <v>1016898.07</v>
          </cell>
          <cell r="S1396">
            <v>415689.42</v>
          </cell>
          <cell r="T1396">
            <v>715167.01</v>
          </cell>
          <cell r="U1396">
            <v>4444973.99</v>
          </cell>
          <cell r="V1396">
            <v>248301.71</v>
          </cell>
        </row>
        <row r="1397">
          <cell r="B1397" t="str">
            <v>CyF_CCE1394</v>
          </cell>
          <cell r="C1397" t="str">
            <v>Tuberia En Concreto Reforzado Clase I 1000Mm.</v>
          </cell>
          <cell r="D1397" t="str">
            <v>M</v>
          </cell>
          <cell r="E1397">
            <v>1359222</v>
          </cell>
          <cell r="F1397">
            <v>5826721.4500000002</v>
          </cell>
          <cell r="G1397">
            <v>9390171.1799999997</v>
          </cell>
          <cell r="H1397">
            <v>6546188.0099999998</v>
          </cell>
          <cell r="I1397">
            <v>2099463.64</v>
          </cell>
          <cell r="J1397">
            <v>6455587.1299999999</v>
          </cell>
          <cell r="K1397">
            <v>118111.87</v>
          </cell>
          <cell r="L1397">
            <v>818035.92</v>
          </cell>
          <cell r="M1397">
            <v>1111566.44</v>
          </cell>
          <cell r="N1397">
            <v>1617474.18</v>
          </cell>
          <cell r="O1397">
            <v>6933798.5300000003</v>
          </cell>
          <cell r="P1397">
            <v>11174303.699999999</v>
          </cell>
          <cell r="Q1397">
            <v>7789963.7300000004</v>
          </cell>
          <cell r="R1397">
            <v>2498361.73</v>
          </cell>
          <cell r="S1397">
            <v>7682148.6799999997</v>
          </cell>
          <cell r="T1397">
            <v>140553.13</v>
          </cell>
          <cell r="U1397">
            <v>973462.74</v>
          </cell>
          <cell r="V1397">
            <v>1322764.06</v>
          </cell>
        </row>
        <row r="1398">
          <cell r="B1398" t="str">
            <v>CyF_CCE1395</v>
          </cell>
          <cell r="C1398" t="str">
            <v>Tuberia En Concreto Reforzado Clase I 1100Mm. .</v>
          </cell>
          <cell r="D1398" t="str">
            <v>M</v>
          </cell>
          <cell r="E1398">
            <v>1665047.13</v>
          </cell>
          <cell r="F1398">
            <v>6513049.54</v>
          </cell>
          <cell r="G1398">
            <v>10496237.52</v>
          </cell>
          <cell r="H1398">
            <v>7268821.6799999997</v>
          </cell>
          <cell r="I1398">
            <v>2667001.58</v>
          </cell>
          <cell r="J1398">
            <v>7264429.3600000003</v>
          </cell>
          <cell r="K1398">
            <v>128611.12</v>
          </cell>
          <cell r="L1398">
            <v>4811975.93</v>
          </cell>
          <cell r="M1398">
            <v>1190964.05</v>
          </cell>
          <cell r="N1398">
            <v>1981406.08</v>
          </cell>
          <cell r="O1398">
            <v>7750528.9500000002</v>
          </cell>
          <cell r="P1398">
            <v>12490522.65</v>
          </cell>
          <cell r="Q1398">
            <v>8649897.8000000007</v>
          </cell>
          <cell r="R1398">
            <v>3173731.88</v>
          </cell>
          <cell r="S1398">
            <v>8644670.9399999995</v>
          </cell>
          <cell r="T1398">
            <v>153047.23000000001</v>
          </cell>
          <cell r="U1398">
            <v>5726251.3600000003</v>
          </cell>
          <cell r="V1398">
            <v>1417247.22</v>
          </cell>
        </row>
        <row r="1399">
          <cell r="B1399" t="str">
            <v>CyF_CCE1396</v>
          </cell>
          <cell r="C1399" t="str">
            <v>Tuberia En Concreto Reforzado Clase I 1300Mm.</v>
          </cell>
          <cell r="D1399" t="str">
            <v>M</v>
          </cell>
          <cell r="E1399">
            <v>2038832.28</v>
          </cell>
          <cell r="F1399">
            <v>8412685.9399999995</v>
          </cell>
          <cell r="G1399">
            <v>13557634.41</v>
          </cell>
          <cell r="H1399">
            <v>9386637.25</v>
          </cell>
          <cell r="I1399">
            <v>3315379.29</v>
          </cell>
          <cell r="J1399">
            <v>9385471.8399999999</v>
          </cell>
          <cell r="K1399">
            <v>133860.03</v>
          </cell>
          <cell r="L1399">
            <v>5774371.1299999999</v>
          </cell>
          <cell r="M1399">
            <v>1270361.6499999999</v>
          </cell>
          <cell r="N1399">
            <v>2426210.41</v>
          </cell>
          <cell r="O1399">
            <v>10011096.27</v>
          </cell>
          <cell r="P1399">
            <v>16133584.949999999</v>
          </cell>
          <cell r="Q1399">
            <v>11170098.33</v>
          </cell>
          <cell r="R1399">
            <v>3945301.36</v>
          </cell>
          <cell r="S1399">
            <v>11168711.49</v>
          </cell>
          <cell r="T1399">
            <v>159293.44</v>
          </cell>
          <cell r="U1399">
            <v>6871501.6399999997</v>
          </cell>
          <cell r="V1399">
            <v>1511730.36</v>
          </cell>
        </row>
        <row r="1400">
          <cell r="B1400" t="str">
            <v>CyF_CCE1397</v>
          </cell>
          <cell r="C1400" t="str">
            <v>Tuberia En Concreto Reforzado Clase I 600Mm.</v>
          </cell>
          <cell r="D1400" t="str">
            <v>M</v>
          </cell>
          <cell r="E1400">
            <v>679613.17</v>
          </cell>
          <cell r="F1400">
            <v>2410012.88</v>
          </cell>
          <cell r="G1400">
            <v>3883905.53</v>
          </cell>
          <cell r="H1400">
            <v>2687464.5</v>
          </cell>
          <cell r="I1400">
            <v>1182145.48</v>
          </cell>
          <cell r="J1400">
            <v>2690250.19</v>
          </cell>
          <cell r="K1400">
            <v>170606.69</v>
          </cell>
          <cell r="L1400">
            <v>6255568.7199999997</v>
          </cell>
          <cell r="M1400">
            <v>793976.03</v>
          </cell>
          <cell r="N1400">
            <v>808739.67</v>
          </cell>
          <cell r="O1400">
            <v>2867915.33</v>
          </cell>
          <cell r="P1400">
            <v>4621847.58</v>
          </cell>
          <cell r="Q1400">
            <v>3198082.76</v>
          </cell>
          <cell r="R1400">
            <v>1406753.12</v>
          </cell>
          <cell r="S1400">
            <v>3201397.73</v>
          </cell>
          <cell r="T1400">
            <v>203021.96</v>
          </cell>
          <cell r="U1400">
            <v>7444126.7800000003</v>
          </cell>
          <cell r="V1400">
            <v>944831.48</v>
          </cell>
        </row>
        <row r="1401">
          <cell r="B1401" t="str">
            <v>CyF_CCE1398</v>
          </cell>
          <cell r="C1401" t="str">
            <v>Tuberia En Concreto Reforzado Clase I 700Mm.</v>
          </cell>
          <cell r="D1401" t="str">
            <v>M</v>
          </cell>
          <cell r="E1401">
            <v>869901.79</v>
          </cell>
          <cell r="F1401">
            <v>2947334.35</v>
          </cell>
          <cell r="G1401">
            <v>4749836</v>
          </cell>
          <cell r="H1401">
            <v>3291608.08</v>
          </cell>
          <cell r="I1401">
            <v>1482615.81</v>
          </cell>
          <cell r="J1401">
            <v>3285088.4</v>
          </cell>
          <cell r="K1401">
            <v>225725.94</v>
          </cell>
          <cell r="L1401">
            <v>8180359.0999999996</v>
          </cell>
          <cell r="M1401">
            <v>873373.63</v>
          </cell>
          <cell r="N1401">
            <v>1035183.13</v>
          </cell>
          <cell r="O1401">
            <v>3507327.88</v>
          </cell>
          <cell r="P1401">
            <v>5652304.8399999999</v>
          </cell>
          <cell r="Q1401">
            <v>3917013.62</v>
          </cell>
          <cell r="R1401">
            <v>1764312.81</v>
          </cell>
          <cell r="S1401">
            <v>3909255.2</v>
          </cell>
          <cell r="T1401">
            <v>268613.87</v>
          </cell>
          <cell r="U1401">
            <v>9734627.3300000001</v>
          </cell>
          <cell r="V1401">
            <v>1039314.62</v>
          </cell>
        </row>
        <row r="1402">
          <cell r="B1402" t="str">
            <v>CyF_CCE1399</v>
          </cell>
          <cell r="C1402" t="str">
            <v>Tuberia En Concreto Reforzado Clase I 900Mm.</v>
          </cell>
          <cell r="D1402" t="str">
            <v>M</v>
          </cell>
          <cell r="E1402">
            <v>1070386.51</v>
          </cell>
          <cell r="F1402">
            <v>4631564.3099999996</v>
          </cell>
          <cell r="G1402">
            <v>7464090.71</v>
          </cell>
          <cell r="H1402">
            <v>5173768.67</v>
          </cell>
          <cell r="I1402">
            <v>2101834.2999999998</v>
          </cell>
          <cell r="J1402">
            <v>5161126.8899999997</v>
          </cell>
          <cell r="K1402">
            <v>256172.76</v>
          </cell>
          <cell r="L1402">
            <v>9623951.8800000008</v>
          </cell>
          <cell r="M1402">
            <v>952771.23</v>
          </cell>
          <cell r="N1402">
            <v>1273759.95</v>
          </cell>
          <cell r="O1402">
            <v>5511561.5300000003</v>
          </cell>
          <cell r="P1402">
            <v>8882267.9399999995</v>
          </cell>
          <cell r="Q1402">
            <v>6156784.7199999997</v>
          </cell>
          <cell r="R1402">
            <v>2501182.8199999998</v>
          </cell>
          <cell r="S1402">
            <v>6141741</v>
          </cell>
          <cell r="T1402">
            <v>304845.58</v>
          </cell>
          <cell r="U1402">
            <v>11452502.74</v>
          </cell>
          <cell r="V1402">
            <v>1133797.76</v>
          </cell>
        </row>
        <row r="1403">
          <cell r="B1403" t="str">
            <v>CyF_CCE1400</v>
          </cell>
          <cell r="C1403" t="str">
            <v>Tuberia En Pvc Para Agua Potable, De Diametro 1 1/2" Espesor De Pared Rde 21 X 6 Metros</v>
          </cell>
          <cell r="D1403" t="str">
            <v>UN</v>
          </cell>
          <cell r="E1403">
            <v>73061.67</v>
          </cell>
          <cell r="F1403">
            <v>91099.85</v>
          </cell>
          <cell r="G1403">
            <v>110686.03</v>
          </cell>
          <cell r="H1403">
            <v>103678.84</v>
          </cell>
          <cell r="I1403">
            <v>84116.479999999996</v>
          </cell>
          <cell r="J1403">
            <v>99601.84</v>
          </cell>
          <cell r="K1403">
            <v>102424.35</v>
          </cell>
          <cell r="L1403">
            <v>14917125.41</v>
          </cell>
          <cell r="M1403">
            <v>98294.23</v>
          </cell>
          <cell r="N1403">
            <v>86943.39</v>
          </cell>
          <cell r="O1403">
            <v>108408.82</v>
          </cell>
          <cell r="P1403">
            <v>131716.38</v>
          </cell>
          <cell r="Q1403">
            <v>123377.82</v>
          </cell>
          <cell r="R1403">
            <v>100098.61</v>
          </cell>
          <cell r="S1403">
            <v>118526.19</v>
          </cell>
          <cell r="T1403">
            <v>121884.98</v>
          </cell>
          <cell r="U1403">
            <v>17751379.239999998</v>
          </cell>
          <cell r="V1403">
            <v>116970.13</v>
          </cell>
        </row>
        <row r="1404">
          <cell r="B1404" t="str">
            <v>CyF_CCE1401</v>
          </cell>
          <cell r="C1404" t="str">
            <v>Tuberia En Pvc Para Agua Potable, De Diametro 1 1/4" Espesor De Pared Rde 21 X 6 Metros</v>
          </cell>
          <cell r="D1404" t="str">
            <v>UN</v>
          </cell>
          <cell r="E1404">
            <v>56070.59</v>
          </cell>
          <cell r="F1404">
            <v>68893.89</v>
          </cell>
          <cell r="G1404">
            <v>84770.66</v>
          </cell>
          <cell r="H1404">
            <v>77564.240000000005</v>
          </cell>
          <cell r="I1404">
            <v>64421.61</v>
          </cell>
          <cell r="J1404">
            <v>76165.95</v>
          </cell>
          <cell r="K1404">
            <v>78452.039999999994</v>
          </cell>
          <cell r="L1404">
            <v>310170.34000000003</v>
          </cell>
          <cell r="M1404">
            <v>76062.899999999994</v>
          </cell>
          <cell r="N1404">
            <v>66724</v>
          </cell>
          <cell r="O1404">
            <v>81983.73</v>
          </cell>
          <cell r="P1404">
            <v>100877.09</v>
          </cell>
          <cell r="Q1404">
            <v>92301.45</v>
          </cell>
          <cell r="R1404">
            <v>76661.72</v>
          </cell>
          <cell r="S1404">
            <v>90637.48</v>
          </cell>
          <cell r="T1404">
            <v>93357.93</v>
          </cell>
          <cell r="U1404">
            <v>369102.7</v>
          </cell>
          <cell r="V1404">
            <v>90514.85</v>
          </cell>
        </row>
        <row r="1405">
          <cell r="B1405" t="str">
            <v>CyF_CCE1402</v>
          </cell>
          <cell r="C1405" t="str">
            <v>Tuberia En Pvc Para Agua Potable, De Diametro 1" Espesor De Pared Rde 13.5 X 6 Metros</v>
          </cell>
          <cell r="D1405" t="str">
            <v>UN</v>
          </cell>
          <cell r="E1405">
            <v>44176.82</v>
          </cell>
          <cell r="F1405">
            <v>54992.41</v>
          </cell>
          <cell r="G1405">
            <v>68141.91</v>
          </cell>
          <cell r="H1405">
            <v>61388.78</v>
          </cell>
          <cell r="I1405">
            <v>51783.76</v>
          </cell>
          <cell r="J1405">
            <v>61321.55</v>
          </cell>
          <cell r="K1405">
            <v>43538.76</v>
          </cell>
          <cell r="L1405">
            <v>237548.01</v>
          </cell>
          <cell r="M1405">
            <v>61771.34</v>
          </cell>
          <cell r="N1405">
            <v>52570.42</v>
          </cell>
          <cell r="O1405">
            <v>65440.97</v>
          </cell>
          <cell r="P1405">
            <v>81088.87</v>
          </cell>
          <cell r="Q1405">
            <v>73052.649999999994</v>
          </cell>
          <cell r="R1405">
            <v>61622.67</v>
          </cell>
          <cell r="S1405">
            <v>72972.639999999999</v>
          </cell>
          <cell r="T1405">
            <v>51811.12</v>
          </cell>
          <cell r="U1405">
            <v>282682.13</v>
          </cell>
          <cell r="V1405">
            <v>73507.89</v>
          </cell>
        </row>
        <row r="1406">
          <cell r="B1406" t="str">
            <v>CyF_CCE1403</v>
          </cell>
          <cell r="C1406" t="str">
            <v>Tuberia En Pvc Para Agua Potable, De Diametro 1/2" Espesor De Pared Rde 13,5</v>
          </cell>
          <cell r="D1406" t="str">
            <v>UN</v>
          </cell>
          <cell r="E1406">
            <v>24637.79</v>
          </cell>
          <cell r="F1406">
            <v>22695.48</v>
          </cell>
          <cell r="G1406">
            <v>27065.919999999998</v>
          </cell>
          <cell r="H1406">
            <v>26309.47</v>
          </cell>
          <cell r="I1406">
            <v>20569.830000000002</v>
          </cell>
          <cell r="J1406">
            <v>24333.34</v>
          </cell>
          <cell r="K1406">
            <v>25050.67</v>
          </cell>
          <cell r="L1406">
            <v>131877.01</v>
          </cell>
          <cell r="M1406">
            <v>25248.44</v>
          </cell>
          <cell r="N1406">
            <v>29318.97</v>
          </cell>
          <cell r="O1406">
            <v>27007.62</v>
          </cell>
          <cell r="P1406">
            <v>32208.44</v>
          </cell>
          <cell r="Q1406">
            <v>31308.27</v>
          </cell>
          <cell r="R1406">
            <v>24478.1</v>
          </cell>
          <cell r="S1406">
            <v>28956.67</v>
          </cell>
          <cell r="T1406">
            <v>29810.3</v>
          </cell>
          <cell r="U1406">
            <v>156933.64000000001</v>
          </cell>
          <cell r="V1406">
            <v>30045.64</v>
          </cell>
        </row>
        <row r="1407">
          <cell r="B1407" t="str">
            <v>CyF_CCE1404</v>
          </cell>
          <cell r="C1407" t="str">
            <v>Tuberia En Pvc Para Agua Potable, De Diametro 2 1/2" Espesor De Pared Rde 21 X 6 Metros</v>
          </cell>
          <cell r="D1407" t="str">
            <v>UN</v>
          </cell>
          <cell r="E1407">
            <v>178399.2</v>
          </cell>
          <cell r="F1407">
            <v>310862.5</v>
          </cell>
          <cell r="G1407">
            <v>275079.49</v>
          </cell>
          <cell r="H1407">
            <v>380025.8</v>
          </cell>
          <cell r="I1407">
            <v>226466.53</v>
          </cell>
          <cell r="J1407">
            <v>313634.32</v>
          </cell>
          <cell r="K1407">
            <v>254594.91</v>
          </cell>
          <cell r="L1407">
            <v>106286.93</v>
          </cell>
          <cell r="M1407">
            <v>277718.52</v>
          </cell>
          <cell r="N1407">
            <v>212295.05</v>
          </cell>
          <cell r="O1407">
            <v>369926.38</v>
          </cell>
          <cell r="P1407">
            <v>327344.59000000003</v>
          </cell>
          <cell r="Q1407">
            <v>452230.7</v>
          </cell>
          <cell r="R1407">
            <v>269495.17</v>
          </cell>
          <cell r="S1407">
            <v>373224.84</v>
          </cell>
          <cell r="T1407">
            <v>302967.94</v>
          </cell>
          <cell r="U1407">
            <v>126481.45</v>
          </cell>
          <cell r="V1407">
            <v>330485.03999999998</v>
          </cell>
        </row>
        <row r="1408">
          <cell r="B1408" t="str">
            <v>CyF_CCE1405</v>
          </cell>
          <cell r="C1408" t="str">
            <v>Tuberia En Pvc Para Agua Potable, De Diametro 2" Espesor De Pared Rde 21 X 6 Metros</v>
          </cell>
          <cell r="D1408" t="str">
            <v>UN</v>
          </cell>
          <cell r="E1408">
            <v>110437.75</v>
          </cell>
          <cell r="F1408">
            <v>146813.23000000001</v>
          </cell>
          <cell r="G1408">
            <v>169730.41</v>
          </cell>
          <cell r="H1408">
            <v>167406.24</v>
          </cell>
          <cell r="I1408">
            <v>139736.82999999999</v>
          </cell>
          <cell r="J1408">
            <v>160193.54</v>
          </cell>
          <cell r="K1408">
            <v>157073</v>
          </cell>
          <cell r="L1408">
            <v>770849.68</v>
          </cell>
          <cell r="M1408">
            <v>150696.66</v>
          </cell>
          <cell r="N1408">
            <v>131420.92000000001</v>
          </cell>
          <cell r="O1408">
            <v>174707.74</v>
          </cell>
          <cell r="P1408">
            <v>201979.19</v>
          </cell>
          <cell r="Q1408">
            <v>199213.43</v>
          </cell>
          <cell r="R1408">
            <v>166286.82999999999</v>
          </cell>
          <cell r="S1408">
            <v>190630.31</v>
          </cell>
          <cell r="T1408">
            <v>186916.87</v>
          </cell>
          <cell r="U1408">
            <v>917311.12</v>
          </cell>
          <cell r="V1408">
            <v>179329.03</v>
          </cell>
        </row>
        <row r="1409">
          <cell r="B1409" t="str">
            <v>CyF_CCE1406</v>
          </cell>
          <cell r="C1409" t="str">
            <v>Tuberia En Pvc Para Agua Potable, De Diametro 3" Espesor De Pared Rde 21 X 6 Metros</v>
          </cell>
          <cell r="D1409" t="str">
            <v>UN</v>
          </cell>
          <cell r="E1409">
            <v>239564.21</v>
          </cell>
          <cell r="F1409">
            <v>301760.64000000001</v>
          </cell>
          <cell r="G1409">
            <v>367270.22</v>
          </cell>
          <cell r="H1409">
            <v>342783.26</v>
          </cell>
          <cell r="I1409">
            <v>302366.26</v>
          </cell>
          <cell r="J1409">
            <v>330566.90999999997</v>
          </cell>
          <cell r="K1409">
            <v>339927.13</v>
          </cell>
          <cell r="L1409">
            <v>475630.14</v>
          </cell>
          <cell r="M1409">
            <v>269793.06</v>
          </cell>
          <cell r="N1409">
            <v>285081.40999999997</v>
          </cell>
          <cell r="O1409">
            <v>359095.16</v>
          </cell>
          <cell r="P1409">
            <v>437051.56</v>
          </cell>
          <cell r="Q1409">
            <v>407912.08</v>
          </cell>
          <cell r="R1409">
            <v>359815.85</v>
          </cell>
          <cell r="S1409">
            <v>393374.62</v>
          </cell>
          <cell r="T1409">
            <v>404513.28000000003</v>
          </cell>
          <cell r="U1409">
            <v>565999.87</v>
          </cell>
          <cell r="V1409">
            <v>321053.74</v>
          </cell>
        </row>
        <row r="1410">
          <cell r="B1410" t="str">
            <v>CyF_CCE1407</v>
          </cell>
          <cell r="C1410" t="str">
            <v>Tuberia En Pvc Para Agua Potable, De Diametro 3/4" Espesor De Pared Rde 11 X 6 Metros</v>
          </cell>
          <cell r="D1410" t="str">
            <v>UN</v>
          </cell>
          <cell r="E1410">
            <v>31943.82</v>
          </cell>
          <cell r="F1410">
            <v>40916.239999999998</v>
          </cell>
          <cell r="G1410">
            <v>50502.64</v>
          </cell>
          <cell r="H1410">
            <v>45992.86</v>
          </cell>
          <cell r="I1410">
            <v>38380.92</v>
          </cell>
          <cell r="J1410">
            <v>45307.85</v>
          </cell>
          <cell r="K1410">
            <v>31021.37</v>
          </cell>
          <cell r="L1410">
            <v>1029195.04</v>
          </cell>
          <cell r="M1410">
            <v>50989.14</v>
          </cell>
          <cell r="N1410">
            <v>38013.15</v>
          </cell>
          <cell r="O1410">
            <v>48690.33</v>
          </cell>
          <cell r="P1410">
            <v>60098.14</v>
          </cell>
          <cell r="Q1410">
            <v>54731.5</v>
          </cell>
          <cell r="R1410">
            <v>45673.29</v>
          </cell>
          <cell r="S1410">
            <v>53916.34</v>
          </cell>
          <cell r="T1410">
            <v>36915.43</v>
          </cell>
          <cell r="U1410">
            <v>1224742.1000000001</v>
          </cell>
          <cell r="V1410">
            <v>60677.08</v>
          </cell>
        </row>
        <row r="1411">
          <cell r="B1411" t="str">
            <v>CyF_CCE1408</v>
          </cell>
          <cell r="C1411" t="str">
            <v>Tuberia En Pvc Sanitario, De Diametro 1 1/2" X 6 Metros De Largo</v>
          </cell>
          <cell r="D1411" t="str">
            <v>UN</v>
          </cell>
          <cell r="E1411">
            <v>62865.59</v>
          </cell>
          <cell r="F1411">
            <v>76821.08</v>
          </cell>
          <cell r="G1411">
            <v>95131.32</v>
          </cell>
          <cell r="H1411">
            <v>85749.42</v>
          </cell>
          <cell r="I1411">
            <v>78320.899999999994</v>
          </cell>
          <cell r="J1411">
            <v>85669.51</v>
          </cell>
          <cell r="K1411">
            <v>88040.39</v>
          </cell>
          <cell r="L1411">
            <v>141520.22</v>
          </cell>
          <cell r="M1411">
            <v>68123.14</v>
          </cell>
          <cell r="N1411">
            <v>74810.05</v>
          </cell>
          <cell r="O1411">
            <v>91417.09</v>
          </cell>
          <cell r="P1411">
            <v>113206.27</v>
          </cell>
          <cell r="Q1411">
            <v>102041.81</v>
          </cell>
          <cell r="R1411">
            <v>93201.87</v>
          </cell>
          <cell r="S1411">
            <v>101946.72</v>
          </cell>
          <cell r="T1411">
            <v>104768.06</v>
          </cell>
          <cell r="U1411">
            <v>168409.06</v>
          </cell>
          <cell r="V1411">
            <v>81066.539999999994</v>
          </cell>
        </row>
        <row r="1412">
          <cell r="B1412" t="str">
            <v>CyF_CCE1409</v>
          </cell>
          <cell r="C1412" t="str">
            <v>Tuberia En Pvc Sanitario, De Diametro 2" X 6 Metros De Largo</v>
          </cell>
          <cell r="D1412" t="str">
            <v>UN</v>
          </cell>
          <cell r="E1412">
            <v>76458.44</v>
          </cell>
          <cell r="F1412">
            <v>93900.32</v>
          </cell>
          <cell r="G1412">
            <v>117945.86</v>
          </cell>
          <cell r="H1412">
            <v>103289.06</v>
          </cell>
          <cell r="I1412">
            <v>97103.46</v>
          </cell>
          <cell r="J1412">
            <v>106240.6</v>
          </cell>
          <cell r="K1412">
            <v>109142.83</v>
          </cell>
          <cell r="L1412">
            <v>266583.46999999997</v>
          </cell>
          <cell r="M1412">
            <v>84002.67</v>
          </cell>
          <cell r="N1412">
            <v>90985.54</v>
          </cell>
          <cell r="O1412">
            <v>111741.38</v>
          </cell>
          <cell r="P1412">
            <v>140355.57</v>
          </cell>
          <cell r="Q1412">
            <v>122913.98</v>
          </cell>
          <cell r="R1412">
            <v>115553.12</v>
          </cell>
          <cell r="S1412">
            <v>126426.31</v>
          </cell>
          <cell r="T1412">
            <v>129879.97</v>
          </cell>
          <cell r="U1412">
            <v>317234.33</v>
          </cell>
          <cell r="V1412">
            <v>99963.18</v>
          </cell>
        </row>
        <row r="1413">
          <cell r="B1413" t="str">
            <v>CyF_CCE1410</v>
          </cell>
          <cell r="C1413" t="str">
            <v>Tuberia En Pvc Sanitario, De Diametro 3" X 6 Metros De Largo</v>
          </cell>
          <cell r="D1413" t="str">
            <v>UN</v>
          </cell>
          <cell r="E1413">
            <v>115535.06</v>
          </cell>
          <cell r="F1413">
            <v>140995.70000000001</v>
          </cell>
          <cell r="G1413">
            <v>176170.29</v>
          </cell>
          <cell r="H1413">
            <v>155908.01999999999</v>
          </cell>
          <cell r="I1413">
            <v>145036.88</v>
          </cell>
          <cell r="J1413">
            <v>158710.46</v>
          </cell>
          <cell r="K1413">
            <v>163052.35999999999</v>
          </cell>
          <cell r="L1413">
            <v>330515.38</v>
          </cell>
          <cell r="M1413">
            <v>126877.37</v>
          </cell>
          <cell r="N1413">
            <v>137486.72</v>
          </cell>
          <cell r="O1413">
            <v>167784.88</v>
          </cell>
          <cell r="P1413">
            <v>209642.65</v>
          </cell>
          <cell r="Q1413">
            <v>185530.54</v>
          </cell>
          <cell r="R1413">
            <v>172593.89</v>
          </cell>
          <cell r="S1413">
            <v>188865.45</v>
          </cell>
          <cell r="T1413">
            <v>194032.31</v>
          </cell>
          <cell r="U1413">
            <v>393313.3</v>
          </cell>
          <cell r="V1413">
            <v>150984.07</v>
          </cell>
        </row>
        <row r="1414">
          <cell r="B1414" t="str">
            <v>CyF_CCE1411</v>
          </cell>
          <cell r="C1414" t="str">
            <v>Tuberia En Pvc Sanitario, De Diametro 4" X 6 Metros De Largo</v>
          </cell>
          <cell r="D1414" t="str">
            <v>UN</v>
          </cell>
          <cell r="E1414">
            <v>159710.44</v>
          </cell>
          <cell r="F1414">
            <v>196137.44</v>
          </cell>
          <cell r="G1414">
            <v>247762.38</v>
          </cell>
          <cell r="H1414">
            <v>214373.53</v>
          </cell>
          <cell r="I1414">
            <v>202123.96</v>
          </cell>
          <cell r="J1414">
            <v>223288.54</v>
          </cell>
          <cell r="K1414">
            <v>227227.27</v>
          </cell>
          <cell r="L1414">
            <v>493675.05</v>
          </cell>
          <cell r="M1414">
            <v>174515.93</v>
          </cell>
          <cell r="N1414">
            <v>190055.42</v>
          </cell>
          <cell r="O1414">
            <v>233403.55</v>
          </cell>
          <cell r="P1414">
            <v>294837.23</v>
          </cell>
          <cell r="Q1414">
            <v>255104.5</v>
          </cell>
          <cell r="R1414">
            <v>240527.51</v>
          </cell>
          <cell r="S1414">
            <v>265713.36</v>
          </cell>
          <cell r="T1414">
            <v>270400.45</v>
          </cell>
          <cell r="U1414">
            <v>587473.31000000006</v>
          </cell>
          <cell r="V1414">
            <v>207673.96</v>
          </cell>
        </row>
        <row r="1415">
          <cell r="B1415" t="str">
            <v>CyF_CCE1412</v>
          </cell>
          <cell r="C1415" t="str">
            <v>Tuberia En Pvc Sanitario, De Diametro 6" X 6 Metros De Largo</v>
          </cell>
          <cell r="D1415" t="str">
            <v>UN</v>
          </cell>
          <cell r="E1415">
            <v>339807.3</v>
          </cell>
          <cell r="F1415">
            <v>414361.64</v>
          </cell>
          <cell r="G1415">
            <v>519907.06</v>
          </cell>
          <cell r="H1415">
            <v>456030.96</v>
          </cell>
          <cell r="I1415">
            <v>428030.09</v>
          </cell>
          <cell r="J1415">
            <v>468577.66</v>
          </cell>
          <cell r="K1415">
            <v>481184.12</v>
          </cell>
          <cell r="L1415">
            <v>694295.95</v>
          </cell>
          <cell r="M1415">
            <v>369834.04</v>
          </cell>
          <cell r="N1415">
            <v>404370.69</v>
          </cell>
          <cell r="O1415">
            <v>493090.35</v>
          </cell>
          <cell r="P1415">
            <v>618689.4</v>
          </cell>
          <cell r="Q1415">
            <v>542676.84</v>
          </cell>
          <cell r="R1415">
            <v>509355.81</v>
          </cell>
          <cell r="S1415">
            <v>557607.42000000004</v>
          </cell>
          <cell r="T1415">
            <v>572609.1</v>
          </cell>
          <cell r="U1415">
            <v>826212.18</v>
          </cell>
          <cell r="V1415">
            <v>440102.51</v>
          </cell>
        </row>
        <row r="1416">
          <cell r="B1416" t="str">
            <v>CyF_CCE1413</v>
          </cell>
          <cell r="C1416" t="str">
            <v>Tuberia En Pvc Ventilacion, De Diametro 1 1/2" X 6 Metros De Largo</v>
          </cell>
          <cell r="D1416" t="str">
            <v>UN</v>
          </cell>
          <cell r="E1416">
            <v>35681.279999999999</v>
          </cell>
          <cell r="F1416">
            <v>57625.18</v>
          </cell>
          <cell r="G1416">
            <v>54924.38</v>
          </cell>
          <cell r="H1416">
            <v>64273.07</v>
          </cell>
          <cell r="I1416">
            <v>44007.27</v>
          </cell>
          <cell r="J1416">
            <v>64312.07</v>
          </cell>
          <cell r="K1416">
            <v>49467.59</v>
          </cell>
          <cell r="L1416">
            <v>1456926.76</v>
          </cell>
          <cell r="M1416">
            <v>47479.77</v>
          </cell>
          <cell r="N1416">
            <v>42460.72</v>
          </cell>
          <cell r="O1416">
            <v>68573.960000000006</v>
          </cell>
          <cell r="P1416">
            <v>65360.01</v>
          </cell>
          <cell r="Q1416">
            <v>76484.95</v>
          </cell>
          <cell r="R1416">
            <v>52368.65</v>
          </cell>
          <cell r="S1416">
            <v>76531.360000000001</v>
          </cell>
          <cell r="T1416">
            <v>58866.43</v>
          </cell>
          <cell r="U1416">
            <v>1733742.84</v>
          </cell>
          <cell r="V1416">
            <v>56500.93</v>
          </cell>
        </row>
        <row r="1417">
          <cell r="B1417" t="str">
            <v>CyF_CCE1414</v>
          </cell>
          <cell r="C1417" t="str">
            <v>Tuberia En Pvc Ventilacion, De Diametro 2" X 6 Metros De Largo</v>
          </cell>
          <cell r="D1417" t="str">
            <v>UN</v>
          </cell>
          <cell r="E1417">
            <v>50974.71</v>
          </cell>
          <cell r="F1417">
            <v>71866.41</v>
          </cell>
          <cell r="G1417">
            <v>79407.710000000006</v>
          </cell>
          <cell r="H1417">
            <v>76005.16</v>
          </cell>
          <cell r="I1417">
            <v>58729.62</v>
          </cell>
          <cell r="J1417">
            <v>84357.93</v>
          </cell>
          <cell r="K1417">
            <v>71525.69</v>
          </cell>
          <cell r="L1417">
            <v>153906.23999999999</v>
          </cell>
          <cell r="M1417">
            <v>61771.34</v>
          </cell>
          <cell r="N1417">
            <v>60659.9</v>
          </cell>
          <cell r="O1417">
            <v>85521.03</v>
          </cell>
          <cell r="P1417">
            <v>94495.17</v>
          </cell>
          <cell r="Q1417">
            <v>90446.14</v>
          </cell>
          <cell r="R1417">
            <v>69888.25</v>
          </cell>
          <cell r="S1417">
            <v>100385.94</v>
          </cell>
          <cell r="T1417">
            <v>85115.57</v>
          </cell>
          <cell r="U1417">
            <v>183148.43</v>
          </cell>
          <cell r="V1417">
            <v>73507.89</v>
          </cell>
        </row>
        <row r="1418">
          <cell r="B1418" t="str">
            <v>CyF_CCE1415</v>
          </cell>
          <cell r="C1418" t="str">
            <v>Tuberia En Pvc Ventilacion, De Diametro 3" X 6 Metros De Largo</v>
          </cell>
          <cell r="D1418" t="str">
            <v>UN</v>
          </cell>
          <cell r="E1418">
            <v>67962.899999999994</v>
          </cell>
          <cell r="F1418">
            <v>95634.41</v>
          </cell>
          <cell r="G1418">
            <v>105982.8</v>
          </cell>
          <cell r="H1418">
            <v>101340.22</v>
          </cell>
          <cell r="I1418">
            <v>78385.039999999994</v>
          </cell>
          <cell r="J1418">
            <v>112058.89</v>
          </cell>
          <cell r="K1418">
            <v>95460.46</v>
          </cell>
          <cell r="L1418">
            <v>222515.4</v>
          </cell>
          <cell r="M1418">
            <v>80826.759999999995</v>
          </cell>
          <cell r="N1418">
            <v>80875.850000000006</v>
          </cell>
          <cell r="O1418">
            <v>113804.95</v>
          </cell>
          <cell r="P1418">
            <v>126119.53</v>
          </cell>
          <cell r="Q1418">
            <v>120594.86</v>
          </cell>
          <cell r="R1418">
            <v>93278.2</v>
          </cell>
          <cell r="S1418">
            <v>133350.07999999999</v>
          </cell>
          <cell r="T1418">
            <v>113597.95</v>
          </cell>
          <cell r="U1418">
            <v>264793.33</v>
          </cell>
          <cell r="V1418">
            <v>96183.84</v>
          </cell>
        </row>
        <row r="1419">
          <cell r="B1419" t="str">
            <v>CyF_CCE1416</v>
          </cell>
          <cell r="C1419" t="str">
            <v>Tuberia En Pvc Ventilacion, De Diametro 4" X 6 Metros De Largo</v>
          </cell>
          <cell r="D1419" t="str">
            <v>UN</v>
          </cell>
          <cell r="E1419">
            <v>115535.06</v>
          </cell>
          <cell r="F1419">
            <v>180589.64</v>
          </cell>
          <cell r="G1419">
            <v>182750.19</v>
          </cell>
          <cell r="H1419">
            <v>190987.33</v>
          </cell>
          <cell r="I1419">
            <v>146423.71</v>
          </cell>
          <cell r="J1419">
            <v>211981.32</v>
          </cell>
          <cell r="K1419">
            <v>164604.21</v>
          </cell>
          <cell r="L1419">
            <v>296985.53999999998</v>
          </cell>
          <cell r="M1419">
            <v>155460.5</v>
          </cell>
          <cell r="N1419">
            <v>137486.72</v>
          </cell>
          <cell r="O1419">
            <v>214901.67</v>
          </cell>
          <cell r="P1419">
            <v>217472.73</v>
          </cell>
          <cell r="Q1419">
            <v>227274.92</v>
          </cell>
          <cell r="R1419">
            <v>174244.21</v>
          </cell>
          <cell r="S1419">
            <v>252257.77</v>
          </cell>
          <cell r="T1419">
            <v>195879.01</v>
          </cell>
          <cell r="U1419">
            <v>353412.79</v>
          </cell>
          <cell r="V1419">
            <v>184998</v>
          </cell>
        </row>
        <row r="1420">
          <cell r="B1420" t="str">
            <v>CyF_CCE1417</v>
          </cell>
          <cell r="C1420" t="str">
            <v>Tuberia Estructural Cerrada 2Mm</v>
          </cell>
          <cell r="D1420" t="str">
            <v>M</v>
          </cell>
          <cell r="E1420">
            <v>101945.09</v>
          </cell>
          <cell r="F1420">
            <v>51853.59</v>
          </cell>
          <cell r="G1420">
            <v>76839.56</v>
          </cell>
          <cell r="H1420">
            <v>59245.05</v>
          </cell>
          <cell r="I1420">
            <v>167739.71</v>
          </cell>
          <cell r="J1420">
            <v>56461.32</v>
          </cell>
          <cell r="K1420">
            <v>78216.740000000005</v>
          </cell>
          <cell r="L1420">
            <v>512109.72</v>
          </cell>
          <cell r="M1420">
            <v>60872.55</v>
          </cell>
          <cell r="N1420">
            <v>121314.66</v>
          </cell>
          <cell r="O1420">
            <v>61705.77</v>
          </cell>
          <cell r="P1420">
            <v>91439.08</v>
          </cell>
          <cell r="Q1420">
            <v>70501.61</v>
          </cell>
          <cell r="R1420">
            <v>199610.25</v>
          </cell>
          <cell r="S1420">
            <v>67188.97</v>
          </cell>
          <cell r="T1420">
            <v>93077.92</v>
          </cell>
          <cell r="U1420">
            <v>609410.56999999995</v>
          </cell>
          <cell r="V1420">
            <v>72438.33</v>
          </cell>
        </row>
        <row r="1421">
          <cell r="B1421" t="str">
            <v>CyF_CCE1418</v>
          </cell>
          <cell r="C1421" t="str">
            <v>Tuberia Flexible De 5/8"</v>
          </cell>
          <cell r="D1421" t="str">
            <v>M</v>
          </cell>
          <cell r="E1421">
            <v>169905.1</v>
          </cell>
          <cell r="F1421">
            <v>54307.25</v>
          </cell>
          <cell r="G1421">
            <v>56975.72</v>
          </cell>
          <cell r="H1421">
            <v>59439.93</v>
          </cell>
          <cell r="I1421">
            <v>7749.5</v>
          </cell>
          <cell r="J1421">
            <v>61741.52</v>
          </cell>
          <cell r="K1421">
            <v>10935.22</v>
          </cell>
          <cell r="L1421">
            <v>163607.18</v>
          </cell>
          <cell r="M1421">
            <v>39698.800000000003</v>
          </cell>
          <cell r="N1421">
            <v>202187.07</v>
          </cell>
          <cell r="O1421">
            <v>64625.63</v>
          </cell>
          <cell r="P1421">
            <v>67801.11</v>
          </cell>
          <cell r="Q1421">
            <v>70733.52</v>
          </cell>
          <cell r="R1421">
            <v>9221.91</v>
          </cell>
          <cell r="S1421">
            <v>73472.41</v>
          </cell>
          <cell r="T1421">
            <v>13012.91</v>
          </cell>
          <cell r="U1421">
            <v>194692.54</v>
          </cell>
          <cell r="V1421">
            <v>47241.57</v>
          </cell>
        </row>
        <row r="1422">
          <cell r="B1422" t="str">
            <v>CyF_CCE1419</v>
          </cell>
          <cell r="C1422" t="str">
            <v>Tubería Flexible De Refrigeración De 1/2"</v>
          </cell>
          <cell r="D1422" t="str">
            <v>M</v>
          </cell>
          <cell r="E1422">
            <v>59985.61</v>
          </cell>
          <cell r="F1422">
            <v>36946.410000000003</v>
          </cell>
          <cell r="G1422">
            <v>43013.29</v>
          </cell>
          <cell r="H1422">
            <v>40925.86</v>
          </cell>
          <cell r="I1422">
            <v>6942.66</v>
          </cell>
          <cell r="J1422">
            <v>41516.550000000003</v>
          </cell>
          <cell r="K1422">
            <v>46245.5</v>
          </cell>
          <cell r="L1422">
            <v>216538.92</v>
          </cell>
          <cell r="M1422">
            <v>28424.35</v>
          </cell>
          <cell r="N1422">
            <v>71382.880000000005</v>
          </cell>
          <cell r="O1422">
            <v>43966.23</v>
          </cell>
          <cell r="P1422">
            <v>51185.82</v>
          </cell>
          <cell r="Q1422">
            <v>48701.77</v>
          </cell>
          <cell r="R1422">
            <v>8261.77</v>
          </cell>
          <cell r="S1422">
            <v>49404.69</v>
          </cell>
          <cell r="T1422">
            <v>55032.15</v>
          </cell>
          <cell r="U1422">
            <v>257681.31</v>
          </cell>
          <cell r="V1422">
            <v>33824.980000000003</v>
          </cell>
        </row>
        <row r="1423">
          <cell r="B1423" t="str">
            <v>CyF_CCE1420</v>
          </cell>
          <cell r="C1423" t="str">
            <v>Tubería Flexible De Refrigeración De 1/4"</v>
          </cell>
          <cell r="D1423" t="str">
            <v>M</v>
          </cell>
          <cell r="E1423">
            <v>26625.62</v>
          </cell>
          <cell r="F1423">
            <v>16343.88</v>
          </cell>
          <cell r="G1423">
            <v>27857.02</v>
          </cell>
          <cell r="H1423">
            <v>17734.53</v>
          </cell>
          <cell r="I1423">
            <v>13679.48</v>
          </cell>
          <cell r="J1423">
            <v>18735.27</v>
          </cell>
          <cell r="K1423">
            <v>16010.89</v>
          </cell>
          <cell r="L1423">
            <v>163607.18</v>
          </cell>
          <cell r="M1423">
            <v>16673.490000000002</v>
          </cell>
          <cell r="N1423">
            <v>31684.49</v>
          </cell>
          <cell r="O1423">
            <v>19449.22</v>
          </cell>
          <cell r="P1423">
            <v>33149.85</v>
          </cell>
          <cell r="Q1423">
            <v>21104.09</v>
          </cell>
          <cell r="R1423">
            <v>16278.58</v>
          </cell>
          <cell r="S1423">
            <v>22294.97</v>
          </cell>
          <cell r="T1423">
            <v>19052.96</v>
          </cell>
          <cell r="U1423">
            <v>194692.54</v>
          </cell>
          <cell r="V1423">
            <v>19841.45</v>
          </cell>
        </row>
        <row r="1424">
          <cell r="B1424" t="str">
            <v>CyF_CCE1421</v>
          </cell>
          <cell r="C1424" t="str">
            <v>Tubería Flexible De Refrigeración De 3/8"</v>
          </cell>
          <cell r="D1424" t="str">
            <v>M</v>
          </cell>
          <cell r="E1424">
            <v>43810.16</v>
          </cell>
          <cell r="F1424">
            <v>26649.17</v>
          </cell>
          <cell r="G1424">
            <v>35469.07</v>
          </cell>
          <cell r="H1424">
            <v>29232.76</v>
          </cell>
          <cell r="I1424">
            <v>15020.87</v>
          </cell>
          <cell r="J1424">
            <v>30232.32</v>
          </cell>
          <cell r="K1424">
            <v>31496.32</v>
          </cell>
          <cell r="L1424">
            <v>120299.39</v>
          </cell>
          <cell r="M1424">
            <v>23819.29</v>
          </cell>
          <cell r="N1424">
            <v>52134.09</v>
          </cell>
          <cell r="O1424">
            <v>31712.51</v>
          </cell>
          <cell r="P1424">
            <v>42208.19</v>
          </cell>
          <cell r="Q1424">
            <v>34786.980000000003</v>
          </cell>
          <cell r="R1424">
            <v>17874.84</v>
          </cell>
          <cell r="S1424">
            <v>35976.46</v>
          </cell>
          <cell r="T1424">
            <v>37480.620000000003</v>
          </cell>
          <cell r="U1424">
            <v>143156.26999999999</v>
          </cell>
          <cell r="V1424">
            <v>28344.959999999999</v>
          </cell>
        </row>
        <row r="1425">
          <cell r="B1425" t="str">
            <v>CyF_CCE1422</v>
          </cell>
          <cell r="C1425" t="str">
            <v>Tuberia Metalica Rectangular Medidas : 80X40 Espesor 2 Mm X 6M</v>
          </cell>
          <cell r="D1425" t="str">
            <v>UN</v>
          </cell>
          <cell r="E1425">
            <v>237865.12</v>
          </cell>
          <cell r="F1425">
            <v>330103.8</v>
          </cell>
          <cell r="G1425">
            <v>394811.08</v>
          </cell>
          <cell r="H1425">
            <v>380025.8</v>
          </cell>
          <cell r="I1425">
            <v>388271.6</v>
          </cell>
          <cell r="J1425">
            <v>356569.44</v>
          </cell>
          <cell r="K1425">
            <v>429878.83</v>
          </cell>
          <cell r="L1425">
            <v>949884.06</v>
          </cell>
          <cell r="M1425">
            <v>309491.84999999998</v>
          </cell>
          <cell r="N1425">
            <v>283059.49</v>
          </cell>
          <cell r="O1425">
            <v>392823.52</v>
          </cell>
          <cell r="P1425">
            <v>469825.19</v>
          </cell>
          <cell r="Q1425">
            <v>452230.7</v>
          </cell>
          <cell r="R1425">
            <v>462043.2</v>
          </cell>
          <cell r="S1425">
            <v>424317.63</v>
          </cell>
          <cell r="T1425">
            <v>511555.81</v>
          </cell>
          <cell r="U1425">
            <v>1130362.03</v>
          </cell>
          <cell r="V1425">
            <v>368295.3</v>
          </cell>
        </row>
        <row r="1426">
          <cell r="B1426" t="str">
            <v>CyF_CCE1423</v>
          </cell>
          <cell r="C1426" t="str">
            <v>Tuberia Mueble Rectangular 20 X 40 Mm 0.90 Mm Espesor Calibre 20</v>
          </cell>
          <cell r="D1426" t="str">
            <v>UN</v>
          </cell>
          <cell r="E1426">
            <v>59468.81</v>
          </cell>
          <cell r="F1426">
            <v>88793.27</v>
          </cell>
          <cell r="G1426">
            <v>92729.18</v>
          </cell>
          <cell r="H1426">
            <v>107186.76</v>
          </cell>
          <cell r="I1426">
            <v>244039.35</v>
          </cell>
          <cell r="J1426">
            <v>90946.99</v>
          </cell>
          <cell r="K1426">
            <v>102363.72</v>
          </cell>
          <cell r="L1426">
            <v>284868.96999999997</v>
          </cell>
          <cell r="M1426">
            <v>62247.72</v>
          </cell>
          <cell r="N1426">
            <v>70767.88</v>
          </cell>
          <cell r="O1426">
            <v>105663.99</v>
          </cell>
          <cell r="P1426">
            <v>110347.72</v>
          </cell>
          <cell r="Q1426">
            <v>127552.24</v>
          </cell>
          <cell r="R1426">
            <v>290406.83</v>
          </cell>
          <cell r="S1426">
            <v>108226.92</v>
          </cell>
          <cell r="T1426">
            <v>121812.83</v>
          </cell>
          <cell r="U1426">
            <v>338994.07</v>
          </cell>
          <cell r="V1426">
            <v>74074.789999999994</v>
          </cell>
        </row>
        <row r="1427">
          <cell r="B1427" t="str">
            <v>CyF_CCE1424</v>
          </cell>
          <cell r="C1427" t="str">
            <v>Tuberia Mueble Rectangular 25 X 50 Mm 0.90 Mm Espesor Calibre 20</v>
          </cell>
          <cell r="D1427" t="str">
            <v>UN</v>
          </cell>
          <cell r="E1427">
            <v>54371.48</v>
          </cell>
          <cell r="F1427">
            <v>84420.47</v>
          </cell>
          <cell r="G1427">
            <v>114492.79</v>
          </cell>
          <cell r="H1427">
            <v>95493.66</v>
          </cell>
          <cell r="I1427">
            <v>236070.73</v>
          </cell>
          <cell r="J1427">
            <v>92882.6</v>
          </cell>
          <cell r="K1427">
            <v>104725.43</v>
          </cell>
          <cell r="L1427">
            <v>230012.44</v>
          </cell>
          <cell r="M1427">
            <v>76856.88</v>
          </cell>
          <cell r="N1427">
            <v>64702.06</v>
          </cell>
          <cell r="O1427">
            <v>100460.36</v>
          </cell>
          <cell r="P1427">
            <v>136246.42000000001</v>
          </cell>
          <cell r="Q1427">
            <v>113637.46</v>
          </cell>
          <cell r="R1427">
            <v>280924.17</v>
          </cell>
          <cell r="S1427">
            <v>110530.29</v>
          </cell>
          <cell r="T1427">
            <v>124623.26</v>
          </cell>
          <cell r="U1427">
            <v>273714.8</v>
          </cell>
          <cell r="V1427">
            <v>91459.69</v>
          </cell>
        </row>
        <row r="1428">
          <cell r="B1428" t="str">
            <v>CyF_CCE1425</v>
          </cell>
          <cell r="C1428" t="str">
            <v>Tubería Para Alcantarillado Diámetro 6" Longitud 6 Mts Tuberia Corrugada S</v>
          </cell>
          <cell r="D1428" t="str">
            <v>UN</v>
          </cell>
          <cell r="E1428">
            <v>208981.7</v>
          </cell>
          <cell r="F1428">
            <v>303170.69</v>
          </cell>
          <cell r="G1428">
            <v>333357.33</v>
          </cell>
          <cell r="H1428">
            <v>348844.2</v>
          </cell>
          <cell r="I1428">
            <v>264463.17</v>
          </cell>
          <cell r="J1428">
            <v>327652.39</v>
          </cell>
          <cell r="K1428">
            <v>360372.73</v>
          </cell>
          <cell r="L1428">
            <v>807314.82</v>
          </cell>
          <cell r="M1428">
            <v>324313.81</v>
          </cell>
          <cell r="N1428">
            <v>248688.22</v>
          </cell>
          <cell r="O1428">
            <v>360773.12</v>
          </cell>
          <cell r="P1428">
            <v>396695.22</v>
          </cell>
          <cell r="Q1428">
            <v>415124.6</v>
          </cell>
          <cell r="R1428">
            <v>314711.17</v>
          </cell>
          <cell r="S1428">
            <v>389906.34</v>
          </cell>
          <cell r="T1428">
            <v>428843.55</v>
          </cell>
          <cell r="U1428">
            <v>960704.64</v>
          </cell>
          <cell r="V1428">
            <v>385933.43</v>
          </cell>
        </row>
        <row r="1429">
          <cell r="B1429" t="str">
            <v>CyF_CCE1426</v>
          </cell>
          <cell r="C1429" t="str">
            <v>Tuberia Para Cableado Electrico En Pvc De 1 1/2 Exterior Liso X Metro.</v>
          </cell>
          <cell r="D1429" t="str">
            <v>UN</v>
          </cell>
          <cell r="E1429">
            <v>30583.96</v>
          </cell>
          <cell r="F1429">
            <v>33435.050000000003</v>
          </cell>
          <cell r="G1429">
            <v>13288.27</v>
          </cell>
          <cell r="H1429">
            <v>18514.080000000002</v>
          </cell>
          <cell r="I1429">
            <v>26400.48</v>
          </cell>
          <cell r="J1429">
            <v>15852.93</v>
          </cell>
          <cell r="K1429">
            <v>34094.769999999997</v>
          </cell>
          <cell r="L1429">
            <v>302673.28999999998</v>
          </cell>
          <cell r="M1429">
            <v>12120.85</v>
          </cell>
          <cell r="N1429">
            <v>36394.910000000003</v>
          </cell>
          <cell r="O1429">
            <v>39787.71</v>
          </cell>
          <cell r="P1429">
            <v>15813.04</v>
          </cell>
          <cell r="Q1429">
            <v>22031.759999999998</v>
          </cell>
          <cell r="R1429">
            <v>31416.57</v>
          </cell>
          <cell r="S1429">
            <v>18864.990000000002</v>
          </cell>
          <cell r="T1429">
            <v>40572.78</v>
          </cell>
          <cell r="U1429">
            <v>360181.22</v>
          </cell>
          <cell r="V1429">
            <v>14423.81</v>
          </cell>
        </row>
        <row r="1430">
          <cell r="B1430" t="str">
            <v>CyF_CCE1427</v>
          </cell>
          <cell r="C1430" t="str">
            <v>Tuberia Para Cableado Electrico En Pvc De 1/2 Exterior Liso X Metro.</v>
          </cell>
          <cell r="D1430" t="str">
            <v>UN</v>
          </cell>
          <cell r="E1430">
            <v>9347.26</v>
          </cell>
          <cell r="F1430">
            <v>11345.12</v>
          </cell>
          <cell r="G1430">
            <v>3717.25</v>
          </cell>
          <cell r="H1430">
            <v>12667.52</v>
          </cell>
          <cell r="I1430">
            <v>7385.72</v>
          </cell>
          <cell r="J1430">
            <v>12648.04</v>
          </cell>
          <cell r="K1430">
            <v>9534.93</v>
          </cell>
          <cell r="L1430">
            <v>57262.52</v>
          </cell>
          <cell r="M1430">
            <v>5240.2299999999996</v>
          </cell>
          <cell r="N1430">
            <v>11123.24</v>
          </cell>
          <cell r="O1430">
            <v>13500.69</v>
          </cell>
          <cell r="P1430">
            <v>4423.53</v>
          </cell>
          <cell r="Q1430">
            <v>15074.35</v>
          </cell>
          <cell r="R1430">
            <v>8789.01</v>
          </cell>
          <cell r="S1430">
            <v>15051.17</v>
          </cell>
          <cell r="T1430">
            <v>11346.57</v>
          </cell>
          <cell r="U1430">
            <v>68142.399999999994</v>
          </cell>
          <cell r="V1430">
            <v>6235.87</v>
          </cell>
        </row>
        <row r="1431">
          <cell r="B1431" t="str">
            <v>CyF_CCE1428</v>
          </cell>
          <cell r="C1431" t="str">
            <v>Tuberia Pe 100 Alta Densidad - Pead 63Mm Pn8 Rde 21</v>
          </cell>
          <cell r="D1431" t="str">
            <v>M</v>
          </cell>
          <cell r="E1431">
            <v>6797.88</v>
          </cell>
          <cell r="F1431">
            <v>31274.1</v>
          </cell>
          <cell r="G1431">
            <v>41734.269999999997</v>
          </cell>
          <cell r="H1431">
            <v>37028.15</v>
          </cell>
          <cell r="I1431">
            <v>187661.28</v>
          </cell>
          <cell r="J1431">
            <v>32757.05</v>
          </cell>
          <cell r="K1431">
            <v>60060.68</v>
          </cell>
          <cell r="L1431">
            <v>341318.26</v>
          </cell>
          <cell r="M1431">
            <v>135245.88</v>
          </cell>
          <cell r="N1431">
            <v>8089.48</v>
          </cell>
          <cell r="O1431">
            <v>37216.18</v>
          </cell>
          <cell r="P1431">
            <v>49663.78</v>
          </cell>
          <cell r="Q1431">
            <v>44063.5</v>
          </cell>
          <cell r="R1431">
            <v>223316.92</v>
          </cell>
          <cell r="S1431">
            <v>38980.89</v>
          </cell>
          <cell r="T1431">
            <v>71472.210000000006</v>
          </cell>
          <cell r="U1431">
            <v>406168.73</v>
          </cell>
          <cell r="V1431">
            <v>160942.6</v>
          </cell>
        </row>
        <row r="1432">
          <cell r="B1432" t="str">
            <v>CyF_CCE1429</v>
          </cell>
          <cell r="C1432" t="str">
            <v>Tuberia Polipropileno - Pp Pn -10 Agua Fria. 110 Mm.</v>
          </cell>
          <cell r="D1432" t="str">
            <v>M</v>
          </cell>
          <cell r="E1432">
            <v>6797.88</v>
          </cell>
          <cell r="F1432">
            <v>81363.48</v>
          </cell>
          <cell r="G1432">
            <v>86238.79</v>
          </cell>
          <cell r="H1432">
            <v>95493.66</v>
          </cell>
          <cell r="I1432">
            <v>283922.36</v>
          </cell>
          <cell r="J1432">
            <v>86061.23</v>
          </cell>
          <cell r="K1432">
            <v>14435.93</v>
          </cell>
          <cell r="L1432">
            <v>913794.23</v>
          </cell>
          <cell r="M1432">
            <v>214214.74</v>
          </cell>
          <cell r="N1432">
            <v>8089.48</v>
          </cell>
          <cell r="O1432">
            <v>96822.54</v>
          </cell>
          <cell r="P1432">
            <v>102624.16</v>
          </cell>
          <cell r="Q1432">
            <v>113637.46</v>
          </cell>
          <cell r="R1432">
            <v>337867.61</v>
          </cell>
          <cell r="S1432">
            <v>102412.86</v>
          </cell>
          <cell r="T1432">
            <v>17178.759999999998</v>
          </cell>
          <cell r="U1432">
            <v>1087415.1299999999</v>
          </cell>
          <cell r="V1432">
            <v>254915.54</v>
          </cell>
        </row>
        <row r="1433">
          <cell r="B1433" t="str">
            <v>CyF_CCE1430</v>
          </cell>
          <cell r="C1433" t="str">
            <v>Tuberia Polipropileno - Pp Pn -25 90°. 110 Mm.</v>
          </cell>
          <cell r="D1433" t="str">
            <v>M</v>
          </cell>
          <cell r="E1433">
            <v>6797.88</v>
          </cell>
          <cell r="F1433">
            <v>115386.37</v>
          </cell>
          <cell r="G1433">
            <v>126594.42</v>
          </cell>
          <cell r="H1433">
            <v>76005.16</v>
          </cell>
          <cell r="I1433">
            <v>270136.64</v>
          </cell>
          <cell r="J1433">
            <v>66240.25</v>
          </cell>
          <cell r="K1433">
            <v>25984.67</v>
          </cell>
          <cell r="L1433">
            <v>741044.29</v>
          </cell>
          <cell r="M1433">
            <v>163122.38</v>
          </cell>
          <cell r="N1433">
            <v>8089.48</v>
          </cell>
          <cell r="O1433">
            <v>137309.78</v>
          </cell>
          <cell r="P1433">
            <v>150647.35999999999</v>
          </cell>
          <cell r="Q1433">
            <v>90446.14</v>
          </cell>
          <cell r="R1433">
            <v>321462.59999999998</v>
          </cell>
          <cell r="S1433">
            <v>78825.899999999994</v>
          </cell>
          <cell r="T1433">
            <v>30921.759999999998</v>
          </cell>
          <cell r="U1433">
            <v>881842.71</v>
          </cell>
          <cell r="V1433">
            <v>194115.63</v>
          </cell>
        </row>
        <row r="1434">
          <cell r="B1434" t="str">
            <v>CyF_CCE1431</v>
          </cell>
          <cell r="C1434" t="str">
            <v>Tubería Pvc De Presión Diámetro 1/2 De 9 X 6M</v>
          </cell>
          <cell r="D1434" t="str">
            <v>UN</v>
          </cell>
          <cell r="E1434">
            <v>24637.79</v>
          </cell>
          <cell r="F1434">
            <v>36450.25</v>
          </cell>
          <cell r="G1434">
            <v>37930.400000000001</v>
          </cell>
          <cell r="H1434">
            <v>42874.7</v>
          </cell>
          <cell r="I1434">
            <v>28825.73</v>
          </cell>
          <cell r="J1434">
            <v>38460.559999999998</v>
          </cell>
          <cell r="K1434">
            <v>25050.67</v>
          </cell>
          <cell r="L1434">
            <v>115006.23</v>
          </cell>
          <cell r="M1434">
            <v>36364.1</v>
          </cell>
          <cell r="N1434">
            <v>29318.97</v>
          </cell>
          <cell r="O1434">
            <v>43375.8</v>
          </cell>
          <cell r="P1434">
            <v>45137.18</v>
          </cell>
          <cell r="Q1434">
            <v>51020.89</v>
          </cell>
          <cell r="R1434">
            <v>34302.620000000003</v>
          </cell>
          <cell r="S1434">
            <v>45768.07</v>
          </cell>
          <cell r="T1434">
            <v>29810.3</v>
          </cell>
          <cell r="U1434">
            <v>136857.41</v>
          </cell>
          <cell r="V1434">
            <v>43273.279999999999</v>
          </cell>
        </row>
        <row r="1435">
          <cell r="B1435" t="str">
            <v>CyF_CCE1432</v>
          </cell>
          <cell r="C1435" t="str">
            <v>Tubería Pvc De Presión Diámetro 3/4 De 11 X 6M</v>
          </cell>
          <cell r="D1435" t="str">
            <v>UN</v>
          </cell>
          <cell r="E1435">
            <v>31943.82</v>
          </cell>
          <cell r="F1435">
            <v>39518.839999999997</v>
          </cell>
          <cell r="G1435">
            <v>50502.64</v>
          </cell>
          <cell r="H1435">
            <v>42874.7</v>
          </cell>
          <cell r="I1435">
            <v>25498.03</v>
          </cell>
          <cell r="J1435">
            <v>45307.85</v>
          </cell>
          <cell r="K1435">
            <v>31021.37</v>
          </cell>
          <cell r="L1435">
            <v>147246.47</v>
          </cell>
          <cell r="M1435">
            <v>48432.53</v>
          </cell>
          <cell r="N1435">
            <v>38013.15</v>
          </cell>
          <cell r="O1435">
            <v>47027.42</v>
          </cell>
          <cell r="P1435">
            <v>60098.14</v>
          </cell>
          <cell r="Q1435">
            <v>51020.89</v>
          </cell>
          <cell r="R1435">
            <v>30342.66</v>
          </cell>
          <cell r="S1435">
            <v>53916.34</v>
          </cell>
          <cell r="T1435">
            <v>36915.43</v>
          </cell>
          <cell r="U1435">
            <v>175223.3</v>
          </cell>
          <cell r="V1435">
            <v>57634.71</v>
          </cell>
        </row>
        <row r="1436">
          <cell r="B1436" t="str">
            <v>CyF_CCE1433</v>
          </cell>
          <cell r="C1436" t="str">
            <v>Tubería Pvc Rígida 3/4" X 3 Mts</v>
          </cell>
          <cell r="D1436" t="str">
            <v>UN</v>
          </cell>
          <cell r="E1436">
            <v>305826.57</v>
          </cell>
          <cell r="F1436">
            <v>29328.54</v>
          </cell>
          <cell r="G1436">
            <v>14604.83</v>
          </cell>
          <cell r="H1436">
            <v>32935.58</v>
          </cell>
          <cell r="I1436">
            <v>9671.1200000000008</v>
          </cell>
          <cell r="J1436">
            <v>32508.28</v>
          </cell>
          <cell r="K1436">
            <v>12482.75</v>
          </cell>
          <cell r="L1436">
            <v>84209.58</v>
          </cell>
          <cell r="M1436">
            <v>12386.02</v>
          </cell>
          <cell r="N1436">
            <v>363933.62</v>
          </cell>
          <cell r="O1436">
            <v>34900.959999999999</v>
          </cell>
          <cell r="P1436">
            <v>17379.75</v>
          </cell>
          <cell r="Q1436">
            <v>39193.339999999997</v>
          </cell>
          <cell r="R1436">
            <v>11508.63</v>
          </cell>
          <cell r="S1436">
            <v>38684.85</v>
          </cell>
          <cell r="T1436">
            <v>14854.47</v>
          </cell>
          <cell r="U1436">
            <v>100209.4</v>
          </cell>
          <cell r="V1436">
            <v>14739.36</v>
          </cell>
        </row>
        <row r="1437">
          <cell r="B1437" t="str">
            <v>CyF_CCE1434</v>
          </cell>
          <cell r="C1437" t="str">
            <v>Tuberia Pvc-900 (Para Red Contra Incendio Enterrada) 6"</v>
          </cell>
          <cell r="D1437" t="str">
            <v>M</v>
          </cell>
          <cell r="E1437">
            <v>390779.12</v>
          </cell>
          <cell r="F1437">
            <v>389224.42</v>
          </cell>
          <cell r="G1437">
            <v>522124.41</v>
          </cell>
          <cell r="H1437">
            <v>438491.31</v>
          </cell>
          <cell r="I1437">
            <v>44722.82</v>
          </cell>
          <cell r="J1437">
            <v>430025.98</v>
          </cell>
          <cell r="K1437">
            <v>110238.53</v>
          </cell>
          <cell r="L1437">
            <v>644323.57999999996</v>
          </cell>
          <cell r="M1437">
            <v>362580.28</v>
          </cell>
          <cell r="N1437">
            <v>465027.15</v>
          </cell>
          <cell r="O1437">
            <v>463177.06</v>
          </cell>
          <cell r="P1437">
            <v>621328.05000000005</v>
          </cell>
          <cell r="Q1437">
            <v>521804.66</v>
          </cell>
          <cell r="R1437">
            <v>53220.160000000003</v>
          </cell>
          <cell r="S1437">
            <v>511730.92</v>
          </cell>
          <cell r="T1437">
            <v>131183.85</v>
          </cell>
          <cell r="U1437">
            <v>766745.06</v>
          </cell>
          <cell r="V1437">
            <v>431470.53</v>
          </cell>
        </row>
        <row r="1438">
          <cell r="B1438" t="str">
            <v>CyF_CCE1435</v>
          </cell>
          <cell r="C1438" t="str">
            <v>Tuberia Pvc-P Rde 41 8" Agua Fria</v>
          </cell>
          <cell r="D1438" t="str">
            <v>M</v>
          </cell>
          <cell r="E1438">
            <v>110437.75</v>
          </cell>
          <cell r="F1438">
            <v>157871.31</v>
          </cell>
          <cell r="G1438">
            <v>148137.16</v>
          </cell>
          <cell r="H1438">
            <v>165652.26999999999</v>
          </cell>
          <cell r="I1438">
            <v>106473.81</v>
          </cell>
          <cell r="J1438">
            <v>162729</v>
          </cell>
          <cell r="K1438">
            <v>85857.68</v>
          </cell>
          <cell r="L1438">
            <v>206433.76</v>
          </cell>
          <cell r="M1438">
            <v>783419.32</v>
          </cell>
          <cell r="N1438">
            <v>131420.92000000001</v>
          </cell>
          <cell r="O1438">
            <v>187866.86</v>
          </cell>
          <cell r="P1438">
            <v>176283.22</v>
          </cell>
          <cell r="Q1438">
            <v>197126.2</v>
          </cell>
          <cell r="R1438">
            <v>126703.83</v>
          </cell>
          <cell r="S1438">
            <v>193647.51</v>
          </cell>
          <cell r="T1438">
            <v>102170.64</v>
          </cell>
          <cell r="U1438">
            <v>245656.17</v>
          </cell>
          <cell r="V1438">
            <v>932268.99</v>
          </cell>
        </row>
        <row r="1439">
          <cell r="B1439" t="str">
            <v>CyF_CCE1436</v>
          </cell>
          <cell r="C1439" t="str">
            <v>Tuberia Pvc-S 6".</v>
          </cell>
          <cell r="D1439" t="str">
            <v>M</v>
          </cell>
          <cell r="E1439">
            <v>42477.71</v>
          </cell>
          <cell r="F1439">
            <v>88882.01</v>
          </cell>
          <cell r="G1439">
            <v>86651.66</v>
          </cell>
          <cell r="H1439">
            <v>67235.33</v>
          </cell>
          <cell r="I1439">
            <v>44817.58</v>
          </cell>
          <cell r="J1439">
            <v>65601.52</v>
          </cell>
          <cell r="K1439">
            <v>60060.68</v>
          </cell>
          <cell r="L1439">
            <v>1269880.45</v>
          </cell>
          <cell r="M1439">
            <v>324310.63</v>
          </cell>
          <cell r="N1439">
            <v>50548.47</v>
          </cell>
          <cell r="O1439">
            <v>105769.59</v>
          </cell>
          <cell r="P1439">
            <v>103115.48</v>
          </cell>
          <cell r="Q1439">
            <v>80010.039999999994</v>
          </cell>
          <cell r="R1439">
            <v>53332.92</v>
          </cell>
          <cell r="S1439">
            <v>78065.81</v>
          </cell>
          <cell r="T1439">
            <v>71472.210000000006</v>
          </cell>
          <cell r="U1439">
            <v>1511157.74</v>
          </cell>
          <cell r="V1439">
            <v>385929.65</v>
          </cell>
        </row>
        <row r="1440">
          <cell r="B1440" t="str">
            <v>CyF_CCE1437</v>
          </cell>
          <cell r="C1440" t="str">
            <v>Tuberia Pvc-S 8".</v>
          </cell>
          <cell r="D1440" t="str">
            <v>UN</v>
          </cell>
          <cell r="E1440">
            <v>299030.14</v>
          </cell>
          <cell r="F1440">
            <v>959440.63</v>
          </cell>
          <cell r="G1440">
            <v>935310.99</v>
          </cell>
          <cell r="H1440">
            <v>551524.62</v>
          </cell>
          <cell r="I1440">
            <v>581626.48</v>
          </cell>
          <cell r="J1440">
            <v>549846.07999999996</v>
          </cell>
          <cell r="K1440">
            <v>1141487.79</v>
          </cell>
          <cell r="L1440">
            <v>507865.57</v>
          </cell>
          <cell r="M1440">
            <v>463607.37</v>
          </cell>
          <cell r="N1440">
            <v>355845.87</v>
          </cell>
          <cell r="O1440">
            <v>1141734.3500000001</v>
          </cell>
          <cell r="P1440">
            <v>1113020.08</v>
          </cell>
          <cell r="Q1440">
            <v>656314.30000000005</v>
          </cell>
          <cell r="R1440">
            <v>692135.51</v>
          </cell>
          <cell r="S1440">
            <v>654316.84</v>
          </cell>
          <cell r="T1440">
            <v>1358370.47</v>
          </cell>
          <cell r="U1440">
            <v>604360.03</v>
          </cell>
          <cell r="V1440">
            <v>551692.77</v>
          </cell>
        </row>
        <row r="1441">
          <cell r="B1441" t="str">
            <v>CyF_CCE1438</v>
          </cell>
          <cell r="C1441" t="str">
            <v>Tuberia Rde 21 200Psi Pvc 2 1/2" - Unión Platino</v>
          </cell>
          <cell r="D1441" t="str">
            <v>M</v>
          </cell>
          <cell r="E1441">
            <v>23788.959999999999</v>
          </cell>
          <cell r="F1441">
            <v>42597.18</v>
          </cell>
          <cell r="G1441">
            <v>39772.43</v>
          </cell>
          <cell r="H1441">
            <v>47805.29</v>
          </cell>
          <cell r="I1441">
            <v>34841.050000000003</v>
          </cell>
          <cell r="J1441">
            <v>47246.27</v>
          </cell>
          <cell r="K1441">
            <v>110238.53</v>
          </cell>
          <cell r="L1441">
            <v>815870.52</v>
          </cell>
          <cell r="M1441">
            <v>277718.52</v>
          </cell>
          <cell r="N1441">
            <v>28308.86</v>
          </cell>
          <cell r="O1441">
            <v>50690.64</v>
          </cell>
          <cell r="P1441">
            <v>47329.19</v>
          </cell>
          <cell r="Q1441">
            <v>56888.3</v>
          </cell>
          <cell r="R1441">
            <v>41460.85</v>
          </cell>
          <cell r="S1441">
            <v>56223.06</v>
          </cell>
          <cell r="T1441">
            <v>131183.85</v>
          </cell>
          <cell r="U1441">
            <v>970885.92</v>
          </cell>
          <cell r="V1441">
            <v>330485.03999999998</v>
          </cell>
        </row>
        <row r="1442">
          <cell r="B1442" t="str">
            <v>CyF_CCE1439</v>
          </cell>
          <cell r="C1442" t="str">
            <v>Tuberia Rectangular Cerrada 80X40Mm E=2,0Mm. Tipo Colmena O Equivalente.</v>
          </cell>
          <cell r="D1442" t="str">
            <v>M</v>
          </cell>
          <cell r="E1442">
            <v>42477.71</v>
          </cell>
          <cell r="F1442">
            <v>56327.37</v>
          </cell>
          <cell r="G1442">
            <v>65801.850000000006</v>
          </cell>
          <cell r="H1442">
            <v>65286.48</v>
          </cell>
          <cell r="I1442">
            <v>62908.37</v>
          </cell>
          <cell r="J1442">
            <v>60402.66</v>
          </cell>
          <cell r="K1442">
            <v>71644.070000000007</v>
          </cell>
          <cell r="L1442">
            <v>937854.11</v>
          </cell>
          <cell r="M1442">
            <v>309491.84999999998</v>
          </cell>
          <cell r="N1442">
            <v>50548.47</v>
          </cell>
          <cell r="O1442">
            <v>67029.570000000007</v>
          </cell>
          <cell r="P1442">
            <v>78304.2</v>
          </cell>
          <cell r="Q1442">
            <v>77690.91</v>
          </cell>
          <cell r="R1442">
            <v>74860.960000000006</v>
          </cell>
          <cell r="S1442">
            <v>71879.17</v>
          </cell>
          <cell r="T1442">
            <v>85256.44</v>
          </cell>
          <cell r="U1442">
            <v>1116046.3899999999</v>
          </cell>
          <cell r="V1442">
            <v>368295.3</v>
          </cell>
        </row>
        <row r="1443">
          <cell r="B1443" t="str">
            <v>CyF_CCE1440</v>
          </cell>
          <cell r="C1443" t="str">
            <v>Tuberia Rectangular Metalica 3 Por 1. 1/2" Cal 18</v>
          </cell>
          <cell r="D1443" t="str">
            <v>UN</v>
          </cell>
          <cell r="E1443">
            <v>161409.54</v>
          </cell>
          <cell r="F1443">
            <v>168945.92000000001</v>
          </cell>
          <cell r="G1443">
            <v>193951.01</v>
          </cell>
          <cell r="H1443">
            <v>186875.25</v>
          </cell>
          <cell r="I1443">
            <v>179933.71</v>
          </cell>
          <cell r="J1443">
            <v>190111.51</v>
          </cell>
          <cell r="K1443">
            <v>97114.82</v>
          </cell>
          <cell r="L1443">
            <v>209802.15</v>
          </cell>
          <cell r="M1443">
            <v>69234.710000000006</v>
          </cell>
          <cell r="N1443">
            <v>192077.35</v>
          </cell>
          <cell r="O1443">
            <v>201045.64</v>
          </cell>
          <cell r="P1443">
            <v>230801.7</v>
          </cell>
          <cell r="Q1443">
            <v>222381.55</v>
          </cell>
          <cell r="R1443">
            <v>214121.11</v>
          </cell>
          <cell r="S1443">
            <v>226232.7</v>
          </cell>
          <cell r="T1443">
            <v>115566.64</v>
          </cell>
          <cell r="U1443">
            <v>249664.56</v>
          </cell>
          <cell r="V1443">
            <v>82389.3</v>
          </cell>
        </row>
        <row r="1444">
          <cell r="B1444" t="str">
            <v>CyF_CCE1441</v>
          </cell>
          <cell r="C1444" t="str">
            <v>Tuberia Redonda Metalica 1" Cal 18</v>
          </cell>
          <cell r="D1444" t="str">
            <v>UN</v>
          </cell>
          <cell r="E1444">
            <v>54371.48</v>
          </cell>
          <cell r="F1444">
            <v>98886.11</v>
          </cell>
          <cell r="G1444">
            <v>169845.91</v>
          </cell>
          <cell r="H1444">
            <v>72107.460000000006</v>
          </cell>
          <cell r="I1444">
            <v>71518.47</v>
          </cell>
          <cell r="J1444">
            <v>67719.89</v>
          </cell>
          <cell r="K1444">
            <v>76116.31</v>
          </cell>
          <cell r="L1444">
            <v>281981.8</v>
          </cell>
          <cell r="M1444">
            <v>108774.72</v>
          </cell>
          <cell r="N1444">
            <v>64702.06</v>
          </cell>
          <cell r="O1444">
            <v>117674.47</v>
          </cell>
          <cell r="P1444">
            <v>202116.63</v>
          </cell>
          <cell r="Q1444">
            <v>85807.88</v>
          </cell>
          <cell r="R1444">
            <v>85106.98</v>
          </cell>
          <cell r="S1444">
            <v>80586.67</v>
          </cell>
          <cell r="T1444">
            <v>90578.41</v>
          </cell>
          <cell r="U1444">
            <v>335558.34</v>
          </cell>
          <cell r="V1444">
            <v>129441.92</v>
          </cell>
        </row>
        <row r="1445">
          <cell r="B1445" t="str">
            <v>CyF_CCE1442</v>
          </cell>
          <cell r="C1445" t="str">
            <v>Tuberia Redonda Metalica 1.9" Cal 18</v>
          </cell>
          <cell r="D1445" t="str">
            <v>UN</v>
          </cell>
          <cell r="E1445">
            <v>135924.37</v>
          </cell>
          <cell r="F1445">
            <v>201993.28</v>
          </cell>
          <cell r="G1445">
            <v>410895.59</v>
          </cell>
          <cell r="H1445">
            <v>109915.16</v>
          </cell>
          <cell r="I1445">
            <v>329502.94</v>
          </cell>
          <cell r="J1445">
            <v>129801.06</v>
          </cell>
          <cell r="K1445">
            <v>109975.79</v>
          </cell>
          <cell r="L1445">
            <v>474460.82</v>
          </cell>
          <cell r="M1445">
            <v>202622.68</v>
          </cell>
          <cell r="N1445">
            <v>161750</v>
          </cell>
          <cell r="O1445">
            <v>240372</v>
          </cell>
          <cell r="P1445">
            <v>488965.75</v>
          </cell>
          <cell r="Q1445">
            <v>130799.03999999999</v>
          </cell>
          <cell r="R1445">
            <v>392108.5</v>
          </cell>
          <cell r="S1445">
            <v>154463.26</v>
          </cell>
          <cell r="T1445">
            <v>130871.19</v>
          </cell>
          <cell r="U1445">
            <v>564608.38</v>
          </cell>
          <cell r="V1445">
            <v>241120.99</v>
          </cell>
        </row>
        <row r="1446">
          <cell r="B1446" t="str">
            <v>CyF_CCE1443</v>
          </cell>
          <cell r="C1446" t="str">
            <v>Tuberia Redonda Negra 2" Metalica X 6M Espesor 0.098"</v>
          </cell>
          <cell r="D1446" t="str">
            <v>UN</v>
          </cell>
          <cell r="E1446">
            <v>166508.32999999999</v>
          </cell>
          <cell r="F1446">
            <v>297044.76</v>
          </cell>
          <cell r="G1446">
            <v>410895.59</v>
          </cell>
          <cell r="H1446">
            <v>336956.2</v>
          </cell>
          <cell r="I1446">
            <v>346037.85</v>
          </cell>
          <cell r="J1446">
            <v>325870.96000000002</v>
          </cell>
          <cell r="K1446">
            <v>383119.42</v>
          </cell>
          <cell r="L1446">
            <v>864712.08</v>
          </cell>
          <cell r="M1446">
            <v>385419.79</v>
          </cell>
          <cell r="N1446">
            <v>198144.91</v>
          </cell>
          <cell r="O1446">
            <v>353483.26</v>
          </cell>
          <cell r="P1446">
            <v>488965.75</v>
          </cell>
          <cell r="Q1446">
            <v>400977.88</v>
          </cell>
          <cell r="R1446">
            <v>411785.04</v>
          </cell>
          <cell r="S1446">
            <v>387786.44</v>
          </cell>
          <cell r="T1446">
            <v>455912.11</v>
          </cell>
          <cell r="U1446">
            <v>1029007.38</v>
          </cell>
          <cell r="V1446">
            <v>458649.55</v>
          </cell>
        </row>
        <row r="1447">
          <cell r="B1447" t="str">
            <v>CyF_CCE1444</v>
          </cell>
          <cell r="C1447" t="str">
            <v>Tubería Redonda Negra 2,5 Espesor 0,098 X 6 Metros</v>
          </cell>
          <cell r="D1447" t="str">
            <v>UN</v>
          </cell>
          <cell r="E1447">
            <v>229371.01</v>
          </cell>
          <cell r="F1447">
            <v>297918.14</v>
          </cell>
          <cell r="G1447">
            <v>410895.59</v>
          </cell>
          <cell r="H1447">
            <v>338905.06</v>
          </cell>
          <cell r="I1447">
            <v>395443.37</v>
          </cell>
          <cell r="J1447">
            <v>325870.96000000002</v>
          </cell>
          <cell r="K1447">
            <v>383119.42</v>
          </cell>
          <cell r="L1447">
            <v>951327.65</v>
          </cell>
          <cell r="M1447">
            <v>385419.79</v>
          </cell>
          <cell r="N1447">
            <v>272951.5</v>
          </cell>
          <cell r="O1447">
            <v>354522.59</v>
          </cell>
          <cell r="P1447">
            <v>488965.75</v>
          </cell>
          <cell r="Q1447">
            <v>403297.02</v>
          </cell>
          <cell r="R1447">
            <v>470577.61</v>
          </cell>
          <cell r="S1447">
            <v>387786.44</v>
          </cell>
          <cell r="T1447">
            <v>455912.11</v>
          </cell>
          <cell r="U1447">
            <v>1132079.8999999999</v>
          </cell>
          <cell r="V1447">
            <v>458649.55</v>
          </cell>
        </row>
        <row r="1448">
          <cell r="B1448" t="str">
            <v>CyF_CCE1445</v>
          </cell>
          <cell r="C1448" t="str">
            <v>Tuberia Redonda Negra 2,5 Mm Espesor 2” X 6 Metros</v>
          </cell>
          <cell r="D1448" t="str">
            <v>UN</v>
          </cell>
          <cell r="E1448">
            <v>229371.01</v>
          </cell>
          <cell r="F1448">
            <v>298791.52</v>
          </cell>
          <cell r="G1448">
            <v>410895.59</v>
          </cell>
          <cell r="H1448">
            <v>340853.92</v>
          </cell>
          <cell r="I1448">
            <v>346037.85</v>
          </cell>
          <cell r="J1448">
            <v>325870.96000000002</v>
          </cell>
          <cell r="K1448">
            <v>383119.42</v>
          </cell>
          <cell r="L1448">
            <v>998966.2</v>
          </cell>
          <cell r="M1448">
            <v>275827.27</v>
          </cell>
          <cell r="N1448">
            <v>272951.5</v>
          </cell>
          <cell r="O1448">
            <v>355561.91</v>
          </cell>
          <cell r="P1448">
            <v>488965.75</v>
          </cell>
          <cell r="Q1448">
            <v>405616.16</v>
          </cell>
          <cell r="R1448">
            <v>411785.04</v>
          </cell>
          <cell r="S1448">
            <v>387786.44</v>
          </cell>
          <cell r="T1448">
            <v>455912.11</v>
          </cell>
          <cell r="U1448">
            <v>1188769.78</v>
          </cell>
          <cell r="V1448">
            <v>328234.45</v>
          </cell>
        </row>
        <row r="1449">
          <cell r="B1449" t="str">
            <v>CyF_CCE1446</v>
          </cell>
          <cell r="C1449" t="str">
            <v>Tuberia Retangular En Lamina Calibre 18 Medidas 38X76 Mm X 6M</v>
          </cell>
          <cell r="D1449" t="str">
            <v>UN</v>
          </cell>
          <cell r="E1449">
            <v>166508.32999999999</v>
          </cell>
          <cell r="F1449">
            <v>228795.03</v>
          </cell>
          <cell r="G1449">
            <v>233952.98</v>
          </cell>
          <cell r="H1449">
            <v>192741.29</v>
          </cell>
          <cell r="I1449">
            <v>97197.39</v>
          </cell>
          <cell r="J1449">
            <v>184836.13</v>
          </cell>
          <cell r="K1449">
            <v>216814.65</v>
          </cell>
          <cell r="L1449">
            <v>475904.42</v>
          </cell>
          <cell r="M1449">
            <v>154825.32</v>
          </cell>
          <cell r="N1449">
            <v>198144.91</v>
          </cell>
          <cell r="O1449">
            <v>272266.09000000003</v>
          </cell>
          <cell r="P1449">
            <v>278404.05</v>
          </cell>
          <cell r="Q1449">
            <v>229362.14</v>
          </cell>
          <cell r="R1449">
            <v>115664.89</v>
          </cell>
          <cell r="S1449">
            <v>219954.99</v>
          </cell>
          <cell r="T1449">
            <v>258009.43</v>
          </cell>
          <cell r="U1449">
            <v>566326.26</v>
          </cell>
          <cell r="V1449">
            <v>184242.13</v>
          </cell>
        </row>
        <row r="1450">
          <cell r="B1450" t="str">
            <v>CyF_CCE1447</v>
          </cell>
          <cell r="C1450" t="str">
            <v>Tuberia Sanitaria Tipo Pesado De 2 Pulgadas X 6 Mts En Pvc</v>
          </cell>
          <cell r="D1450" t="str">
            <v>UN</v>
          </cell>
          <cell r="E1450">
            <v>76458.44</v>
          </cell>
          <cell r="F1450">
            <v>93463.64</v>
          </cell>
          <cell r="G1450">
            <v>117945.86</v>
          </cell>
          <cell r="H1450">
            <v>102314.64</v>
          </cell>
          <cell r="I1450">
            <v>97103.46</v>
          </cell>
          <cell r="J1450">
            <v>106240.6</v>
          </cell>
          <cell r="K1450">
            <v>109142.83</v>
          </cell>
          <cell r="L1450">
            <v>254553.53</v>
          </cell>
          <cell r="M1450">
            <v>84002.67</v>
          </cell>
          <cell r="N1450">
            <v>90985.54</v>
          </cell>
          <cell r="O1450">
            <v>111221.73</v>
          </cell>
          <cell r="P1450">
            <v>140355.57</v>
          </cell>
          <cell r="Q1450">
            <v>121754.42</v>
          </cell>
          <cell r="R1450">
            <v>115553.12</v>
          </cell>
          <cell r="S1450">
            <v>126426.31</v>
          </cell>
          <cell r="T1450">
            <v>129879.97</v>
          </cell>
          <cell r="U1450">
            <v>302918.7</v>
          </cell>
          <cell r="V1450">
            <v>99963.18</v>
          </cell>
        </row>
        <row r="1451">
          <cell r="B1451" t="str">
            <v>CyF_CCE1448</v>
          </cell>
          <cell r="C1451" t="str">
            <v>Tuberia Sanitaria Tipo Pesado De 3 Pulgadas X 6 Mts En Pvc</v>
          </cell>
          <cell r="D1451" t="str">
            <v>M</v>
          </cell>
          <cell r="E1451">
            <v>19201.22</v>
          </cell>
          <cell r="F1451">
            <v>143231.53</v>
          </cell>
          <cell r="G1451">
            <v>176170.29</v>
          </cell>
          <cell r="H1451">
            <v>160897.07999999999</v>
          </cell>
          <cell r="I1451">
            <v>24172.81</v>
          </cell>
          <cell r="J1451">
            <v>158710.46</v>
          </cell>
          <cell r="K1451">
            <v>27174.19</v>
          </cell>
          <cell r="L1451">
            <v>432596.63</v>
          </cell>
          <cell r="M1451">
            <v>126877.37</v>
          </cell>
          <cell r="N1451">
            <v>22849.45</v>
          </cell>
          <cell r="O1451">
            <v>170445.52</v>
          </cell>
          <cell r="P1451">
            <v>209642.65</v>
          </cell>
          <cell r="Q1451">
            <v>191467.53</v>
          </cell>
          <cell r="R1451">
            <v>28765.64</v>
          </cell>
          <cell r="S1451">
            <v>188865.45</v>
          </cell>
          <cell r="T1451">
            <v>32337.29</v>
          </cell>
          <cell r="U1451">
            <v>514789.99</v>
          </cell>
          <cell r="V1451">
            <v>150984.07</v>
          </cell>
        </row>
        <row r="1452">
          <cell r="B1452" t="str">
            <v>CyF_CCE1449</v>
          </cell>
          <cell r="C1452" t="str">
            <v>Tuberia Sanitaria Tipo Pesado De 4 Pulgadas X 6 Mts En Pvc</v>
          </cell>
          <cell r="D1452" t="str">
            <v>M</v>
          </cell>
          <cell r="E1452">
            <v>26676.16</v>
          </cell>
          <cell r="F1452">
            <v>201028.34</v>
          </cell>
          <cell r="G1452">
            <v>247762.38</v>
          </cell>
          <cell r="H1452">
            <v>225287.08</v>
          </cell>
          <cell r="I1452">
            <v>33687.32</v>
          </cell>
          <cell r="J1452">
            <v>223288.54</v>
          </cell>
          <cell r="K1452">
            <v>37869.769999999997</v>
          </cell>
          <cell r="L1452">
            <v>576955.92000000004</v>
          </cell>
          <cell r="M1452">
            <v>174515.93</v>
          </cell>
          <cell r="N1452">
            <v>31744.63</v>
          </cell>
          <cell r="O1452">
            <v>239223.72</v>
          </cell>
          <cell r="P1452">
            <v>294837.23</v>
          </cell>
          <cell r="Q1452">
            <v>268091.63</v>
          </cell>
          <cell r="R1452">
            <v>40087.910000000003</v>
          </cell>
          <cell r="S1452">
            <v>265713.36</v>
          </cell>
          <cell r="T1452">
            <v>45065.03</v>
          </cell>
          <cell r="U1452">
            <v>686577.54</v>
          </cell>
          <cell r="V1452">
            <v>207673.96</v>
          </cell>
        </row>
        <row r="1453">
          <cell r="B1453" t="str">
            <v>CyF_CCE1450</v>
          </cell>
          <cell r="C1453" t="str">
            <v>Tuberia Sch 80 Corzan Cpvc - Astm F 441 De 2"</v>
          </cell>
          <cell r="D1453" t="str">
            <v>M</v>
          </cell>
          <cell r="E1453">
            <v>203885.82</v>
          </cell>
          <cell r="F1453">
            <v>250335.96</v>
          </cell>
          <cell r="G1453">
            <v>301723.89</v>
          </cell>
          <cell r="H1453">
            <v>292327.53999999998</v>
          </cell>
          <cell r="I1453">
            <v>208618.79</v>
          </cell>
          <cell r="J1453">
            <v>266273.36</v>
          </cell>
          <cell r="K1453">
            <v>1382891.15</v>
          </cell>
          <cell r="L1453">
            <v>3016146.53</v>
          </cell>
          <cell r="M1453">
            <v>209708.13</v>
          </cell>
          <cell r="N1453">
            <v>242624.13</v>
          </cell>
          <cell r="O1453">
            <v>297899.78999999998</v>
          </cell>
          <cell r="P1453">
            <v>359051.43</v>
          </cell>
          <cell r="Q1453">
            <v>347869.77</v>
          </cell>
          <cell r="R1453">
            <v>248256.36</v>
          </cell>
          <cell r="S1453">
            <v>316865.3</v>
          </cell>
          <cell r="T1453">
            <v>1645640.47</v>
          </cell>
          <cell r="U1453">
            <v>3589214.37</v>
          </cell>
          <cell r="V1453">
            <v>249552.67</v>
          </cell>
        </row>
        <row r="1454">
          <cell r="B1454" t="str">
            <v>CyF_CCE1451</v>
          </cell>
          <cell r="C1454" t="str">
            <v>Tuberia Sch 80 Corzan Cpvc - Astm F 441 De 3"</v>
          </cell>
          <cell r="D1454" t="str">
            <v>M</v>
          </cell>
          <cell r="E1454">
            <v>312623.02</v>
          </cell>
          <cell r="F1454">
            <v>375952.42</v>
          </cell>
          <cell r="G1454">
            <v>491840.73</v>
          </cell>
          <cell r="H1454">
            <v>428747.05</v>
          </cell>
          <cell r="I1454">
            <v>388789.57</v>
          </cell>
          <cell r="J1454">
            <v>410155.02</v>
          </cell>
          <cell r="K1454">
            <v>2559823.46</v>
          </cell>
          <cell r="L1454">
            <v>5584683.04</v>
          </cell>
          <cell r="M1454">
            <v>341827.32</v>
          </cell>
          <cell r="N1454">
            <v>372021.39</v>
          </cell>
          <cell r="O1454">
            <v>447383.38</v>
          </cell>
          <cell r="P1454">
            <v>585290.47</v>
          </cell>
          <cell r="Q1454">
            <v>510208.99</v>
          </cell>
          <cell r="R1454">
            <v>462659.59</v>
          </cell>
          <cell r="S1454">
            <v>488084.47</v>
          </cell>
          <cell r="T1454">
            <v>3046189.92</v>
          </cell>
          <cell r="U1454">
            <v>6645772.8200000003</v>
          </cell>
          <cell r="V1454">
            <v>406774.51</v>
          </cell>
        </row>
        <row r="1455">
          <cell r="B1455" t="str">
            <v>CyF_CCE1452</v>
          </cell>
          <cell r="C1455" t="str">
            <v>Tuberia Sch 80 Corzan Cpvc - Astm F 441 De 4"</v>
          </cell>
          <cell r="D1455" t="str">
            <v>M</v>
          </cell>
          <cell r="E1455">
            <v>560679.89</v>
          </cell>
          <cell r="F1455">
            <v>633429.93999999994</v>
          </cell>
          <cell r="G1455">
            <v>833573.78</v>
          </cell>
          <cell r="H1455">
            <v>721074.59</v>
          </cell>
          <cell r="I1455">
            <v>591718.75</v>
          </cell>
          <cell r="J1455">
            <v>692364.14</v>
          </cell>
          <cell r="K1455">
            <v>3736752.9</v>
          </cell>
          <cell r="L1455">
            <v>8152353.3899999997</v>
          </cell>
          <cell r="M1455">
            <v>579359.55000000005</v>
          </cell>
          <cell r="N1455">
            <v>667209.06999999995</v>
          </cell>
          <cell r="O1455">
            <v>753781.63</v>
          </cell>
          <cell r="P1455">
            <v>991952.8</v>
          </cell>
          <cell r="Q1455">
            <v>858078.76</v>
          </cell>
          <cell r="R1455">
            <v>704145.31</v>
          </cell>
          <cell r="S1455">
            <v>823913.33</v>
          </cell>
          <cell r="T1455">
            <v>4446735.95</v>
          </cell>
          <cell r="U1455">
            <v>9701300.5299999993</v>
          </cell>
          <cell r="V1455">
            <v>689437.86</v>
          </cell>
        </row>
        <row r="1456">
          <cell r="B1456" t="str">
            <v>CyF_CCE1453</v>
          </cell>
          <cell r="C1456" t="str">
            <v>Tuberia Tipo Mueble 25Mm X 50Mm Espesor 1,1Mm, Longitud (6M)</v>
          </cell>
          <cell r="D1456" t="str">
            <v>UN</v>
          </cell>
          <cell r="E1456">
            <v>91750.43</v>
          </cell>
          <cell r="F1456">
            <v>148531.26</v>
          </cell>
          <cell r="G1456">
            <v>112363.49</v>
          </cell>
          <cell r="H1456">
            <v>116736.14</v>
          </cell>
          <cell r="I1456">
            <v>129490.27</v>
          </cell>
          <cell r="J1456">
            <v>113393.85</v>
          </cell>
          <cell r="K1456">
            <v>142306.49</v>
          </cell>
          <cell r="L1456">
            <v>370040.95</v>
          </cell>
          <cell r="M1456">
            <v>103216.88</v>
          </cell>
          <cell r="N1456">
            <v>109183.01</v>
          </cell>
          <cell r="O1456">
            <v>176752.2</v>
          </cell>
          <cell r="P1456">
            <v>133712.54999999999</v>
          </cell>
          <cell r="Q1456">
            <v>138916.01</v>
          </cell>
          <cell r="R1456">
            <v>154093.42000000001</v>
          </cell>
          <cell r="S1456">
            <v>134938.68</v>
          </cell>
          <cell r="T1456">
            <v>169344.72</v>
          </cell>
          <cell r="U1456">
            <v>440348.73</v>
          </cell>
          <cell r="V1456">
            <v>122828.09</v>
          </cell>
        </row>
        <row r="1457">
          <cell r="B1457" t="str">
            <v>CyF_CCE1454</v>
          </cell>
          <cell r="C1457" t="str">
            <v>Tuberías De Polivinilo; Tubo De 1" Rde 13.5</v>
          </cell>
          <cell r="D1457" t="str">
            <v>M</v>
          </cell>
          <cell r="E1457">
            <v>9517.6</v>
          </cell>
          <cell r="F1457">
            <v>11649.79</v>
          </cell>
          <cell r="G1457">
            <v>11356.75</v>
          </cell>
          <cell r="H1457">
            <v>10328.9</v>
          </cell>
          <cell r="I1457">
            <v>51783.76</v>
          </cell>
          <cell r="J1457">
            <v>10219.780000000001</v>
          </cell>
          <cell r="K1457">
            <v>10512.24</v>
          </cell>
          <cell r="L1457">
            <v>211245.73</v>
          </cell>
          <cell r="M1457">
            <v>10294.69</v>
          </cell>
          <cell r="N1457">
            <v>11325.94</v>
          </cell>
          <cell r="O1457">
            <v>13863.25</v>
          </cell>
          <cell r="P1457">
            <v>13514.53</v>
          </cell>
          <cell r="Q1457">
            <v>12291.39</v>
          </cell>
          <cell r="R1457">
            <v>61622.67</v>
          </cell>
          <cell r="S1457">
            <v>12161.54</v>
          </cell>
          <cell r="T1457">
            <v>12509.57</v>
          </cell>
          <cell r="U1457">
            <v>251382.42</v>
          </cell>
          <cell r="V1457">
            <v>12250.68</v>
          </cell>
        </row>
        <row r="1458">
          <cell r="B1458" t="str">
            <v>CyF_CCE1455</v>
          </cell>
          <cell r="C1458" t="str">
            <v>Tuberías De Polivinilo; Tubo De 2" Rde 21</v>
          </cell>
          <cell r="D1458" t="str">
            <v>M</v>
          </cell>
          <cell r="E1458">
            <v>18691.650000000001</v>
          </cell>
          <cell r="F1458">
            <v>29030.65</v>
          </cell>
          <cell r="G1458">
            <v>28288.65</v>
          </cell>
          <cell r="H1458">
            <v>25510.45</v>
          </cell>
          <cell r="I1458">
            <v>21497.97</v>
          </cell>
          <cell r="J1458">
            <v>25496.81</v>
          </cell>
          <cell r="K1458">
            <v>26179.55</v>
          </cell>
          <cell r="L1458">
            <v>633390.77</v>
          </cell>
          <cell r="M1458">
            <v>30012.29</v>
          </cell>
          <cell r="N1458">
            <v>22243.06</v>
          </cell>
          <cell r="O1458">
            <v>34546.47</v>
          </cell>
          <cell r="P1458">
            <v>33663.49</v>
          </cell>
          <cell r="Q1458">
            <v>30357.439999999999</v>
          </cell>
          <cell r="R1458">
            <v>25582.58</v>
          </cell>
          <cell r="S1458">
            <v>30341.200000000001</v>
          </cell>
          <cell r="T1458">
            <v>31153.66</v>
          </cell>
          <cell r="U1458">
            <v>753735.02</v>
          </cell>
          <cell r="V1458">
            <v>35714.629999999997</v>
          </cell>
        </row>
        <row r="1459">
          <cell r="B1459" t="str">
            <v>CyF_CCE1456</v>
          </cell>
          <cell r="C1459" t="str">
            <v>Tuberías De Polivinilo; Tubo De 3/4 Pvc Presion</v>
          </cell>
          <cell r="D1459" t="str">
            <v>M</v>
          </cell>
          <cell r="E1459">
            <v>6968.21</v>
          </cell>
          <cell r="F1459">
            <v>6790.04</v>
          </cell>
          <cell r="G1459">
            <v>5589.59</v>
          </cell>
          <cell r="H1459">
            <v>7600.52</v>
          </cell>
          <cell r="I1459">
            <v>25498.03</v>
          </cell>
          <cell r="J1459">
            <v>7550.81</v>
          </cell>
          <cell r="K1459">
            <v>5170.95</v>
          </cell>
          <cell r="L1459">
            <v>1236196.6200000001</v>
          </cell>
          <cell r="M1459">
            <v>5002.05</v>
          </cell>
          <cell r="N1459">
            <v>8292.17</v>
          </cell>
          <cell r="O1459">
            <v>8080.15</v>
          </cell>
          <cell r="P1459">
            <v>6651.61</v>
          </cell>
          <cell r="Q1459">
            <v>9044.6200000000008</v>
          </cell>
          <cell r="R1459">
            <v>30342.66</v>
          </cell>
          <cell r="S1459">
            <v>8985.4599999999991</v>
          </cell>
          <cell r="T1459">
            <v>6153.43</v>
          </cell>
          <cell r="U1459">
            <v>1471073.98</v>
          </cell>
          <cell r="V1459">
            <v>5952.44</v>
          </cell>
        </row>
        <row r="1460">
          <cell r="B1460" t="str">
            <v>CyF_CCE1457</v>
          </cell>
          <cell r="C1460" t="str">
            <v>Tuberías De Polivinilo; Tubo De 4" Rde 21</v>
          </cell>
          <cell r="D1460" t="str">
            <v>M</v>
          </cell>
          <cell r="E1460">
            <v>67962.899999999994</v>
          </cell>
          <cell r="F1460">
            <v>107114.58</v>
          </cell>
          <cell r="G1460">
            <v>104406.41</v>
          </cell>
          <cell r="H1460">
            <v>97052.73</v>
          </cell>
          <cell r="I1460">
            <v>85956.08</v>
          </cell>
          <cell r="J1460">
            <v>94369.17</v>
          </cell>
          <cell r="K1460">
            <v>96636.99</v>
          </cell>
          <cell r="L1460">
            <v>1437491.19</v>
          </cell>
          <cell r="M1460">
            <v>105409.85</v>
          </cell>
          <cell r="N1460">
            <v>80875.850000000006</v>
          </cell>
          <cell r="O1460">
            <v>127466.35</v>
          </cell>
          <cell r="P1460">
            <v>124243.63</v>
          </cell>
          <cell r="Q1460">
            <v>115492.75</v>
          </cell>
          <cell r="R1460">
            <v>102287.74</v>
          </cell>
          <cell r="S1460">
            <v>112299.31</v>
          </cell>
          <cell r="T1460">
            <v>114998.02</v>
          </cell>
          <cell r="U1460">
            <v>1710614.52</v>
          </cell>
          <cell r="V1460">
            <v>125437.72</v>
          </cell>
        </row>
        <row r="1461">
          <cell r="B1461" t="str">
            <v>CyF_CCE1458</v>
          </cell>
          <cell r="C1461" t="str">
            <v>Tuberías De Polivinilo; Tubo De 6" Rde21</v>
          </cell>
          <cell r="D1461" t="str">
            <v>M</v>
          </cell>
          <cell r="E1461">
            <v>152915.46</v>
          </cell>
          <cell r="F1461">
            <v>199013.7</v>
          </cell>
          <cell r="G1461">
            <v>222155.93</v>
          </cell>
          <cell r="H1461">
            <v>180268.66</v>
          </cell>
          <cell r="I1461">
            <v>182896.59</v>
          </cell>
          <cell r="J1461">
            <v>177611.2</v>
          </cell>
          <cell r="K1461">
            <v>85893.77</v>
          </cell>
          <cell r="L1461">
            <v>253927.98</v>
          </cell>
          <cell r="M1461">
            <v>224288.71</v>
          </cell>
          <cell r="N1461">
            <v>181969.4</v>
          </cell>
          <cell r="O1461">
            <v>236826.3</v>
          </cell>
          <cell r="P1461">
            <v>264365.56</v>
          </cell>
          <cell r="Q1461">
            <v>214519.71</v>
          </cell>
          <cell r="R1461">
            <v>217646.94</v>
          </cell>
          <cell r="S1461">
            <v>211357.33</v>
          </cell>
          <cell r="T1461">
            <v>102213.59</v>
          </cell>
          <cell r="U1461">
            <v>302174.3</v>
          </cell>
          <cell r="V1461">
            <v>266903.56</v>
          </cell>
        </row>
        <row r="1462">
          <cell r="B1462" t="str">
            <v>CyF_CCE1459</v>
          </cell>
          <cell r="C1462" t="str">
            <v>Tuberías De Polivinilo; Tubo Pvc Presion 1/2" X 6 M</v>
          </cell>
          <cell r="D1462" t="str">
            <v>M</v>
          </cell>
          <cell r="E1462">
            <v>31614.68</v>
          </cell>
          <cell r="F1462">
            <v>30088.16</v>
          </cell>
          <cell r="G1462">
            <v>37930.400000000001</v>
          </cell>
          <cell r="H1462">
            <v>33091.480000000003</v>
          </cell>
          <cell r="I1462">
            <v>3428.31</v>
          </cell>
          <cell r="J1462">
            <v>34047.4</v>
          </cell>
          <cell r="K1462">
            <v>4173.43</v>
          </cell>
          <cell r="L1462">
            <v>139066.1</v>
          </cell>
          <cell r="M1462">
            <v>36364.1</v>
          </cell>
          <cell r="N1462">
            <v>37621.47</v>
          </cell>
          <cell r="O1462">
            <v>35804.910000000003</v>
          </cell>
          <cell r="P1462">
            <v>45137.18</v>
          </cell>
          <cell r="Q1462">
            <v>39378.86</v>
          </cell>
          <cell r="R1462">
            <v>4079.69</v>
          </cell>
          <cell r="S1462">
            <v>40516.410000000003</v>
          </cell>
          <cell r="T1462">
            <v>4966.38</v>
          </cell>
          <cell r="U1462">
            <v>165488.66</v>
          </cell>
          <cell r="V1462">
            <v>43273.279999999999</v>
          </cell>
        </row>
        <row r="1463">
          <cell r="B1463" t="str">
            <v>CyF_CCE1460</v>
          </cell>
          <cell r="C1463" t="str">
            <v>Tuberías De Polivinilo; Tubo Sanitario En Pvc 4" X 3M - (Accesorios Para Sanitario)</v>
          </cell>
          <cell r="D1463" t="str">
            <v>UN</v>
          </cell>
          <cell r="E1463">
            <v>159710.44</v>
          </cell>
          <cell r="F1463">
            <v>183841.55</v>
          </cell>
          <cell r="G1463">
            <v>123881.92</v>
          </cell>
          <cell r="H1463">
            <v>114982.16</v>
          </cell>
          <cell r="I1463">
            <v>202124.36</v>
          </cell>
          <cell r="J1463">
            <v>111642.81</v>
          </cell>
          <cell r="K1463">
            <v>227227.27</v>
          </cell>
          <cell r="L1463">
            <v>347145.57</v>
          </cell>
          <cell r="M1463">
            <v>95118.33</v>
          </cell>
          <cell r="N1463">
            <v>190055.42</v>
          </cell>
          <cell r="O1463">
            <v>218771.44</v>
          </cell>
          <cell r="P1463">
            <v>147419.48000000001</v>
          </cell>
          <cell r="Q1463">
            <v>136828.76999999999</v>
          </cell>
          <cell r="R1463">
            <v>240527.99</v>
          </cell>
          <cell r="S1463">
            <v>132854.94</v>
          </cell>
          <cell r="T1463">
            <v>270400.45</v>
          </cell>
          <cell r="U1463">
            <v>413103.23</v>
          </cell>
          <cell r="V1463">
            <v>113190.81</v>
          </cell>
        </row>
        <row r="1464">
          <cell r="B1464" t="str">
            <v>CyF_CCE1461</v>
          </cell>
          <cell r="C1464" t="str">
            <v>Tuberías De Polivinilo; Tubo Sanitario En Pvc 6" X 3M - (Accesorios Para Sanitario)</v>
          </cell>
          <cell r="D1464" t="str">
            <v>UN</v>
          </cell>
          <cell r="E1464">
            <v>339807.3</v>
          </cell>
          <cell r="F1464">
            <v>303154.49</v>
          </cell>
          <cell r="G1464">
            <v>259953.52</v>
          </cell>
          <cell r="H1464">
            <v>234290.78</v>
          </cell>
          <cell r="I1464">
            <v>214015.54</v>
          </cell>
          <cell r="J1464">
            <v>234288.84</v>
          </cell>
          <cell r="K1464">
            <v>481178.34</v>
          </cell>
          <cell r="L1464">
            <v>728460.97</v>
          </cell>
          <cell r="M1464">
            <v>203099.08</v>
          </cell>
          <cell r="N1464">
            <v>404370.69</v>
          </cell>
          <cell r="O1464">
            <v>360753.84</v>
          </cell>
          <cell r="P1464">
            <v>309344.69</v>
          </cell>
          <cell r="Q1464">
            <v>278806.03000000003</v>
          </cell>
          <cell r="R1464">
            <v>254678.49</v>
          </cell>
          <cell r="S1464">
            <v>278803.71999999997</v>
          </cell>
          <cell r="T1464">
            <v>572602.22</v>
          </cell>
          <cell r="U1464">
            <v>866868.55</v>
          </cell>
          <cell r="V1464">
            <v>241687.91</v>
          </cell>
        </row>
        <row r="1465">
          <cell r="B1465" t="str">
            <v>CyF_CCE1462</v>
          </cell>
          <cell r="C1465" t="str">
            <v>Tuberías De Polivinilo;Tuberia Para Cableado Electrico En Pvc, Diametro 1/2 Pulgada, Longitud De 3M</v>
          </cell>
          <cell r="D1465" t="str">
            <v>M</v>
          </cell>
          <cell r="E1465">
            <v>9347.26</v>
          </cell>
          <cell r="F1465">
            <v>11971.33</v>
          </cell>
          <cell r="G1465">
            <v>11151.75</v>
          </cell>
          <cell r="H1465">
            <v>13447.06</v>
          </cell>
          <cell r="I1465">
            <v>7384.93</v>
          </cell>
          <cell r="J1465">
            <v>13265.83</v>
          </cell>
          <cell r="K1465">
            <v>3178.79</v>
          </cell>
          <cell r="L1465">
            <v>27226.17</v>
          </cell>
          <cell r="M1465">
            <v>9511.83</v>
          </cell>
          <cell r="N1465">
            <v>11123.24</v>
          </cell>
          <cell r="O1465">
            <v>14245.88</v>
          </cell>
          <cell r="P1465">
            <v>13270.58</v>
          </cell>
          <cell r="Q1465">
            <v>16002</v>
          </cell>
          <cell r="R1465">
            <v>8788.07</v>
          </cell>
          <cell r="S1465">
            <v>15786.34</v>
          </cell>
          <cell r="T1465">
            <v>3782.76</v>
          </cell>
          <cell r="U1465">
            <v>32399.14</v>
          </cell>
          <cell r="V1465">
            <v>11319.08</v>
          </cell>
        </row>
        <row r="1466">
          <cell r="B1466" t="str">
            <v>CyF_CCE1463</v>
          </cell>
          <cell r="C1466" t="str">
            <v>Tubo Acero Agua Negra Para Cerramiento 1 1/2" E=2,5Mm - -</v>
          </cell>
          <cell r="D1466" t="str">
            <v>M</v>
          </cell>
          <cell r="E1466">
            <v>44176.82</v>
          </cell>
          <cell r="F1466">
            <v>51372.7</v>
          </cell>
          <cell r="G1466">
            <v>54092.87</v>
          </cell>
          <cell r="H1466">
            <v>62363.21</v>
          </cell>
          <cell r="I1466">
            <v>99209.47</v>
          </cell>
          <cell r="J1466">
            <v>52270.11</v>
          </cell>
          <cell r="K1466">
            <v>60017.37</v>
          </cell>
          <cell r="L1466">
            <v>91427.55</v>
          </cell>
          <cell r="M1466">
            <v>166576.17000000001</v>
          </cell>
          <cell r="N1466">
            <v>52570.42</v>
          </cell>
          <cell r="O1466">
            <v>61133.51</v>
          </cell>
          <cell r="P1466">
            <v>64370.52</v>
          </cell>
          <cell r="Q1466">
            <v>74212.22</v>
          </cell>
          <cell r="R1466">
            <v>118059.27</v>
          </cell>
          <cell r="S1466">
            <v>62201.43</v>
          </cell>
          <cell r="T1466">
            <v>71420.67</v>
          </cell>
          <cell r="U1466">
            <v>108798.78</v>
          </cell>
          <cell r="V1466">
            <v>198225.64</v>
          </cell>
        </row>
        <row r="1467">
          <cell r="B1467" t="str">
            <v>CyF_CCE1464</v>
          </cell>
          <cell r="C1467" t="str">
            <v>Tubo Acero Agua Negra Para Cerramiento 2" - - .</v>
          </cell>
          <cell r="D1467" t="str">
            <v>M</v>
          </cell>
          <cell r="E1467">
            <v>25489.51</v>
          </cell>
          <cell r="F1467">
            <v>64140.56</v>
          </cell>
          <cell r="G1467">
            <v>68482.600000000006</v>
          </cell>
          <cell r="H1467">
            <v>77954</v>
          </cell>
          <cell r="I1467">
            <v>63790.89</v>
          </cell>
          <cell r="J1467">
            <v>65169.55</v>
          </cell>
          <cell r="K1467">
            <v>63851.56</v>
          </cell>
          <cell r="L1467">
            <v>163602.35999999999</v>
          </cell>
          <cell r="M1467">
            <v>275827.27</v>
          </cell>
          <cell r="N1467">
            <v>30332.52</v>
          </cell>
          <cell r="O1467">
            <v>76327.27</v>
          </cell>
          <cell r="P1467">
            <v>81494.289999999994</v>
          </cell>
          <cell r="Q1467">
            <v>92765.26</v>
          </cell>
          <cell r="R1467">
            <v>75911.16</v>
          </cell>
          <cell r="S1467">
            <v>77551.759999999995</v>
          </cell>
          <cell r="T1467">
            <v>75983.360000000001</v>
          </cell>
          <cell r="U1467">
            <v>194686.81</v>
          </cell>
          <cell r="V1467">
            <v>328234.45</v>
          </cell>
        </row>
        <row r="1468">
          <cell r="B1468" t="str">
            <v>CyF_CCE1465</v>
          </cell>
          <cell r="C1468" t="str">
            <v>Tubo Acero Agua Negra Para Cerramiento 21/2" - -</v>
          </cell>
          <cell r="D1468" t="str">
            <v>M</v>
          </cell>
          <cell r="E1468">
            <v>33983.620000000003</v>
          </cell>
          <cell r="F1468">
            <v>78156.12</v>
          </cell>
          <cell r="G1468">
            <v>71361.119999999995</v>
          </cell>
          <cell r="H1468">
            <v>81851.710000000006</v>
          </cell>
          <cell r="I1468">
            <v>124111.44</v>
          </cell>
          <cell r="J1468">
            <v>72976.649999999994</v>
          </cell>
          <cell r="K1468">
            <v>119424.1</v>
          </cell>
          <cell r="L1468">
            <v>218944.9</v>
          </cell>
          <cell r="M1468">
            <v>515885.92</v>
          </cell>
          <cell r="N1468">
            <v>40440.51</v>
          </cell>
          <cell r="O1468">
            <v>93005.78</v>
          </cell>
          <cell r="P1468">
            <v>84919.73</v>
          </cell>
          <cell r="Q1468">
            <v>97403.53</v>
          </cell>
          <cell r="R1468">
            <v>147692.60999999999</v>
          </cell>
          <cell r="S1468">
            <v>86842.21</v>
          </cell>
          <cell r="T1468">
            <v>142114.68</v>
          </cell>
          <cell r="U1468">
            <v>260544.43</v>
          </cell>
          <cell r="V1468">
            <v>613904.24</v>
          </cell>
        </row>
        <row r="1469">
          <cell r="B1469" t="str">
            <v>CyF_CCE1466</v>
          </cell>
          <cell r="C1469" t="str">
            <v>Tubo Acero Agua Negra Para Cerramiento 3" -</v>
          </cell>
          <cell r="D1469" t="str">
            <v>M</v>
          </cell>
          <cell r="E1469">
            <v>44176.82</v>
          </cell>
          <cell r="F1469">
            <v>95883.43</v>
          </cell>
          <cell r="G1469">
            <v>74909.47</v>
          </cell>
          <cell r="H1469">
            <v>91595.96</v>
          </cell>
          <cell r="I1469">
            <v>196227.56</v>
          </cell>
          <cell r="J1469">
            <v>82235.63</v>
          </cell>
          <cell r="K1469">
            <v>146517.45000000001</v>
          </cell>
          <cell r="L1469">
            <v>268618.93</v>
          </cell>
          <cell r="M1469">
            <v>632919.59</v>
          </cell>
          <cell r="N1469">
            <v>52570.42</v>
          </cell>
          <cell r="O1469">
            <v>114101.28</v>
          </cell>
          <cell r="P1469">
            <v>89142.27</v>
          </cell>
          <cell r="Q1469">
            <v>108999.19</v>
          </cell>
          <cell r="R1469">
            <v>233510.8</v>
          </cell>
          <cell r="S1469">
            <v>97860.4</v>
          </cell>
          <cell r="T1469">
            <v>174355.77</v>
          </cell>
          <cell r="U1469">
            <v>319656.53000000003</v>
          </cell>
          <cell r="V1469">
            <v>753174.31</v>
          </cell>
        </row>
        <row r="1470">
          <cell r="B1470" t="str">
            <v>CyF_CCE1467</v>
          </cell>
          <cell r="C1470" t="str">
            <v>Tubo Acero Al Carbon C/C Sch Red Contra Incendio 6" - Calibre 10 Astm A795 -</v>
          </cell>
          <cell r="D1470" t="str">
            <v>M</v>
          </cell>
          <cell r="E1470">
            <v>679613.17</v>
          </cell>
          <cell r="F1470">
            <v>331246.8</v>
          </cell>
          <cell r="G1470">
            <v>450400.95</v>
          </cell>
          <cell r="H1470">
            <v>269331.09999999998</v>
          </cell>
          <cell r="I1470">
            <v>847862.46</v>
          </cell>
          <cell r="J1470">
            <v>257203.41</v>
          </cell>
          <cell r="K1470">
            <v>98626.26</v>
          </cell>
          <cell r="L1470">
            <v>1202993.99</v>
          </cell>
          <cell r="M1470">
            <v>1324167.82</v>
          </cell>
          <cell r="N1470">
            <v>808739.67</v>
          </cell>
          <cell r="O1470">
            <v>394183.69</v>
          </cell>
          <cell r="P1470">
            <v>535977.13</v>
          </cell>
          <cell r="Q1470">
            <v>320504.01</v>
          </cell>
          <cell r="R1470">
            <v>1008956.33</v>
          </cell>
          <cell r="S1470">
            <v>306072.06</v>
          </cell>
          <cell r="T1470">
            <v>117365.25</v>
          </cell>
          <cell r="U1470">
            <v>1431562.85</v>
          </cell>
          <cell r="V1470">
            <v>1575759.71</v>
          </cell>
        </row>
        <row r="1471">
          <cell r="B1471" t="str">
            <v>CyF_CCE1468</v>
          </cell>
          <cell r="C1471" t="str">
            <v>Tubo Acero Galvanizado Agua 1 1/2" - Nic 505 - 001 -</v>
          </cell>
          <cell r="D1471" t="str">
            <v>M</v>
          </cell>
          <cell r="E1471">
            <v>30583.96</v>
          </cell>
          <cell r="F1471">
            <v>64669.83</v>
          </cell>
          <cell r="G1471">
            <v>113632.41</v>
          </cell>
          <cell r="H1471">
            <v>77954</v>
          </cell>
          <cell r="I1471">
            <v>196267.41</v>
          </cell>
          <cell r="J1471">
            <v>66350.55</v>
          </cell>
          <cell r="K1471">
            <v>102093.77</v>
          </cell>
          <cell r="L1471">
            <v>157351.62</v>
          </cell>
          <cell r="M1471">
            <v>370604.19</v>
          </cell>
          <cell r="N1471">
            <v>36394.910000000003</v>
          </cell>
          <cell r="O1471">
            <v>76957.100000000006</v>
          </cell>
          <cell r="P1471">
            <v>135222.57</v>
          </cell>
          <cell r="Q1471">
            <v>92765.26</v>
          </cell>
          <cell r="R1471">
            <v>233558.22</v>
          </cell>
          <cell r="S1471">
            <v>78957.149999999994</v>
          </cell>
          <cell r="T1471">
            <v>121491.59</v>
          </cell>
          <cell r="U1471">
            <v>187248.43</v>
          </cell>
          <cell r="V1471">
            <v>441018.99</v>
          </cell>
        </row>
        <row r="1472">
          <cell r="B1472" t="str">
            <v>CyF_CCE1469</v>
          </cell>
          <cell r="C1472" t="str">
            <v>Tubo Acero Galvanizado Agua 1 1/4" - Nic 505 - 001 - .</v>
          </cell>
          <cell r="D1472" t="str">
            <v>M</v>
          </cell>
          <cell r="E1472">
            <v>22089.85</v>
          </cell>
          <cell r="F1472">
            <v>55857.49</v>
          </cell>
          <cell r="G1472">
            <v>95095.23</v>
          </cell>
          <cell r="H1472">
            <v>68209.759999999995</v>
          </cell>
          <cell r="I1472">
            <v>321592.07</v>
          </cell>
          <cell r="J1472">
            <v>56430.91</v>
          </cell>
          <cell r="K1472">
            <v>83250.55</v>
          </cell>
          <cell r="L1472">
            <v>111960.24</v>
          </cell>
          <cell r="M1472">
            <v>302201.57</v>
          </cell>
          <cell r="N1472">
            <v>26286.92</v>
          </cell>
          <cell r="O1472">
            <v>66470.41</v>
          </cell>
          <cell r="P1472">
            <v>113163.32</v>
          </cell>
          <cell r="Q1472">
            <v>81169.61</v>
          </cell>
          <cell r="R1472">
            <v>382694.56</v>
          </cell>
          <cell r="S1472">
            <v>67152.78</v>
          </cell>
          <cell r="T1472">
            <v>99068.15</v>
          </cell>
          <cell r="U1472">
            <v>133232.69</v>
          </cell>
          <cell r="V1472">
            <v>359619.87</v>
          </cell>
        </row>
        <row r="1473">
          <cell r="B1473" t="str">
            <v>CyF_CCE1470</v>
          </cell>
          <cell r="C1473" t="str">
            <v>Tubo Acero Galvanizado Agua 1" - Nic 505 - 001 -</v>
          </cell>
          <cell r="D1473" t="str">
            <v>M</v>
          </cell>
          <cell r="E1473">
            <v>15294.86</v>
          </cell>
          <cell r="F1473">
            <v>42795.31</v>
          </cell>
          <cell r="G1473">
            <v>70311.63</v>
          </cell>
          <cell r="H1473">
            <v>48721.25</v>
          </cell>
          <cell r="I1473">
            <v>249924.2</v>
          </cell>
          <cell r="J1473">
            <v>46772.41</v>
          </cell>
          <cell r="K1473">
            <v>64696.05</v>
          </cell>
          <cell r="L1473">
            <v>99675.26</v>
          </cell>
          <cell r="M1473">
            <v>234856.51</v>
          </cell>
          <cell r="N1473">
            <v>18200.88</v>
          </cell>
          <cell r="O1473">
            <v>50926.42</v>
          </cell>
          <cell r="P1473">
            <v>83670.84</v>
          </cell>
          <cell r="Q1473">
            <v>57978.29</v>
          </cell>
          <cell r="R1473">
            <v>297409.8</v>
          </cell>
          <cell r="S1473">
            <v>55659.17</v>
          </cell>
          <cell r="T1473">
            <v>76988.3</v>
          </cell>
          <cell r="U1473">
            <v>118613.56</v>
          </cell>
          <cell r="V1473">
            <v>279479.25</v>
          </cell>
        </row>
        <row r="1474">
          <cell r="B1474" t="str">
            <v>CyF_CCE1471</v>
          </cell>
          <cell r="C1474" t="str">
            <v>Tubo Acero Galvanizado Agua 2 1/2" - Nic 505 - 001 -</v>
          </cell>
          <cell r="D1474" t="str">
            <v>M</v>
          </cell>
          <cell r="E1474">
            <v>66263.789999999994</v>
          </cell>
          <cell r="F1474">
            <v>135014.82</v>
          </cell>
          <cell r="G1474">
            <v>251717.83</v>
          </cell>
          <cell r="H1474">
            <v>152010.32</v>
          </cell>
          <cell r="I1474">
            <v>395562.9</v>
          </cell>
          <cell r="J1474">
            <v>149262.44</v>
          </cell>
          <cell r="K1474">
            <v>194525.58</v>
          </cell>
          <cell r="L1474">
            <v>299685.05</v>
          </cell>
          <cell r="M1474">
            <v>706128.93</v>
          </cell>
          <cell r="N1474">
            <v>78853.91</v>
          </cell>
          <cell r="O1474">
            <v>160667.64000000001</v>
          </cell>
          <cell r="P1474">
            <v>299544.21999999997</v>
          </cell>
          <cell r="Q1474">
            <v>180892.28</v>
          </cell>
          <cell r="R1474">
            <v>470719.85</v>
          </cell>
          <cell r="S1474">
            <v>177622.3</v>
          </cell>
          <cell r="T1474">
            <v>231485.44</v>
          </cell>
          <cell r="U1474">
            <v>356625.21</v>
          </cell>
          <cell r="V1474">
            <v>840293.43</v>
          </cell>
        </row>
        <row r="1475">
          <cell r="B1475" t="str">
            <v>CyF_CCE1472</v>
          </cell>
          <cell r="C1475" t="str">
            <v>Tubo Acero Galvanizado Agua 2" - Nic 505 - 001 -</v>
          </cell>
          <cell r="D1475" t="str">
            <v>M</v>
          </cell>
          <cell r="E1475">
            <v>37381.839999999997</v>
          </cell>
          <cell r="F1475">
            <v>104036.27</v>
          </cell>
          <cell r="G1475">
            <v>152528.57</v>
          </cell>
          <cell r="H1475">
            <v>116931.01</v>
          </cell>
          <cell r="I1475">
            <v>330379.49</v>
          </cell>
          <cell r="J1475">
            <v>115216.02</v>
          </cell>
          <cell r="K1475">
            <v>15068.22</v>
          </cell>
          <cell r="L1475">
            <v>163602.35999999999</v>
          </cell>
          <cell r="M1475">
            <v>510447.19</v>
          </cell>
          <cell r="N1475">
            <v>44484.39</v>
          </cell>
          <cell r="O1475">
            <v>123803.16</v>
          </cell>
          <cell r="P1475">
            <v>181509</v>
          </cell>
          <cell r="Q1475">
            <v>139147.9</v>
          </cell>
          <cell r="R1475">
            <v>393151.59</v>
          </cell>
          <cell r="S1475">
            <v>137107.06</v>
          </cell>
          <cell r="T1475">
            <v>17931.18</v>
          </cell>
          <cell r="U1475">
            <v>194686.81</v>
          </cell>
          <cell r="V1475">
            <v>607432.16</v>
          </cell>
        </row>
        <row r="1476">
          <cell r="B1476" t="str">
            <v>CyF_CCE1473</v>
          </cell>
          <cell r="C1476" t="str">
            <v>Tubo Acero Galvanizado Agua 3" - Nic 505 - 001 -</v>
          </cell>
          <cell r="D1476" t="str">
            <v>M</v>
          </cell>
          <cell r="E1476">
            <v>166508.32999999999</v>
          </cell>
          <cell r="F1476">
            <v>163416.93</v>
          </cell>
          <cell r="G1476">
            <v>336139.13</v>
          </cell>
          <cell r="H1476">
            <v>179294.22</v>
          </cell>
          <cell r="I1476">
            <v>529595.28</v>
          </cell>
          <cell r="J1476">
            <v>185355.15</v>
          </cell>
          <cell r="K1476">
            <v>239258.18</v>
          </cell>
          <cell r="L1476">
            <v>368602.17</v>
          </cell>
          <cell r="M1476">
            <v>868508.14</v>
          </cell>
          <cell r="N1476">
            <v>198144.91</v>
          </cell>
          <cell r="O1476">
            <v>194466.15</v>
          </cell>
          <cell r="P1476">
            <v>400005.56</v>
          </cell>
          <cell r="Q1476">
            <v>213360.12</v>
          </cell>
          <cell r="R1476">
            <v>630218.38</v>
          </cell>
          <cell r="S1476">
            <v>220572.63</v>
          </cell>
          <cell r="T1476">
            <v>284717.23</v>
          </cell>
          <cell r="U1476">
            <v>438636.58</v>
          </cell>
          <cell r="V1476">
            <v>1033524.69</v>
          </cell>
        </row>
        <row r="1477">
          <cell r="B1477" t="str">
            <v>CyF_CCE1474</v>
          </cell>
          <cell r="C1477" t="str">
            <v>Tubo Acero Galvanizado Agua 3/4" - Nic 505 - 001 -</v>
          </cell>
          <cell r="D1477" t="str">
            <v>M</v>
          </cell>
          <cell r="E1477">
            <v>12745.48</v>
          </cell>
          <cell r="F1477">
            <v>30704.32</v>
          </cell>
          <cell r="G1477">
            <v>47599.59</v>
          </cell>
          <cell r="H1477">
            <v>35079.31</v>
          </cell>
          <cell r="I1477">
            <v>91011.74</v>
          </cell>
          <cell r="J1477">
            <v>33434.480000000003</v>
          </cell>
          <cell r="K1477">
            <v>41425.339999999997</v>
          </cell>
          <cell r="L1477">
            <v>63826.05</v>
          </cell>
          <cell r="M1477">
            <v>150391.76999999999</v>
          </cell>
          <cell r="N1477">
            <v>15167.12</v>
          </cell>
          <cell r="O1477">
            <v>36538.14</v>
          </cell>
          <cell r="P1477">
            <v>56643.51</v>
          </cell>
          <cell r="Q1477">
            <v>41744.379999999997</v>
          </cell>
          <cell r="R1477">
            <v>108303.97</v>
          </cell>
          <cell r="S1477">
            <v>39787.03</v>
          </cell>
          <cell r="T1477">
            <v>49296.15</v>
          </cell>
          <cell r="U1477">
            <v>75953</v>
          </cell>
          <cell r="V1477">
            <v>178966.21</v>
          </cell>
        </row>
        <row r="1478">
          <cell r="B1478" t="str">
            <v>CyF_CCE1475</v>
          </cell>
          <cell r="C1478" t="str">
            <v>Tubo Acero Galvanizado Presion 1 1/2" - Calibre 40 Astm A53 -</v>
          </cell>
          <cell r="D1478" t="str">
            <v>M</v>
          </cell>
          <cell r="E1478">
            <v>101945.09</v>
          </cell>
          <cell r="F1478">
            <v>91458.82</v>
          </cell>
          <cell r="G1478">
            <v>82755.399999999994</v>
          </cell>
          <cell r="H1478">
            <v>108303.46</v>
          </cell>
          <cell r="I1478">
            <v>270714.36</v>
          </cell>
          <cell r="J1478">
            <v>95778.2</v>
          </cell>
          <cell r="K1478">
            <v>102093.77</v>
          </cell>
          <cell r="L1478">
            <v>157284.25</v>
          </cell>
          <cell r="M1478">
            <v>508876.71</v>
          </cell>
          <cell r="N1478">
            <v>121314.66</v>
          </cell>
          <cell r="O1478">
            <v>108836</v>
          </cell>
          <cell r="P1478">
            <v>98478.93</v>
          </cell>
          <cell r="Q1478">
            <v>128881.12</v>
          </cell>
          <cell r="R1478">
            <v>322150.09000000003</v>
          </cell>
          <cell r="S1478">
            <v>113976.06</v>
          </cell>
          <cell r="T1478">
            <v>121491.59</v>
          </cell>
          <cell r="U1478">
            <v>187168.26</v>
          </cell>
          <cell r="V1478">
            <v>605563.28</v>
          </cell>
        </row>
        <row r="1479">
          <cell r="B1479" t="str">
            <v>CyF_CCE1476</v>
          </cell>
          <cell r="C1479" t="str">
            <v>Tubo Acero Galvanizado Presion 1 1/4" - Calibre 40 Astm A53 -</v>
          </cell>
          <cell r="D1479" t="str">
            <v>M</v>
          </cell>
          <cell r="E1479">
            <v>76458.44</v>
          </cell>
          <cell r="F1479">
            <v>74751</v>
          </cell>
          <cell r="G1479">
            <v>67480.75</v>
          </cell>
          <cell r="H1479">
            <v>86645.88</v>
          </cell>
          <cell r="I1479">
            <v>369385.94</v>
          </cell>
          <cell r="J1479">
            <v>80153.87</v>
          </cell>
          <cell r="K1479">
            <v>83250.55</v>
          </cell>
          <cell r="L1479">
            <v>129288.17</v>
          </cell>
          <cell r="M1479">
            <v>425863.34</v>
          </cell>
          <cell r="N1479">
            <v>90985.54</v>
          </cell>
          <cell r="O1479">
            <v>88953.69</v>
          </cell>
          <cell r="P1479">
            <v>80302.09</v>
          </cell>
          <cell r="Q1479">
            <v>103108.6</v>
          </cell>
          <cell r="R1479">
            <v>439569.27</v>
          </cell>
          <cell r="S1479">
            <v>95383.11</v>
          </cell>
          <cell r="T1479">
            <v>99068.15</v>
          </cell>
          <cell r="U1479">
            <v>153852.92000000001</v>
          </cell>
          <cell r="V1479">
            <v>506777.37</v>
          </cell>
        </row>
        <row r="1480">
          <cell r="B1480" t="str">
            <v>CyF_CCE1477</v>
          </cell>
          <cell r="C1480" t="str">
            <v>Tubo Acero Galvanizado Presion 1" - Calibre 40 Astm A53 -</v>
          </cell>
          <cell r="D1480" t="str">
            <v>M</v>
          </cell>
          <cell r="E1480">
            <v>57768.25</v>
          </cell>
          <cell r="F1480">
            <v>59131.76</v>
          </cell>
          <cell r="G1480">
            <v>52442.84</v>
          </cell>
          <cell r="H1480">
            <v>68209.759999999995</v>
          </cell>
          <cell r="I1480">
            <v>69327.100000000006</v>
          </cell>
          <cell r="J1480">
            <v>63737.15</v>
          </cell>
          <cell r="K1480">
            <v>64696.05</v>
          </cell>
          <cell r="L1480">
            <v>99675.26</v>
          </cell>
          <cell r="M1480">
            <v>314875.02</v>
          </cell>
          <cell r="N1480">
            <v>68744.22</v>
          </cell>
          <cell r="O1480">
            <v>70366.789999999994</v>
          </cell>
          <cell r="P1480">
            <v>62406.98</v>
          </cell>
          <cell r="Q1480">
            <v>81169.61</v>
          </cell>
          <cell r="R1480">
            <v>82499.25</v>
          </cell>
          <cell r="S1480">
            <v>75847.210000000006</v>
          </cell>
          <cell r="T1480">
            <v>76988.3</v>
          </cell>
          <cell r="U1480">
            <v>118613.56</v>
          </cell>
          <cell r="V1480">
            <v>374701.27</v>
          </cell>
        </row>
        <row r="1481">
          <cell r="B1481" t="str">
            <v>CyF_CCE1478</v>
          </cell>
          <cell r="C1481" t="str">
            <v>Tubo Acero Galvanizado Presion 1/2" - Calibre 40 Astm A53 -</v>
          </cell>
          <cell r="D1481" t="str">
            <v>M</v>
          </cell>
          <cell r="E1481">
            <v>28886.28</v>
          </cell>
          <cell r="F1481">
            <v>32312.21</v>
          </cell>
          <cell r="G1481">
            <v>26012.1</v>
          </cell>
          <cell r="H1481">
            <v>38002.57</v>
          </cell>
          <cell r="I1481">
            <v>71498.55</v>
          </cell>
          <cell r="J1481">
            <v>34099.03</v>
          </cell>
          <cell r="K1481">
            <v>32086.74</v>
          </cell>
          <cell r="L1481">
            <v>49438.239999999998</v>
          </cell>
          <cell r="M1481">
            <v>160438.74</v>
          </cell>
          <cell r="N1481">
            <v>34374.67</v>
          </cell>
          <cell r="O1481">
            <v>38451.53</v>
          </cell>
          <cell r="P1481">
            <v>30954.400000000001</v>
          </cell>
          <cell r="Q1481">
            <v>45223.06</v>
          </cell>
          <cell r="R1481">
            <v>85083.27</v>
          </cell>
          <cell r="S1481">
            <v>40577.85</v>
          </cell>
          <cell r="T1481">
            <v>38183.22</v>
          </cell>
          <cell r="U1481">
            <v>58831.51</v>
          </cell>
          <cell r="V1481">
            <v>190922.1</v>
          </cell>
        </row>
        <row r="1482">
          <cell r="B1482" t="str">
            <v>CyF_CCE1479</v>
          </cell>
          <cell r="C1482" t="str">
            <v>Tubo Acero Galvanizado Presion 2 1/2" - Calibre 40 Astm A53 -</v>
          </cell>
          <cell r="D1482" t="str">
            <v>M</v>
          </cell>
          <cell r="E1482">
            <v>203885.82</v>
          </cell>
          <cell r="F1482">
            <v>195028.7</v>
          </cell>
          <cell r="G1482">
            <v>157677.85999999999</v>
          </cell>
          <cell r="H1482">
            <v>223016.67</v>
          </cell>
          <cell r="I1482">
            <v>767817.55</v>
          </cell>
          <cell r="J1482">
            <v>212171.33</v>
          </cell>
          <cell r="K1482">
            <v>194522.68</v>
          </cell>
          <cell r="L1482">
            <v>299689.86</v>
          </cell>
          <cell r="M1482">
            <v>1127268.1200000001</v>
          </cell>
          <cell r="N1482">
            <v>242624.13</v>
          </cell>
          <cell r="O1482">
            <v>232084.15</v>
          </cell>
          <cell r="P1482">
            <v>187636.65</v>
          </cell>
          <cell r="Q1482">
            <v>265389.84000000003</v>
          </cell>
          <cell r="R1482">
            <v>913702.88</v>
          </cell>
          <cell r="S1482">
            <v>252483.88</v>
          </cell>
          <cell r="T1482">
            <v>231481.99</v>
          </cell>
          <cell r="U1482">
            <v>356630.93</v>
          </cell>
          <cell r="V1482">
            <v>1341449.06</v>
          </cell>
        </row>
        <row r="1483">
          <cell r="B1483" t="str">
            <v>CyF_CCE1480</v>
          </cell>
          <cell r="C1483" t="str">
            <v>Tubo Acero Galvanizado Presion 2" - Calibre 40 Astm A53 -</v>
          </cell>
          <cell r="D1483" t="str">
            <v>M</v>
          </cell>
          <cell r="E1483">
            <v>124032.05</v>
          </cell>
          <cell r="F1483">
            <v>127062.77</v>
          </cell>
          <cell r="G1483">
            <v>111702.32</v>
          </cell>
          <cell r="H1483">
            <v>146163.76999999999</v>
          </cell>
          <cell r="I1483">
            <v>377553.79</v>
          </cell>
          <cell r="J1483">
            <v>137364.71</v>
          </cell>
          <cell r="K1483">
            <v>140618.93</v>
          </cell>
          <cell r="L1483">
            <v>163602.35999999999</v>
          </cell>
          <cell r="M1483">
            <v>683068.69</v>
          </cell>
          <cell r="N1483">
            <v>147598.14000000001</v>
          </cell>
          <cell r="O1483">
            <v>151204.70000000001</v>
          </cell>
          <cell r="P1483">
            <v>132925.76000000001</v>
          </cell>
          <cell r="Q1483">
            <v>173934.89</v>
          </cell>
          <cell r="R1483">
            <v>449289.01</v>
          </cell>
          <cell r="S1483">
            <v>163464</v>
          </cell>
          <cell r="T1483">
            <v>167336.53</v>
          </cell>
          <cell r="U1483">
            <v>194686.81</v>
          </cell>
          <cell r="V1483">
            <v>812851.74</v>
          </cell>
        </row>
        <row r="1484">
          <cell r="B1484" t="str">
            <v>CyF_CCE1481</v>
          </cell>
          <cell r="C1484" t="str">
            <v>Tubo Acero Galvanizado Presion 3" - Calibre 40 Astm A53 -</v>
          </cell>
          <cell r="D1484" t="str">
            <v>M</v>
          </cell>
          <cell r="E1484">
            <v>263350.3</v>
          </cell>
          <cell r="F1484">
            <v>254878.9</v>
          </cell>
          <cell r="G1484">
            <v>193936.59</v>
          </cell>
          <cell r="H1484">
            <v>291569.43</v>
          </cell>
          <cell r="I1484">
            <v>1567103.23</v>
          </cell>
          <cell r="J1484">
            <v>277168.61</v>
          </cell>
          <cell r="K1484">
            <v>239258.18</v>
          </cell>
          <cell r="L1484">
            <v>368602.17</v>
          </cell>
          <cell r="M1484">
            <v>1472611.16</v>
          </cell>
          <cell r="N1484">
            <v>313386.86</v>
          </cell>
          <cell r="O1484">
            <v>303305.89</v>
          </cell>
          <cell r="P1484">
            <v>230784.54</v>
          </cell>
          <cell r="Q1484">
            <v>346967.62</v>
          </cell>
          <cell r="R1484">
            <v>1864852.84</v>
          </cell>
          <cell r="S1484">
            <v>329830.65000000002</v>
          </cell>
          <cell r="T1484">
            <v>284717.23</v>
          </cell>
          <cell r="U1484">
            <v>438636.58</v>
          </cell>
          <cell r="V1484">
            <v>1752407.28</v>
          </cell>
        </row>
        <row r="1485">
          <cell r="B1485" t="str">
            <v>CyF_CCE1482</v>
          </cell>
          <cell r="C1485" t="str">
            <v>Tubo Acero Galvanizado Presion 3/4" - Calibre 40 Astm A53 -</v>
          </cell>
          <cell r="D1485" t="str">
            <v>M</v>
          </cell>
          <cell r="E1485">
            <v>39079.5</v>
          </cell>
          <cell r="F1485">
            <v>38324.68</v>
          </cell>
          <cell r="G1485">
            <v>33582.300000000003</v>
          </cell>
          <cell r="H1485">
            <v>45396.53</v>
          </cell>
          <cell r="I1485">
            <v>256002.26</v>
          </cell>
          <cell r="J1485">
            <v>40121.370000000003</v>
          </cell>
          <cell r="K1485">
            <v>41425.339999999997</v>
          </cell>
          <cell r="L1485">
            <v>63826.05</v>
          </cell>
          <cell r="M1485">
            <v>213165.09</v>
          </cell>
          <cell r="N1485">
            <v>46504.61</v>
          </cell>
          <cell r="O1485">
            <v>45606.37</v>
          </cell>
          <cell r="P1485">
            <v>39962.94</v>
          </cell>
          <cell r="Q1485">
            <v>54021.87</v>
          </cell>
          <cell r="R1485">
            <v>304642.69</v>
          </cell>
          <cell r="S1485">
            <v>47744.43</v>
          </cell>
          <cell r="T1485">
            <v>49296.15</v>
          </cell>
          <cell r="U1485">
            <v>75953</v>
          </cell>
          <cell r="V1485">
            <v>253666.46</v>
          </cell>
        </row>
        <row r="1486">
          <cell r="B1486" t="str">
            <v>CyF_CCE1483</v>
          </cell>
          <cell r="C1486" t="str">
            <v>Tubo Acero Galvanizado Presion 4" - Calibre 40 Astm A53 -</v>
          </cell>
          <cell r="D1486" t="str">
            <v>M</v>
          </cell>
          <cell r="E1486">
            <v>377186.24</v>
          </cell>
          <cell r="F1486">
            <v>371937.52</v>
          </cell>
          <cell r="G1486">
            <v>276282</v>
          </cell>
          <cell r="H1486">
            <v>435803.84</v>
          </cell>
          <cell r="I1486">
            <v>1485751.47</v>
          </cell>
          <cell r="J1486">
            <v>394139.38</v>
          </cell>
          <cell r="K1486">
            <v>346462.27</v>
          </cell>
          <cell r="L1486">
            <v>475904.42</v>
          </cell>
          <cell r="M1486">
            <v>2094080.02</v>
          </cell>
          <cell r="N1486">
            <v>448851.63</v>
          </cell>
          <cell r="O1486">
            <v>442605.65</v>
          </cell>
          <cell r="P1486">
            <v>328775.58</v>
          </cell>
          <cell r="Q1486">
            <v>518606.57</v>
          </cell>
          <cell r="R1486">
            <v>1768044.25</v>
          </cell>
          <cell r="S1486">
            <v>469025.86</v>
          </cell>
          <cell r="T1486">
            <v>412290.1</v>
          </cell>
          <cell r="U1486">
            <v>566326.26</v>
          </cell>
          <cell r="V1486">
            <v>2491955.2200000002</v>
          </cell>
        </row>
        <row r="1487">
          <cell r="B1487" t="str">
            <v>CyF_CCE1484</v>
          </cell>
          <cell r="C1487" t="str">
            <v>Tubo Acero Galvanizado Presion 6" - Calibre 40 Astm A53</v>
          </cell>
          <cell r="D1487" t="str">
            <v>M</v>
          </cell>
          <cell r="E1487">
            <v>679613.17</v>
          </cell>
          <cell r="F1487">
            <v>637303.18000000005</v>
          </cell>
          <cell r="G1487">
            <v>394258.18</v>
          </cell>
          <cell r="H1487">
            <v>723023.45</v>
          </cell>
          <cell r="I1487">
            <v>3952447.52</v>
          </cell>
          <cell r="J1487">
            <v>699058.04</v>
          </cell>
          <cell r="K1487">
            <v>373903.52</v>
          </cell>
          <cell r="L1487">
            <v>689714.95</v>
          </cell>
          <cell r="M1487">
            <v>3714121.42</v>
          </cell>
          <cell r="N1487">
            <v>808739.67</v>
          </cell>
          <cell r="O1487">
            <v>758390.78</v>
          </cell>
          <cell r="P1487">
            <v>469167.23</v>
          </cell>
          <cell r="Q1487">
            <v>860397.91</v>
          </cell>
          <cell r="R1487">
            <v>4703412.55</v>
          </cell>
          <cell r="S1487">
            <v>831879.07</v>
          </cell>
          <cell r="T1487">
            <v>444945.19</v>
          </cell>
          <cell r="U1487">
            <v>820760.79</v>
          </cell>
          <cell r="V1487">
            <v>4419804.49</v>
          </cell>
        </row>
        <row r="1488">
          <cell r="B1488" t="str">
            <v>CyF_CCE1485</v>
          </cell>
          <cell r="C1488" t="str">
            <v>Tubo Acero Inoxidable Diametro 1/2"</v>
          </cell>
          <cell r="D1488" t="str">
            <v>M</v>
          </cell>
          <cell r="E1488">
            <v>15294.86</v>
          </cell>
          <cell r="F1488">
            <v>15903.01</v>
          </cell>
          <cell r="G1488">
            <v>81635.17</v>
          </cell>
          <cell r="H1488">
            <v>19274.12</v>
          </cell>
          <cell r="I1488">
            <v>137259.69</v>
          </cell>
          <cell r="J1488">
            <v>16211.9</v>
          </cell>
          <cell r="K1488">
            <v>83991.12</v>
          </cell>
          <cell r="L1488">
            <v>43307.78</v>
          </cell>
          <cell r="M1488">
            <v>53672.78</v>
          </cell>
          <cell r="N1488">
            <v>18200.88</v>
          </cell>
          <cell r="O1488">
            <v>18924.580000000002</v>
          </cell>
          <cell r="P1488">
            <v>97145.85</v>
          </cell>
          <cell r="Q1488">
            <v>22936.2</v>
          </cell>
          <cell r="R1488">
            <v>163339.03</v>
          </cell>
          <cell r="S1488">
            <v>19292.16</v>
          </cell>
          <cell r="T1488">
            <v>99949.43</v>
          </cell>
          <cell r="U1488">
            <v>51536.26</v>
          </cell>
          <cell r="V1488">
            <v>63870.61</v>
          </cell>
        </row>
        <row r="1489">
          <cell r="B1489" t="str">
            <v>CyF_CCE1486</v>
          </cell>
          <cell r="C1489" t="str">
            <v>Tubo Acero Inoxidable Diametro 2"</v>
          </cell>
          <cell r="D1489" t="str">
            <v>M</v>
          </cell>
          <cell r="E1489">
            <v>135924.37</v>
          </cell>
          <cell r="F1489">
            <v>55401.71</v>
          </cell>
          <cell r="G1489">
            <v>360320.75</v>
          </cell>
          <cell r="H1489">
            <v>65403.41</v>
          </cell>
          <cell r="I1489">
            <v>469950.09</v>
          </cell>
          <cell r="J1489">
            <v>58220.24</v>
          </cell>
          <cell r="K1489">
            <v>181105.93</v>
          </cell>
          <cell r="L1489">
            <v>87818.559999999998</v>
          </cell>
          <cell r="M1489">
            <v>235969.68</v>
          </cell>
          <cell r="N1489">
            <v>161750</v>
          </cell>
          <cell r="O1489">
            <v>65928.03</v>
          </cell>
          <cell r="P1489">
            <v>428781.69</v>
          </cell>
          <cell r="Q1489">
            <v>77830.06</v>
          </cell>
          <cell r="R1489">
            <v>559240.61</v>
          </cell>
          <cell r="S1489">
            <v>69282.09</v>
          </cell>
          <cell r="T1489">
            <v>215516.06</v>
          </cell>
          <cell r="U1489">
            <v>104504.09</v>
          </cell>
          <cell r="V1489">
            <v>280803.92</v>
          </cell>
        </row>
        <row r="1490">
          <cell r="B1490" t="str">
            <v>CyF_CCE1487</v>
          </cell>
          <cell r="C1490" t="str">
            <v>Tubo Acero Inoxidable Diametro 3"</v>
          </cell>
          <cell r="D1490" t="str">
            <v>M</v>
          </cell>
          <cell r="E1490">
            <v>169905.1</v>
          </cell>
          <cell r="F1490">
            <v>74075.19</v>
          </cell>
          <cell r="G1490">
            <v>456030.96</v>
          </cell>
          <cell r="H1490">
            <v>84891.92</v>
          </cell>
          <cell r="I1490">
            <v>793874.97</v>
          </cell>
          <cell r="J1490">
            <v>80399.820000000007</v>
          </cell>
          <cell r="K1490">
            <v>496070.46</v>
          </cell>
          <cell r="L1490">
            <v>131727.84</v>
          </cell>
          <cell r="M1490">
            <v>277415.23</v>
          </cell>
          <cell r="N1490">
            <v>202187.07</v>
          </cell>
          <cell r="O1490">
            <v>88149.48</v>
          </cell>
          <cell r="P1490">
            <v>542676.84</v>
          </cell>
          <cell r="Q1490">
            <v>101021.38</v>
          </cell>
          <cell r="R1490">
            <v>944711.21</v>
          </cell>
          <cell r="S1490">
            <v>95675.79</v>
          </cell>
          <cell r="T1490">
            <v>590323.85</v>
          </cell>
          <cell r="U1490">
            <v>156756.13</v>
          </cell>
          <cell r="V1490">
            <v>330124.12</v>
          </cell>
        </row>
        <row r="1491">
          <cell r="B1491" t="str">
            <v>CyF_CCE1488</v>
          </cell>
          <cell r="C1491" t="str">
            <v>Tubo Acero Inoxidable Diametro 4"</v>
          </cell>
          <cell r="D1491" t="str">
            <v>M</v>
          </cell>
          <cell r="E1491">
            <v>227671.9</v>
          </cell>
          <cell r="F1491">
            <v>136089.12</v>
          </cell>
          <cell r="G1491">
            <v>619301.30000000005</v>
          </cell>
          <cell r="H1491">
            <v>152224.70000000001</v>
          </cell>
          <cell r="I1491">
            <v>867784.04</v>
          </cell>
          <cell r="J1491">
            <v>151445.24</v>
          </cell>
          <cell r="K1491">
            <v>905526.78</v>
          </cell>
          <cell r="L1491">
            <v>175637.12</v>
          </cell>
          <cell r="M1491">
            <v>333469.93</v>
          </cell>
          <cell r="N1491">
            <v>270929.56</v>
          </cell>
          <cell r="O1491">
            <v>161946.04999999999</v>
          </cell>
          <cell r="P1491">
            <v>736968.55</v>
          </cell>
          <cell r="Q1491">
            <v>181147.39</v>
          </cell>
          <cell r="R1491">
            <v>1032663.01</v>
          </cell>
          <cell r="S1491">
            <v>180219.84</v>
          </cell>
          <cell r="T1491">
            <v>1077576.8700000001</v>
          </cell>
          <cell r="U1491">
            <v>209008.17</v>
          </cell>
          <cell r="V1491">
            <v>396829.22</v>
          </cell>
        </row>
        <row r="1492">
          <cell r="B1492" t="str">
            <v>CyF_CCE1489</v>
          </cell>
          <cell r="C1492" t="str">
            <v>Tubo Acero Negra Contra Incendio 1 1/2" - Calibre 10 Astm A795 -</v>
          </cell>
          <cell r="D1492" t="str">
            <v>M</v>
          </cell>
          <cell r="E1492">
            <v>57768.25</v>
          </cell>
          <cell r="F1492">
            <v>61381.56</v>
          </cell>
          <cell r="G1492">
            <v>89686.09</v>
          </cell>
          <cell r="H1492">
            <v>58270.62</v>
          </cell>
          <cell r="I1492">
            <v>316275</v>
          </cell>
          <cell r="J1492">
            <v>55939.8</v>
          </cell>
          <cell r="K1492">
            <v>106007.35</v>
          </cell>
          <cell r="L1492">
            <v>384958.07</v>
          </cell>
          <cell r="M1492">
            <v>363845.87</v>
          </cell>
          <cell r="N1492">
            <v>68744.22</v>
          </cell>
          <cell r="O1492">
            <v>73044.06</v>
          </cell>
          <cell r="P1492">
            <v>106726.45</v>
          </cell>
          <cell r="Q1492">
            <v>69342.039999999994</v>
          </cell>
          <cell r="R1492">
            <v>376367.25</v>
          </cell>
          <cell r="S1492">
            <v>66568.36</v>
          </cell>
          <cell r="T1492">
            <v>126148.75</v>
          </cell>
          <cell r="U1492">
            <v>458100.1</v>
          </cell>
          <cell r="V1492">
            <v>432976.59</v>
          </cell>
        </row>
        <row r="1493">
          <cell r="B1493" t="str">
            <v>CyF_CCE1490</v>
          </cell>
          <cell r="C1493" t="str">
            <v>Tubo Acero Negra Contra Incendio 1 1/4" - Calibre 10 Astm A795 -</v>
          </cell>
          <cell r="D1493" t="str">
            <v>M</v>
          </cell>
          <cell r="E1493">
            <v>47575.05</v>
          </cell>
          <cell r="F1493">
            <v>53153.08</v>
          </cell>
          <cell r="G1493">
            <v>74232.42</v>
          </cell>
          <cell r="H1493">
            <v>48526.37</v>
          </cell>
          <cell r="I1493">
            <v>273881.89</v>
          </cell>
          <cell r="J1493">
            <v>48442.19</v>
          </cell>
          <cell r="K1493">
            <v>90481.5</v>
          </cell>
          <cell r="L1493">
            <v>433077.83</v>
          </cell>
          <cell r="M1493">
            <v>315079.86</v>
          </cell>
          <cell r="N1493">
            <v>56614.31</v>
          </cell>
          <cell r="O1493">
            <v>63252.17</v>
          </cell>
          <cell r="P1493">
            <v>88336.58</v>
          </cell>
          <cell r="Q1493">
            <v>57746.38</v>
          </cell>
          <cell r="R1493">
            <v>325919.45</v>
          </cell>
          <cell r="S1493">
            <v>57646.21</v>
          </cell>
          <cell r="T1493">
            <v>107672.99</v>
          </cell>
          <cell r="U1493">
            <v>515362.62</v>
          </cell>
          <cell r="V1493">
            <v>374945.03</v>
          </cell>
        </row>
        <row r="1494">
          <cell r="B1494" t="str">
            <v>CyF_CCE1491</v>
          </cell>
          <cell r="C1494" t="str">
            <v>Tubo Acero Negra Contra Incendio 2 1/2" - Calibre 10 Astm A795 -</v>
          </cell>
          <cell r="D1494" t="str">
            <v>M</v>
          </cell>
          <cell r="E1494">
            <v>93448.09</v>
          </cell>
          <cell r="F1494">
            <v>103953.12</v>
          </cell>
          <cell r="G1494">
            <v>145423.20000000001</v>
          </cell>
          <cell r="H1494">
            <v>93505.83</v>
          </cell>
          <cell r="I1494">
            <v>535597.66</v>
          </cell>
          <cell r="J1494">
            <v>94730.5</v>
          </cell>
          <cell r="K1494">
            <v>110238.53</v>
          </cell>
          <cell r="L1494">
            <v>529317.35</v>
          </cell>
          <cell r="M1494">
            <v>616155.56999999995</v>
          </cell>
          <cell r="N1494">
            <v>111203.23</v>
          </cell>
          <cell r="O1494">
            <v>123704.21</v>
          </cell>
          <cell r="P1494">
            <v>173053.61</v>
          </cell>
          <cell r="Q1494">
            <v>111271.94</v>
          </cell>
          <cell r="R1494">
            <v>637361.22</v>
          </cell>
          <cell r="S1494">
            <v>112729.3</v>
          </cell>
          <cell r="T1494">
            <v>131183.85</v>
          </cell>
          <cell r="U1494">
            <v>629887.65</v>
          </cell>
          <cell r="V1494">
            <v>733225.13</v>
          </cell>
        </row>
        <row r="1495">
          <cell r="B1495" t="str">
            <v>CyF_CCE1492</v>
          </cell>
          <cell r="C1495" t="str">
            <v>Tubo Acero Negra Contra Incendio 3" - Calibre 10 Astm A795 -</v>
          </cell>
          <cell r="D1495" t="str">
            <v>M</v>
          </cell>
          <cell r="E1495">
            <v>113837.4</v>
          </cell>
          <cell r="F1495">
            <v>127541.42</v>
          </cell>
          <cell r="G1495">
            <v>184945.89</v>
          </cell>
          <cell r="H1495">
            <v>118879.87</v>
          </cell>
          <cell r="I1495">
            <v>657103.37</v>
          </cell>
          <cell r="J1495">
            <v>116220.08</v>
          </cell>
          <cell r="K1495">
            <v>295445.7</v>
          </cell>
          <cell r="L1495">
            <v>818035.92</v>
          </cell>
          <cell r="M1495">
            <v>755936.64</v>
          </cell>
          <cell r="N1495">
            <v>135466.51</v>
          </cell>
          <cell r="O1495">
            <v>151774.29</v>
          </cell>
          <cell r="P1495">
            <v>220085.61</v>
          </cell>
          <cell r="Q1495">
            <v>141467.04999999999</v>
          </cell>
          <cell r="R1495">
            <v>781953.01</v>
          </cell>
          <cell r="S1495">
            <v>138301.9</v>
          </cell>
          <cell r="T1495">
            <v>351580.38</v>
          </cell>
          <cell r="U1495">
            <v>973462.74</v>
          </cell>
          <cell r="V1495">
            <v>899564.6</v>
          </cell>
        </row>
        <row r="1496">
          <cell r="B1496" t="str">
            <v>CyF_CCE1493</v>
          </cell>
          <cell r="C1496" t="str">
            <v>Tubo Acero Negra Contra Incendio 4" - Calibre 10 Astm A795 -</v>
          </cell>
          <cell r="D1496" t="str">
            <v>M</v>
          </cell>
          <cell r="E1496">
            <v>147816.69</v>
          </cell>
          <cell r="F1496">
            <v>169923.58</v>
          </cell>
          <cell r="G1496">
            <v>296420.13</v>
          </cell>
          <cell r="H1496">
            <v>190987.33</v>
          </cell>
          <cell r="I1496">
            <v>851512.1</v>
          </cell>
          <cell r="J1496">
            <v>188180.97</v>
          </cell>
          <cell r="K1496">
            <v>420631.18</v>
          </cell>
          <cell r="L1496">
            <v>962395.19</v>
          </cell>
          <cell r="M1496">
            <v>979588.56</v>
          </cell>
          <cell r="N1496">
            <v>175901.86</v>
          </cell>
          <cell r="O1496">
            <v>202209.06</v>
          </cell>
          <cell r="P1496">
            <v>352739.95</v>
          </cell>
          <cell r="Q1496">
            <v>227274.92</v>
          </cell>
          <cell r="R1496">
            <v>1013299.4</v>
          </cell>
          <cell r="S1496">
            <v>223935.35</v>
          </cell>
          <cell r="T1496">
            <v>500551.1</v>
          </cell>
          <cell r="U1496">
            <v>1145250.28</v>
          </cell>
          <cell r="V1496">
            <v>1165710.3899999999</v>
          </cell>
        </row>
        <row r="1497">
          <cell r="B1497" t="str">
            <v>CyF_CCE1494</v>
          </cell>
          <cell r="C1497" t="str">
            <v>Tubo Acero Negro Presion 8" - Calibre 40 Astm A53 -</v>
          </cell>
          <cell r="D1497" t="str">
            <v>M</v>
          </cell>
          <cell r="E1497">
            <v>747573.19</v>
          </cell>
          <cell r="F1497">
            <v>769521.56</v>
          </cell>
          <cell r="G1497">
            <v>1461917.75</v>
          </cell>
          <cell r="H1497">
            <v>777396.38</v>
          </cell>
          <cell r="I1497">
            <v>816647.34</v>
          </cell>
          <cell r="J1497">
            <v>772682.49</v>
          </cell>
          <cell r="K1497">
            <v>580061.56000000006</v>
          </cell>
          <cell r="L1497">
            <v>2694706.53</v>
          </cell>
          <cell r="M1497">
            <v>4105289.58</v>
          </cell>
          <cell r="N1497">
            <v>889612.1</v>
          </cell>
          <cell r="O1497">
            <v>915730.66</v>
          </cell>
          <cell r="P1497">
            <v>1739682.12</v>
          </cell>
          <cell r="Q1497">
            <v>925101.69</v>
          </cell>
          <cell r="R1497">
            <v>971810.33</v>
          </cell>
          <cell r="S1497">
            <v>919492.16</v>
          </cell>
          <cell r="T1497">
            <v>690273.26</v>
          </cell>
          <cell r="U1497">
            <v>3206700.77</v>
          </cell>
          <cell r="V1497">
            <v>4885294.5999999996</v>
          </cell>
        </row>
        <row r="1498">
          <cell r="B1498" t="str">
            <v>CyF_CCE1495</v>
          </cell>
          <cell r="C1498" t="str">
            <v>Tubo Conduflex Verde Pvc 1/2 x 3 mts de largo</v>
          </cell>
          <cell r="D1498" t="str">
            <v>UN</v>
          </cell>
          <cell r="E1498">
            <v>2550.83</v>
          </cell>
          <cell r="F1498">
            <v>18544.34</v>
          </cell>
          <cell r="G1498">
            <v>11179.18</v>
          </cell>
          <cell r="H1498">
            <v>23191.31</v>
          </cell>
          <cell r="I1498">
            <v>7384.93</v>
          </cell>
          <cell r="J1498">
            <v>18188.62</v>
          </cell>
          <cell r="K1498">
            <v>9534.93</v>
          </cell>
          <cell r="L1498">
            <v>29810.2</v>
          </cell>
          <cell r="M1498">
            <v>9845.31</v>
          </cell>
          <cell r="N1498">
            <v>3035.49</v>
          </cell>
          <cell r="O1498">
            <v>22067.759999999998</v>
          </cell>
          <cell r="P1498">
            <v>13303.22</v>
          </cell>
          <cell r="Q1498">
            <v>27597.66</v>
          </cell>
          <cell r="R1498">
            <v>8788.07</v>
          </cell>
          <cell r="S1498">
            <v>21644.46</v>
          </cell>
          <cell r="T1498">
            <v>11346.57</v>
          </cell>
          <cell r="U1498">
            <v>35474.14</v>
          </cell>
          <cell r="V1498">
            <v>11715.92</v>
          </cell>
        </row>
        <row r="1499">
          <cell r="B1499" t="str">
            <v>CyF_CCE1496</v>
          </cell>
          <cell r="C1499" t="str">
            <v>Tubo Conduit De Pvc De 1/2 X 6 M x 3 mts de largo</v>
          </cell>
          <cell r="D1499" t="str">
            <v>UN</v>
          </cell>
          <cell r="E1499">
            <v>18691.650000000001</v>
          </cell>
          <cell r="F1499">
            <v>14399.84</v>
          </cell>
          <cell r="G1499">
            <v>11151.75</v>
          </cell>
          <cell r="H1499">
            <v>14713.82</v>
          </cell>
          <cell r="I1499">
            <v>7385.72</v>
          </cell>
          <cell r="J1499">
            <v>13265.83</v>
          </cell>
          <cell r="K1499">
            <v>9534.93</v>
          </cell>
          <cell r="L1499">
            <v>27226.17</v>
          </cell>
          <cell r="M1499">
            <v>10004.09</v>
          </cell>
          <cell r="N1499">
            <v>22243.06</v>
          </cell>
          <cell r="O1499">
            <v>17135.810000000001</v>
          </cell>
          <cell r="P1499">
            <v>13270.58</v>
          </cell>
          <cell r="Q1499">
            <v>17509.45</v>
          </cell>
          <cell r="R1499">
            <v>8789.01</v>
          </cell>
          <cell r="S1499">
            <v>15786.34</v>
          </cell>
          <cell r="T1499">
            <v>11346.57</v>
          </cell>
          <cell r="U1499">
            <v>32399.14</v>
          </cell>
          <cell r="V1499">
            <v>11904.87</v>
          </cell>
        </row>
        <row r="1500">
          <cell r="B1500" t="str">
            <v>CyF_CCE1497</v>
          </cell>
          <cell r="C1500" t="str">
            <v>Tubo Conduit Pvc 1 _1/2" x 3 mts de largo</v>
          </cell>
          <cell r="D1500" t="str">
            <v>UN</v>
          </cell>
          <cell r="E1500">
            <v>32283.07</v>
          </cell>
          <cell r="F1500">
            <v>41313.620000000003</v>
          </cell>
          <cell r="G1500">
            <v>39864.81</v>
          </cell>
          <cell r="H1500">
            <v>44628.67</v>
          </cell>
          <cell r="I1500">
            <v>26400.48</v>
          </cell>
          <cell r="J1500">
            <v>47558.77</v>
          </cell>
          <cell r="K1500">
            <v>34094.769999999997</v>
          </cell>
          <cell r="L1500">
            <v>97346.27</v>
          </cell>
          <cell r="M1500">
            <v>29853.5</v>
          </cell>
          <cell r="N1500">
            <v>38416.85</v>
          </cell>
          <cell r="O1500">
            <v>49163.21</v>
          </cell>
          <cell r="P1500">
            <v>47439.12</v>
          </cell>
          <cell r="Q1500">
            <v>53108.12</v>
          </cell>
          <cell r="R1500">
            <v>31416.57</v>
          </cell>
          <cell r="S1500">
            <v>56594.94</v>
          </cell>
          <cell r="T1500">
            <v>40572.78</v>
          </cell>
          <cell r="U1500">
            <v>115842.06</v>
          </cell>
          <cell r="V1500">
            <v>35525.67</v>
          </cell>
        </row>
        <row r="1501">
          <cell r="B1501" t="str">
            <v>CyF_CCE1498</v>
          </cell>
          <cell r="C1501" t="str">
            <v>Tubo Conduit Pvc 1 _1/4" x 3 mts de largo</v>
          </cell>
          <cell r="D1501" t="str">
            <v>UN</v>
          </cell>
          <cell r="E1501">
            <v>25489.51</v>
          </cell>
          <cell r="F1501">
            <v>32279.02</v>
          </cell>
          <cell r="G1501">
            <v>31269.67</v>
          </cell>
          <cell r="H1501">
            <v>34884.410000000003</v>
          </cell>
          <cell r="I1501">
            <v>20708.48</v>
          </cell>
          <cell r="J1501">
            <v>37143.14</v>
          </cell>
          <cell r="K1501">
            <v>26751.22</v>
          </cell>
          <cell r="L1501">
            <v>76356.44</v>
          </cell>
          <cell r="M1501">
            <v>28424.35</v>
          </cell>
          <cell r="N1501">
            <v>30332.52</v>
          </cell>
          <cell r="O1501">
            <v>38412.03</v>
          </cell>
          <cell r="P1501">
            <v>37210.910000000003</v>
          </cell>
          <cell r="Q1501">
            <v>41512.449999999997</v>
          </cell>
          <cell r="R1501">
            <v>24643.09</v>
          </cell>
          <cell r="S1501">
            <v>44200.34</v>
          </cell>
          <cell r="T1501">
            <v>31833.95</v>
          </cell>
          <cell r="U1501">
            <v>90864.16</v>
          </cell>
          <cell r="V1501">
            <v>33824.980000000003</v>
          </cell>
        </row>
        <row r="1502">
          <cell r="B1502" t="str">
            <v>CyF_CCE1499</v>
          </cell>
          <cell r="C1502" t="str">
            <v>Tubo Conduit Pvc 1" x 3 mts de largo</v>
          </cell>
          <cell r="D1502" t="str">
            <v>UN</v>
          </cell>
          <cell r="E1502">
            <v>15971.91</v>
          </cell>
          <cell r="F1502">
            <v>20876.689999999999</v>
          </cell>
          <cell r="G1502">
            <v>20240.62</v>
          </cell>
          <cell r="H1502">
            <v>22411.78</v>
          </cell>
          <cell r="I1502">
            <v>13404.04</v>
          </cell>
          <cell r="J1502">
            <v>24172.560000000001</v>
          </cell>
          <cell r="K1502">
            <v>17300.02</v>
          </cell>
          <cell r="L1502">
            <v>49423.8</v>
          </cell>
          <cell r="M1502">
            <v>15720.72</v>
          </cell>
          <cell r="N1502">
            <v>19006.57</v>
          </cell>
          <cell r="O1502">
            <v>24843.26</v>
          </cell>
          <cell r="P1502">
            <v>24086.34</v>
          </cell>
          <cell r="Q1502">
            <v>26670.02</v>
          </cell>
          <cell r="R1502">
            <v>15950.81</v>
          </cell>
          <cell r="S1502">
            <v>28765.35</v>
          </cell>
          <cell r="T1502">
            <v>20587.02</v>
          </cell>
          <cell r="U1502">
            <v>58814.32</v>
          </cell>
          <cell r="V1502">
            <v>18707.66</v>
          </cell>
        </row>
        <row r="1503">
          <cell r="B1503" t="str">
            <v>CyF_CCE1500</v>
          </cell>
          <cell r="C1503" t="str">
            <v>Tubo Conduit Pvc 1/2" x 3 mts de largo</v>
          </cell>
          <cell r="D1503" t="str">
            <v>UN</v>
          </cell>
          <cell r="E1503">
            <v>9347.26</v>
          </cell>
          <cell r="F1503">
            <v>11490.97</v>
          </cell>
          <cell r="G1503">
            <v>11151.75</v>
          </cell>
          <cell r="H1503">
            <v>12375.2</v>
          </cell>
          <cell r="I1503">
            <v>7384.93</v>
          </cell>
          <cell r="J1503">
            <v>13265.83</v>
          </cell>
          <cell r="K1503">
            <v>9534.93</v>
          </cell>
          <cell r="L1503">
            <v>27226.17</v>
          </cell>
          <cell r="M1503">
            <v>10004.09</v>
          </cell>
          <cell r="N1503">
            <v>11123.24</v>
          </cell>
          <cell r="O1503">
            <v>13674.25</v>
          </cell>
          <cell r="P1503">
            <v>13270.58</v>
          </cell>
          <cell r="Q1503">
            <v>14726.49</v>
          </cell>
          <cell r="R1503">
            <v>8788.07</v>
          </cell>
          <cell r="S1503">
            <v>15786.34</v>
          </cell>
          <cell r="T1503">
            <v>11346.57</v>
          </cell>
          <cell r="U1503">
            <v>32399.14</v>
          </cell>
          <cell r="V1503">
            <v>11904.87</v>
          </cell>
        </row>
        <row r="1504">
          <cell r="B1504" t="str">
            <v>CyF_CCE1501</v>
          </cell>
          <cell r="C1504" t="str">
            <v>Tubo Conduit Pvc 2" x 3 mts de largo</v>
          </cell>
          <cell r="D1504" t="str">
            <v>UN</v>
          </cell>
          <cell r="E1504">
            <v>49272.71</v>
          </cell>
          <cell r="F1504">
            <v>64080.74</v>
          </cell>
          <cell r="G1504">
            <v>6142.49</v>
          </cell>
          <cell r="H1504">
            <v>70080.66</v>
          </cell>
          <cell r="I1504">
            <v>40606.550000000003</v>
          </cell>
          <cell r="J1504">
            <v>72909.41</v>
          </cell>
          <cell r="K1504">
            <v>52452.95</v>
          </cell>
          <cell r="L1504">
            <v>149729.44</v>
          </cell>
          <cell r="M1504">
            <v>45891.81</v>
          </cell>
          <cell r="N1504">
            <v>58634.52</v>
          </cell>
          <cell r="O1504">
            <v>76256.08</v>
          </cell>
          <cell r="P1504">
            <v>7309.56</v>
          </cell>
          <cell r="Q1504">
            <v>83395.990000000005</v>
          </cell>
          <cell r="R1504">
            <v>48321.79</v>
          </cell>
          <cell r="S1504">
            <v>86762.2</v>
          </cell>
          <cell r="T1504">
            <v>62419.01</v>
          </cell>
          <cell r="U1504">
            <v>178178.03</v>
          </cell>
          <cell r="V1504">
            <v>54611.25</v>
          </cell>
        </row>
        <row r="1505">
          <cell r="B1505" t="str">
            <v>CyF_CCE1502</v>
          </cell>
          <cell r="C1505" t="str">
            <v>Tubo Conduit Pvc 3/4" x 3 mts de largo</v>
          </cell>
          <cell r="D1505" t="str">
            <v>UN</v>
          </cell>
          <cell r="E1505">
            <v>11555.97</v>
          </cell>
          <cell r="F1505">
            <v>15270.94</v>
          </cell>
          <cell r="G1505">
            <v>14604.83</v>
          </cell>
          <cell r="H1505">
            <v>16682.16</v>
          </cell>
          <cell r="I1505">
            <v>9671.1200000000008</v>
          </cell>
          <cell r="J1505">
            <v>17393.48</v>
          </cell>
          <cell r="K1505">
            <v>12482.75</v>
          </cell>
          <cell r="L1505">
            <v>35661.550000000003</v>
          </cell>
          <cell r="M1505">
            <v>12386.02</v>
          </cell>
          <cell r="N1505">
            <v>13751.6</v>
          </cell>
          <cell r="O1505">
            <v>18172.419999999998</v>
          </cell>
          <cell r="P1505">
            <v>17379.75</v>
          </cell>
          <cell r="Q1505">
            <v>19851.77</v>
          </cell>
          <cell r="R1505">
            <v>11508.63</v>
          </cell>
          <cell r="S1505">
            <v>20698.240000000002</v>
          </cell>
          <cell r="T1505">
            <v>14854.47</v>
          </cell>
          <cell r="U1505">
            <v>42437.24</v>
          </cell>
          <cell r="V1505">
            <v>14739.36</v>
          </cell>
        </row>
        <row r="1506">
          <cell r="B1506" t="str">
            <v>CyF_CCE1503</v>
          </cell>
          <cell r="C1506" t="str">
            <v>Tubo Conduit Pvc 3/4" Schedule 40 x 3 mts de largo</v>
          </cell>
          <cell r="D1506" t="str">
            <v>UN</v>
          </cell>
          <cell r="E1506">
            <v>24637.79</v>
          </cell>
          <cell r="F1506">
            <v>33513.1</v>
          </cell>
          <cell r="G1506">
            <v>28222.240000000002</v>
          </cell>
          <cell r="H1506">
            <v>38587.230000000003</v>
          </cell>
          <cell r="I1506">
            <v>9671.1200000000008</v>
          </cell>
          <cell r="J1506">
            <v>36194.04</v>
          </cell>
          <cell r="K1506">
            <v>12482.75</v>
          </cell>
          <cell r="L1506">
            <v>76356.44</v>
          </cell>
          <cell r="M1506">
            <v>24827.63</v>
          </cell>
          <cell r="N1506">
            <v>29318.97</v>
          </cell>
          <cell r="O1506">
            <v>39880.589999999997</v>
          </cell>
          <cell r="P1506">
            <v>33584.47</v>
          </cell>
          <cell r="Q1506">
            <v>45918.8</v>
          </cell>
          <cell r="R1506">
            <v>11508.63</v>
          </cell>
          <cell r="S1506">
            <v>43070.91</v>
          </cell>
          <cell r="T1506">
            <v>14854.47</v>
          </cell>
          <cell r="U1506">
            <v>90864.16</v>
          </cell>
          <cell r="V1506">
            <v>29544.880000000001</v>
          </cell>
        </row>
        <row r="1507">
          <cell r="B1507" t="str">
            <v>CyF_CCE1504</v>
          </cell>
          <cell r="C1507" t="str">
            <v>Tubo De Presión En Pvc De 1 1/2" Por 6Mt</v>
          </cell>
          <cell r="D1507" t="str">
            <v>UN</v>
          </cell>
          <cell r="E1507">
            <v>73061.67</v>
          </cell>
          <cell r="F1507">
            <v>93985.49</v>
          </cell>
          <cell r="G1507">
            <v>110686.03</v>
          </cell>
          <cell r="H1507">
            <v>110117.83</v>
          </cell>
          <cell r="I1507">
            <v>84116.88</v>
          </cell>
          <cell r="J1507">
            <v>99601.84</v>
          </cell>
          <cell r="K1507">
            <v>102424.35</v>
          </cell>
          <cell r="L1507">
            <v>310170.34000000003</v>
          </cell>
          <cell r="M1507">
            <v>111748.95</v>
          </cell>
          <cell r="N1507">
            <v>86943.39</v>
          </cell>
          <cell r="O1507">
            <v>111842.73</v>
          </cell>
          <cell r="P1507">
            <v>131716.38</v>
          </cell>
          <cell r="Q1507">
            <v>131040.22</v>
          </cell>
          <cell r="R1507">
            <v>100099.09</v>
          </cell>
          <cell r="S1507">
            <v>118526.19</v>
          </cell>
          <cell r="T1507">
            <v>121884.98</v>
          </cell>
          <cell r="U1507">
            <v>369102.7</v>
          </cell>
          <cell r="V1507">
            <v>132981.25</v>
          </cell>
        </row>
        <row r="1508">
          <cell r="B1508" t="str">
            <v>CyF_CCE1505</v>
          </cell>
          <cell r="C1508" t="str">
            <v>Tubo De Presión En Pvc De 1" Por 6Mt</v>
          </cell>
          <cell r="D1508" t="str">
            <v>UN</v>
          </cell>
          <cell r="E1508">
            <v>44176.82</v>
          </cell>
          <cell r="F1508">
            <v>58209.04</v>
          </cell>
          <cell r="G1508">
            <v>47062.559999999998</v>
          </cell>
          <cell r="H1508">
            <v>68566.399999999994</v>
          </cell>
          <cell r="I1508">
            <v>35765.21</v>
          </cell>
          <cell r="J1508">
            <v>61321.55</v>
          </cell>
          <cell r="K1508">
            <v>43538.76</v>
          </cell>
          <cell r="L1508">
            <v>131877.01</v>
          </cell>
          <cell r="M1508">
            <v>42715.92</v>
          </cell>
          <cell r="N1508">
            <v>52570.42</v>
          </cell>
          <cell r="O1508">
            <v>69268.759999999995</v>
          </cell>
          <cell r="P1508">
            <v>56004.45</v>
          </cell>
          <cell r="Q1508">
            <v>81594.02</v>
          </cell>
          <cell r="R1508">
            <v>42560.6</v>
          </cell>
          <cell r="S1508">
            <v>72972.639999999999</v>
          </cell>
          <cell r="T1508">
            <v>51811.12</v>
          </cell>
          <cell r="U1508">
            <v>156933.64000000001</v>
          </cell>
          <cell r="V1508">
            <v>50831.94</v>
          </cell>
        </row>
        <row r="1509">
          <cell r="B1509" t="str">
            <v>CyF_CCE1506</v>
          </cell>
          <cell r="C1509" t="str">
            <v>Tubo De Presión En Pvc De 1/2" Por 6Mt</v>
          </cell>
          <cell r="D1509" t="str">
            <v>UN</v>
          </cell>
          <cell r="E1509">
            <v>24637.79</v>
          </cell>
          <cell r="F1509">
            <v>29144.91</v>
          </cell>
          <cell r="G1509">
            <v>37930.400000000001</v>
          </cell>
          <cell r="H1509">
            <v>30986.720000000001</v>
          </cell>
          <cell r="I1509">
            <v>20569.830000000002</v>
          </cell>
          <cell r="J1509">
            <v>34047.4</v>
          </cell>
          <cell r="K1509">
            <v>25050.67</v>
          </cell>
          <cell r="L1509">
            <v>106248.43</v>
          </cell>
          <cell r="M1509">
            <v>34776.15</v>
          </cell>
          <cell r="N1509">
            <v>29318.97</v>
          </cell>
          <cell r="O1509">
            <v>34682.44</v>
          </cell>
          <cell r="P1509">
            <v>45137.18</v>
          </cell>
          <cell r="Q1509">
            <v>36874.199999999997</v>
          </cell>
          <cell r="R1509">
            <v>24478.1</v>
          </cell>
          <cell r="S1509">
            <v>40516.410000000003</v>
          </cell>
          <cell r="T1509">
            <v>29810.3</v>
          </cell>
          <cell r="U1509">
            <v>126435.63</v>
          </cell>
          <cell r="V1509">
            <v>41383.620000000003</v>
          </cell>
        </row>
        <row r="1510">
          <cell r="B1510" t="str">
            <v>CyF_CCE1507</v>
          </cell>
          <cell r="C1510" t="str">
            <v>Tubo De Presión En Pvc De 2" Por 6Mt</v>
          </cell>
          <cell r="D1510" t="str">
            <v>UN</v>
          </cell>
          <cell r="E1510">
            <v>110437.75</v>
          </cell>
          <cell r="F1510">
            <v>140174.73000000001</v>
          </cell>
          <cell r="G1510">
            <v>169730.41</v>
          </cell>
          <cell r="H1510">
            <v>159805.72</v>
          </cell>
          <cell r="I1510">
            <v>128987.85</v>
          </cell>
          <cell r="J1510">
            <v>152980.85</v>
          </cell>
          <cell r="K1510">
            <v>157073</v>
          </cell>
          <cell r="L1510">
            <v>475630.14</v>
          </cell>
          <cell r="M1510">
            <v>150696.66</v>
          </cell>
          <cell r="N1510">
            <v>131420.92000000001</v>
          </cell>
          <cell r="O1510">
            <v>166807.93</v>
          </cell>
          <cell r="P1510">
            <v>201979.19</v>
          </cell>
          <cell r="Q1510">
            <v>190168.81</v>
          </cell>
          <cell r="R1510">
            <v>153495.54</v>
          </cell>
          <cell r="S1510">
            <v>182047.21</v>
          </cell>
          <cell r="T1510">
            <v>186916.87</v>
          </cell>
          <cell r="U1510">
            <v>565999.87</v>
          </cell>
          <cell r="V1510">
            <v>179329.03</v>
          </cell>
        </row>
        <row r="1511">
          <cell r="B1511" t="str">
            <v>CyF_CCE1508</v>
          </cell>
          <cell r="C1511" t="str">
            <v>Tubo De Presión En Pvc De 3" Por 6Mt</v>
          </cell>
          <cell r="D1511" t="str">
            <v>UN</v>
          </cell>
          <cell r="E1511">
            <v>239564.21</v>
          </cell>
          <cell r="F1511">
            <v>300983.33</v>
          </cell>
          <cell r="G1511">
            <v>367270.22</v>
          </cell>
          <cell r="H1511">
            <v>341048.8</v>
          </cell>
          <cell r="I1511">
            <v>302365.76</v>
          </cell>
          <cell r="J1511">
            <v>330566.90999999997</v>
          </cell>
          <cell r="K1511">
            <v>339924.24</v>
          </cell>
          <cell r="L1511">
            <v>1029195.04</v>
          </cell>
          <cell r="M1511">
            <v>269793.06</v>
          </cell>
          <cell r="N1511">
            <v>285081.40999999997</v>
          </cell>
          <cell r="O1511">
            <v>358170.16</v>
          </cell>
          <cell r="P1511">
            <v>437051.56</v>
          </cell>
          <cell r="Q1511">
            <v>405848.07</v>
          </cell>
          <cell r="R1511">
            <v>359815.25</v>
          </cell>
          <cell r="S1511">
            <v>393374.62</v>
          </cell>
          <cell r="T1511">
            <v>404509.85</v>
          </cell>
          <cell r="U1511">
            <v>1224742.1000000001</v>
          </cell>
          <cell r="V1511">
            <v>321053.74</v>
          </cell>
        </row>
        <row r="1512">
          <cell r="B1512" t="str">
            <v>CyF_CCE1509</v>
          </cell>
          <cell r="C1512" t="str">
            <v>Tubo De Presión En Pvc De 3/4" Por 6Mt</v>
          </cell>
          <cell r="D1512" t="str">
            <v>UN</v>
          </cell>
          <cell r="E1512">
            <v>31943.82</v>
          </cell>
          <cell r="F1512">
            <v>43076.98</v>
          </cell>
          <cell r="G1512">
            <v>33537.550000000003</v>
          </cell>
          <cell r="H1512">
            <v>50814.32</v>
          </cell>
          <cell r="I1512">
            <v>25497.63</v>
          </cell>
          <cell r="J1512">
            <v>45307.85</v>
          </cell>
          <cell r="K1512">
            <v>31021.37</v>
          </cell>
          <cell r="L1512">
            <v>93977.89</v>
          </cell>
          <cell r="M1512">
            <v>30012.29</v>
          </cell>
          <cell r="N1512">
            <v>38013.15</v>
          </cell>
          <cell r="O1512">
            <v>51261.61</v>
          </cell>
          <cell r="P1512">
            <v>39909.68</v>
          </cell>
          <cell r="Q1512">
            <v>60469.04</v>
          </cell>
          <cell r="R1512">
            <v>30342.18</v>
          </cell>
          <cell r="S1512">
            <v>53916.34</v>
          </cell>
          <cell r="T1512">
            <v>36915.43</v>
          </cell>
          <cell r="U1512">
            <v>111833.69</v>
          </cell>
          <cell r="V1512">
            <v>35714.629999999997</v>
          </cell>
        </row>
        <row r="1513">
          <cell r="B1513" t="str">
            <v>CyF_CCE1510</v>
          </cell>
          <cell r="C1513" t="str">
            <v>Tubo De Presión En Pvc De 4" Por 6Mt</v>
          </cell>
          <cell r="D1513" t="str">
            <v>UN</v>
          </cell>
          <cell r="E1513">
            <v>407768.77</v>
          </cell>
          <cell r="F1513">
            <v>524497.98</v>
          </cell>
          <cell r="G1513">
            <v>626439.87</v>
          </cell>
          <cell r="H1513">
            <v>604143.57999999996</v>
          </cell>
          <cell r="I1513">
            <v>476064.42</v>
          </cell>
          <cell r="J1513">
            <v>566223.81999999995</v>
          </cell>
          <cell r="K1513">
            <v>579826.25</v>
          </cell>
          <cell r="L1513">
            <v>1755466.57</v>
          </cell>
          <cell r="M1513">
            <v>476226.83</v>
          </cell>
          <cell r="N1513">
            <v>485244.84</v>
          </cell>
          <cell r="O1513">
            <v>624152.6</v>
          </cell>
          <cell r="P1513">
            <v>745463.45</v>
          </cell>
          <cell r="Q1513">
            <v>718930.86</v>
          </cell>
          <cell r="R1513">
            <v>566516.66</v>
          </cell>
          <cell r="S1513">
            <v>673806.35</v>
          </cell>
          <cell r="T1513">
            <v>689993.24</v>
          </cell>
          <cell r="U1513">
            <v>2089005.22</v>
          </cell>
          <cell r="V1513">
            <v>566709.93000000005</v>
          </cell>
        </row>
        <row r="1514">
          <cell r="B1514" t="str">
            <v>CyF_CCE1511</v>
          </cell>
          <cell r="C1514" t="str">
            <v>Tubo Drenaje Corrugada Pvc 100 Mm (4") Con Filtro. Tramos De 5 M. Con Unión.</v>
          </cell>
          <cell r="D1514" t="str">
            <v>UN</v>
          </cell>
          <cell r="E1514">
            <v>152915.46</v>
          </cell>
          <cell r="F1514">
            <v>252478.35</v>
          </cell>
          <cell r="G1514">
            <v>154223.35</v>
          </cell>
          <cell r="H1514">
            <v>290378.69</v>
          </cell>
          <cell r="I1514">
            <v>126157.39</v>
          </cell>
          <cell r="J1514">
            <v>273002.74</v>
          </cell>
          <cell r="K1514">
            <v>249347.45</v>
          </cell>
          <cell r="L1514">
            <v>367788.95</v>
          </cell>
          <cell r="M1514">
            <v>37764.67</v>
          </cell>
          <cell r="N1514">
            <v>181969.4</v>
          </cell>
          <cell r="O1514">
            <v>300449.24</v>
          </cell>
          <cell r="P1514">
            <v>183525.79</v>
          </cell>
          <cell r="Q1514">
            <v>345550.64</v>
          </cell>
          <cell r="R1514">
            <v>150127.29</v>
          </cell>
          <cell r="S1514">
            <v>324873.26</v>
          </cell>
          <cell r="T1514">
            <v>296723.46999999997</v>
          </cell>
          <cell r="U1514">
            <v>437668.85</v>
          </cell>
          <cell r="V1514">
            <v>44939.96</v>
          </cell>
        </row>
        <row r="1515">
          <cell r="B1515" t="str">
            <v>CyF_CCE1512</v>
          </cell>
          <cell r="C1515" t="str">
            <v>Tubo Drenaje Corrugada Pvc 100 Mm (4") Sin Filtro. Tramos De 5 M. Con Unión.</v>
          </cell>
          <cell r="D1515" t="str">
            <v>UN</v>
          </cell>
          <cell r="E1515">
            <v>152915.46</v>
          </cell>
          <cell r="F1515">
            <v>240782.12</v>
          </cell>
          <cell r="G1515">
            <v>154223.35</v>
          </cell>
          <cell r="H1515">
            <v>290378.69</v>
          </cell>
          <cell r="I1515">
            <v>117775.29</v>
          </cell>
          <cell r="J1515">
            <v>246903.74</v>
          </cell>
          <cell r="K1515">
            <v>249347.45</v>
          </cell>
          <cell r="L1515">
            <v>367788.95</v>
          </cell>
          <cell r="M1515">
            <v>28017.83</v>
          </cell>
          <cell r="N1515">
            <v>181969.4</v>
          </cell>
          <cell r="O1515">
            <v>286530.71999999997</v>
          </cell>
          <cell r="P1515">
            <v>183525.79</v>
          </cell>
          <cell r="Q1515">
            <v>345550.64</v>
          </cell>
          <cell r="R1515">
            <v>140152.6</v>
          </cell>
          <cell r="S1515">
            <v>293815.45</v>
          </cell>
          <cell r="T1515">
            <v>296723.46999999997</v>
          </cell>
          <cell r="U1515">
            <v>437668.85</v>
          </cell>
          <cell r="V1515">
            <v>33341.22</v>
          </cell>
        </row>
        <row r="1516">
          <cell r="B1516" t="str">
            <v>CyF_CCE1513</v>
          </cell>
          <cell r="C1516" t="str">
            <v>Tubo Drenaje Corrugada Pvc 160 Mm ( 6") Sin Filtro. Tramos De 5 M. Con Unión.</v>
          </cell>
          <cell r="D1516" t="str">
            <v>UN</v>
          </cell>
          <cell r="E1516">
            <v>424758.4</v>
          </cell>
          <cell r="F1516">
            <v>415936.15</v>
          </cell>
          <cell r="G1516">
            <v>379464.24</v>
          </cell>
          <cell r="H1516">
            <v>477468.31</v>
          </cell>
          <cell r="I1516">
            <v>289786.28000000003</v>
          </cell>
          <cell r="J1516">
            <v>450653.7</v>
          </cell>
          <cell r="K1516">
            <v>360372.73</v>
          </cell>
          <cell r="L1516">
            <v>904930.58</v>
          </cell>
          <cell r="M1516">
            <v>62423.99</v>
          </cell>
          <cell r="N1516">
            <v>505462.5</v>
          </cell>
          <cell r="O1516">
            <v>494964.02</v>
          </cell>
          <cell r="P1516">
            <v>451562.45</v>
          </cell>
          <cell r="Q1516">
            <v>568187.29</v>
          </cell>
          <cell r="R1516">
            <v>344845.67</v>
          </cell>
          <cell r="S1516">
            <v>536277.9</v>
          </cell>
          <cell r="T1516">
            <v>428843.55</v>
          </cell>
          <cell r="U1516">
            <v>1076867.3899999999</v>
          </cell>
          <cell r="V1516">
            <v>74284.55</v>
          </cell>
        </row>
        <row r="1517">
          <cell r="B1517" t="str">
            <v>CyF_CCE1514</v>
          </cell>
          <cell r="C1517" t="str">
            <v>Tubo Drenaje Corrugada Pvc 200 Mm (6") Con Filtro. Tramos De 5 M. Con Unión.</v>
          </cell>
          <cell r="D1517" t="str">
            <v>UN</v>
          </cell>
          <cell r="E1517">
            <v>424758.4</v>
          </cell>
          <cell r="F1517">
            <v>759871.39</v>
          </cell>
          <cell r="G1517">
            <v>500629.31</v>
          </cell>
          <cell r="H1517">
            <v>847749.86</v>
          </cell>
          <cell r="I1517">
            <v>181103.8</v>
          </cell>
          <cell r="J1517">
            <v>847830.94</v>
          </cell>
          <cell r="K1517">
            <v>515153.3</v>
          </cell>
          <cell r="L1517">
            <v>904930.58</v>
          </cell>
          <cell r="M1517">
            <v>117440.17</v>
          </cell>
          <cell r="N1517">
            <v>505462.5</v>
          </cell>
          <cell r="O1517">
            <v>904246.95</v>
          </cell>
          <cell r="P1517">
            <v>595748.88</v>
          </cell>
          <cell r="Q1517">
            <v>1008822.33</v>
          </cell>
          <cell r="R1517">
            <v>215513.52</v>
          </cell>
          <cell r="S1517">
            <v>1008918.82</v>
          </cell>
          <cell r="T1517">
            <v>613032.43000000005</v>
          </cell>
          <cell r="U1517">
            <v>1076867.3899999999</v>
          </cell>
          <cell r="V1517">
            <v>139753.79999999999</v>
          </cell>
        </row>
        <row r="1518">
          <cell r="B1518" t="str">
            <v>CyF_CCE1515</v>
          </cell>
          <cell r="C1518" t="str">
            <v>Tubo En Acero Inoxidable Calibre 16 De 2_1/2" X 6 M</v>
          </cell>
          <cell r="D1518" t="str">
            <v>UN</v>
          </cell>
          <cell r="E1518">
            <v>1019416.15</v>
          </cell>
          <cell r="F1518">
            <v>409178.9</v>
          </cell>
          <cell r="G1518">
            <v>2297044.83</v>
          </cell>
          <cell r="H1518">
            <v>444337.86</v>
          </cell>
          <cell r="I1518">
            <v>1513641.68</v>
          </cell>
          <cell r="J1518">
            <v>468706</v>
          </cell>
          <cell r="K1518">
            <v>782164.55</v>
          </cell>
          <cell r="L1518">
            <v>687424.45</v>
          </cell>
          <cell r="M1518">
            <v>508144.66</v>
          </cell>
          <cell r="N1518">
            <v>1213105.22</v>
          </cell>
          <cell r="O1518">
            <v>486922.89</v>
          </cell>
          <cell r="P1518">
            <v>2733483.35</v>
          </cell>
          <cell r="Q1518">
            <v>528762.05000000005</v>
          </cell>
          <cell r="R1518">
            <v>1801233.6</v>
          </cell>
          <cell r="S1518">
            <v>557760.14</v>
          </cell>
          <cell r="T1518">
            <v>930775.81</v>
          </cell>
          <cell r="U1518">
            <v>818035.1</v>
          </cell>
          <cell r="V1518">
            <v>604692.15</v>
          </cell>
        </row>
        <row r="1519">
          <cell r="B1519" t="str">
            <v>CyF_CCE1516</v>
          </cell>
          <cell r="C1519" t="str">
            <v>Tubo En Acero Inoxidable Calibre 16 De 50X100Mm</v>
          </cell>
          <cell r="D1519" t="str">
            <v>UN</v>
          </cell>
          <cell r="E1519">
            <v>203885.82</v>
          </cell>
          <cell r="F1519">
            <v>665077.38</v>
          </cell>
          <cell r="G1519">
            <v>957102.01</v>
          </cell>
          <cell r="H1519">
            <v>752256.2</v>
          </cell>
          <cell r="I1519">
            <v>1291316.8500000001</v>
          </cell>
          <cell r="J1519">
            <v>731800.78</v>
          </cell>
          <cell r="K1519">
            <v>409454.88</v>
          </cell>
          <cell r="L1519">
            <v>1560855.82</v>
          </cell>
          <cell r="M1519">
            <v>612949.5</v>
          </cell>
          <cell r="N1519">
            <v>242624.13</v>
          </cell>
          <cell r="O1519">
            <v>791442.08</v>
          </cell>
          <cell r="P1519">
            <v>1138951.3899999999</v>
          </cell>
          <cell r="Q1519">
            <v>895184.88</v>
          </cell>
          <cell r="R1519">
            <v>1536667.05</v>
          </cell>
          <cell r="S1519">
            <v>870842.93</v>
          </cell>
          <cell r="T1519">
            <v>487251.31</v>
          </cell>
          <cell r="U1519">
            <v>1857418.43</v>
          </cell>
          <cell r="V1519">
            <v>729409.91</v>
          </cell>
        </row>
        <row r="1520">
          <cell r="B1520" t="str">
            <v>CyF_CCE1517</v>
          </cell>
          <cell r="C1520" t="str">
            <v>Tubo En Acero Inoxidable Calibre 16 De 50X50Mm</v>
          </cell>
          <cell r="D1520" t="str">
            <v>UN</v>
          </cell>
          <cell r="E1520">
            <v>373788.03</v>
          </cell>
          <cell r="F1520">
            <v>414852.48</v>
          </cell>
          <cell r="G1520">
            <v>1069702.25</v>
          </cell>
          <cell r="H1520">
            <v>448235.56</v>
          </cell>
          <cell r="I1520">
            <v>1219200.73</v>
          </cell>
          <cell r="J1520">
            <v>477468.31</v>
          </cell>
          <cell r="K1520">
            <v>354337.06</v>
          </cell>
          <cell r="L1520">
            <v>914275.42</v>
          </cell>
          <cell r="M1520">
            <v>315703.92</v>
          </cell>
          <cell r="N1520">
            <v>444807.76</v>
          </cell>
          <cell r="O1520">
            <v>493674.45</v>
          </cell>
          <cell r="P1520">
            <v>1272945.68</v>
          </cell>
          <cell r="Q1520">
            <v>533400.31999999995</v>
          </cell>
          <cell r="R1520">
            <v>1450848.87</v>
          </cell>
          <cell r="S1520">
            <v>568187.29</v>
          </cell>
          <cell r="T1520">
            <v>421661.1</v>
          </cell>
          <cell r="U1520">
            <v>1087987.75</v>
          </cell>
          <cell r="V1520">
            <v>375687.66</v>
          </cell>
        </row>
        <row r="1521">
          <cell r="B1521" t="str">
            <v>CyF_CCE1518</v>
          </cell>
          <cell r="C1521" t="str">
            <v>Tubo En Acero Inoxidable Calibre 16 De 7/8" X 6 M</v>
          </cell>
          <cell r="D1521" t="str">
            <v>UN</v>
          </cell>
          <cell r="E1521">
            <v>66263.789999999994</v>
          </cell>
          <cell r="F1521">
            <v>133626.17000000001</v>
          </cell>
          <cell r="G1521">
            <v>153761.39000000001</v>
          </cell>
          <cell r="H1521">
            <v>140317.22</v>
          </cell>
          <cell r="I1521">
            <v>1164416.3700000001</v>
          </cell>
          <cell r="J1521">
            <v>157856.87</v>
          </cell>
          <cell r="K1521">
            <v>1024819.51</v>
          </cell>
          <cell r="L1521">
            <v>312778.44</v>
          </cell>
          <cell r="M1521">
            <v>95277.13</v>
          </cell>
          <cell r="N1521">
            <v>78853.91</v>
          </cell>
          <cell r="O1521">
            <v>159015.14000000001</v>
          </cell>
          <cell r="P1521">
            <v>182976.05</v>
          </cell>
          <cell r="Q1521">
            <v>166977.49</v>
          </cell>
          <cell r="R1521">
            <v>1385655.48</v>
          </cell>
          <cell r="S1521">
            <v>187849.68</v>
          </cell>
          <cell r="T1521">
            <v>1219535.22</v>
          </cell>
          <cell r="U1521">
            <v>372206.34</v>
          </cell>
          <cell r="V1521">
            <v>113379.78</v>
          </cell>
        </row>
        <row r="1522">
          <cell r="B1522" t="str">
            <v>CyF_CCE1519</v>
          </cell>
          <cell r="C1522" t="str">
            <v>Tubo En Acero Inoxidable Tipo Aisi-304 Calibre 18 De 2" X 6 M</v>
          </cell>
          <cell r="D1522" t="str">
            <v>UN</v>
          </cell>
          <cell r="E1522">
            <v>339807.3</v>
          </cell>
          <cell r="F1522">
            <v>274579.94</v>
          </cell>
          <cell r="G1522">
            <v>402143.08</v>
          </cell>
          <cell r="H1522">
            <v>292327.53999999998</v>
          </cell>
          <cell r="I1522">
            <v>1590778.03</v>
          </cell>
          <cell r="J1522">
            <v>320371.48</v>
          </cell>
          <cell r="K1522">
            <v>724420.85</v>
          </cell>
          <cell r="L1522">
            <v>1106754.47</v>
          </cell>
          <cell r="M1522">
            <v>315703.92</v>
          </cell>
          <cell r="N1522">
            <v>404370.69</v>
          </cell>
          <cell r="O1522">
            <v>326750.13</v>
          </cell>
          <cell r="P1522">
            <v>478550.27</v>
          </cell>
          <cell r="Q1522">
            <v>347869.77</v>
          </cell>
          <cell r="R1522">
            <v>1893025.86</v>
          </cell>
          <cell r="S1522">
            <v>381242.06</v>
          </cell>
          <cell r="T1522">
            <v>862060.81</v>
          </cell>
          <cell r="U1522">
            <v>1317037.82</v>
          </cell>
          <cell r="V1522">
            <v>375687.66</v>
          </cell>
        </row>
        <row r="1523">
          <cell r="B1523" t="str">
            <v>CyF_CCE1520</v>
          </cell>
          <cell r="C1523" t="str">
            <v>Tubo Presion Pvc Sch 80 Usa - 6"</v>
          </cell>
          <cell r="D1523" t="str">
            <v>M</v>
          </cell>
          <cell r="E1523">
            <v>971843.99</v>
          </cell>
          <cell r="F1523">
            <v>325768.37</v>
          </cell>
          <cell r="G1523">
            <v>375215.74</v>
          </cell>
          <cell r="H1523">
            <v>364435</v>
          </cell>
          <cell r="I1523">
            <v>290058.21000000002</v>
          </cell>
          <cell r="J1523">
            <v>362486.15</v>
          </cell>
          <cell r="K1523">
            <v>159472.24</v>
          </cell>
          <cell r="L1523">
            <v>735291.79</v>
          </cell>
          <cell r="M1523">
            <v>1777523.36</v>
          </cell>
          <cell r="N1523">
            <v>1156494.3500000001</v>
          </cell>
          <cell r="O1523">
            <v>387664.36</v>
          </cell>
          <cell r="P1523">
            <v>446506.73</v>
          </cell>
          <cell r="Q1523">
            <v>433677.65</v>
          </cell>
          <cell r="R1523">
            <v>345169.27</v>
          </cell>
          <cell r="S1523">
            <v>431358.52</v>
          </cell>
          <cell r="T1523">
            <v>189771.97</v>
          </cell>
          <cell r="U1523">
            <v>874997.23</v>
          </cell>
          <cell r="V1523">
            <v>2115252.7999999998</v>
          </cell>
        </row>
        <row r="1524">
          <cell r="B1524" t="str">
            <v>CyF_CCE1521</v>
          </cell>
          <cell r="C1524" t="str">
            <v>Tubo Presion Rde 11 Pvc 400 Psi - 3/4"</v>
          </cell>
          <cell r="D1524" t="str">
            <v>M</v>
          </cell>
          <cell r="E1524">
            <v>3740.35</v>
          </cell>
          <cell r="F1524">
            <v>9552.1</v>
          </cell>
          <cell r="G1524">
            <v>8417.6</v>
          </cell>
          <cell r="H1524">
            <v>11693.1</v>
          </cell>
          <cell r="I1524">
            <v>6396.82</v>
          </cell>
          <cell r="J1524">
            <v>9621.4699999999993</v>
          </cell>
          <cell r="K1524">
            <v>5168.0600000000004</v>
          </cell>
          <cell r="L1524">
            <v>14239.07</v>
          </cell>
          <cell r="M1524">
            <v>5002.05</v>
          </cell>
          <cell r="N1524">
            <v>4451.0200000000004</v>
          </cell>
          <cell r="O1524">
            <v>11367</v>
          </cell>
          <cell r="P1524">
            <v>10016.94</v>
          </cell>
          <cell r="Q1524">
            <v>13914.79</v>
          </cell>
          <cell r="R1524">
            <v>7612.22</v>
          </cell>
          <cell r="S1524">
            <v>11449.55</v>
          </cell>
          <cell r="T1524">
            <v>6149.99</v>
          </cell>
          <cell r="U1524">
            <v>16944.490000000002</v>
          </cell>
          <cell r="V1524">
            <v>5952.44</v>
          </cell>
        </row>
        <row r="1525">
          <cell r="B1525" t="str">
            <v>CyF_CCE1522</v>
          </cell>
          <cell r="C1525" t="str">
            <v>Tubo Presion Rde 21 Pvc 200 Psi - 1 1/2"</v>
          </cell>
          <cell r="D1525" t="str">
            <v>M</v>
          </cell>
          <cell r="E1525">
            <v>10705.69</v>
          </cell>
          <cell r="F1525">
            <v>18922.61</v>
          </cell>
          <cell r="G1525">
            <v>18447.669999999998</v>
          </cell>
          <cell r="H1525">
            <v>21437.35</v>
          </cell>
          <cell r="I1525">
            <v>14019.48</v>
          </cell>
          <cell r="J1525">
            <v>19018.830000000002</v>
          </cell>
          <cell r="K1525">
            <v>17069.05</v>
          </cell>
          <cell r="L1525">
            <v>46995.51</v>
          </cell>
          <cell r="M1525">
            <v>18625.099999999999</v>
          </cell>
          <cell r="N1525">
            <v>12739.77</v>
          </cell>
          <cell r="O1525">
            <v>22517.91</v>
          </cell>
          <cell r="P1525">
            <v>21952.73</v>
          </cell>
          <cell r="Q1525">
            <v>25510.45</v>
          </cell>
          <cell r="R1525">
            <v>16683.18</v>
          </cell>
          <cell r="S1525">
            <v>22632.41</v>
          </cell>
          <cell r="T1525">
            <v>20312.169999999998</v>
          </cell>
          <cell r="U1525">
            <v>55924.66</v>
          </cell>
          <cell r="V1525">
            <v>22163.87</v>
          </cell>
        </row>
        <row r="1526">
          <cell r="B1526" t="str">
            <v>CyF_CCE1523</v>
          </cell>
          <cell r="C1526" t="str">
            <v>Tubo Presion Rde 21 Pvc 200 Psi - 1 1/4"</v>
          </cell>
          <cell r="D1526" t="str">
            <v>M</v>
          </cell>
          <cell r="E1526">
            <v>8328.09</v>
          </cell>
          <cell r="F1526">
            <v>14492.22</v>
          </cell>
          <cell r="G1526">
            <v>14128.45</v>
          </cell>
          <cell r="H1526">
            <v>15590.8</v>
          </cell>
          <cell r="I1526">
            <v>10737.07</v>
          </cell>
          <cell r="J1526">
            <v>14142.8</v>
          </cell>
          <cell r="K1526">
            <v>13073.18</v>
          </cell>
          <cell r="L1526">
            <v>35993.589999999997</v>
          </cell>
          <cell r="M1526">
            <v>12678.21</v>
          </cell>
          <cell r="N1526">
            <v>9910.43</v>
          </cell>
          <cell r="O1526">
            <v>17245.740000000002</v>
          </cell>
          <cell r="P1526">
            <v>16812.86</v>
          </cell>
          <cell r="Q1526">
            <v>18553.05</v>
          </cell>
          <cell r="R1526">
            <v>12777.11</v>
          </cell>
          <cell r="S1526">
            <v>16829.93</v>
          </cell>
          <cell r="T1526">
            <v>15557.08</v>
          </cell>
          <cell r="U1526">
            <v>42832.37</v>
          </cell>
          <cell r="V1526">
            <v>15087.07</v>
          </cell>
        </row>
        <row r="1527">
          <cell r="B1527" t="str">
            <v>CyF_CCE1524</v>
          </cell>
          <cell r="C1527" t="str">
            <v>Tubo Presion Rde 21 Pvc 200 Psi - 1"</v>
          </cell>
          <cell r="D1527" t="str">
            <v>M</v>
          </cell>
          <cell r="E1527">
            <v>6628.98</v>
          </cell>
          <cell r="F1527">
            <v>8130.23</v>
          </cell>
          <cell r="G1527">
            <v>7843.05</v>
          </cell>
          <cell r="H1527">
            <v>9744.25</v>
          </cell>
          <cell r="I1527">
            <v>5960.74</v>
          </cell>
          <cell r="J1527">
            <v>8397.6</v>
          </cell>
          <cell r="K1527">
            <v>7256.93</v>
          </cell>
          <cell r="L1527">
            <v>19982.82</v>
          </cell>
          <cell r="M1527">
            <v>7120.38</v>
          </cell>
          <cell r="N1527">
            <v>7888.49</v>
          </cell>
          <cell r="O1527">
            <v>9674.9699999999993</v>
          </cell>
          <cell r="P1527">
            <v>9333.23</v>
          </cell>
          <cell r="Q1527">
            <v>11595.66</v>
          </cell>
          <cell r="R1527">
            <v>7093.28</v>
          </cell>
          <cell r="S1527">
            <v>9993.14</v>
          </cell>
          <cell r="T1527">
            <v>8635.75</v>
          </cell>
          <cell r="U1527">
            <v>23779.56</v>
          </cell>
          <cell r="V1527">
            <v>8473.25</v>
          </cell>
        </row>
        <row r="1528">
          <cell r="B1528" t="str">
            <v>CyF_CCE1525</v>
          </cell>
          <cell r="C1528" t="str">
            <v>Tubo Presion Rde 21 Pvc 200 Psi - 2 1/2"</v>
          </cell>
          <cell r="D1528" t="str">
            <v>M</v>
          </cell>
          <cell r="E1528">
            <v>30583.96</v>
          </cell>
          <cell r="F1528">
            <v>47032.26</v>
          </cell>
          <cell r="G1528">
            <v>45847.07</v>
          </cell>
          <cell r="H1528">
            <v>50670.11</v>
          </cell>
          <cell r="I1528">
            <v>34826.71</v>
          </cell>
          <cell r="J1528">
            <v>46772.41</v>
          </cell>
          <cell r="K1528">
            <v>42431.519999999997</v>
          </cell>
          <cell r="L1528">
            <v>116795.4</v>
          </cell>
          <cell r="M1528">
            <v>46287.22</v>
          </cell>
          <cell r="N1528">
            <v>36394.910000000003</v>
          </cell>
          <cell r="O1528">
            <v>55968.39</v>
          </cell>
          <cell r="P1528">
            <v>54558.01</v>
          </cell>
          <cell r="Q1528">
            <v>60297.43</v>
          </cell>
          <cell r="R1528">
            <v>41443.78</v>
          </cell>
          <cell r="S1528">
            <v>55659.17</v>
          </cell>
          <cell r="T1528">
            <v>50493.51</v>
          </cell>
          <cell r="U1528">
            <v>138986.53</v>
          </cell>
          <cell r="V1528">
            <v>55081.79</v>
          </cell>
        </row>
        <row r="1529">
          <cell r="B1529" t="str">
            <v>CyF_CCE1526</v>
          </cell>
          <cell r="C1529" t="str">
            <v>Tubo Presion Rde 21 Pvc 200 Psi - 2"</v>
          </cell>
          <cell r="D1529" t="str">
            <v>M</v>
          </cell>
          <cell r="E1529">
            <v>18350.939999999999</v>
          </cell>
          <cell r="F1529">
            <v>29016.21</v>
          </cell>
          <cell r="G1529">
            <v>28288.65</v>
          </cell>
          <cell r="H1529">
            <v>33130.449999999997</v>
          </cell>
          <cell r="I1529">
            <v>21498.05</v>
          </cell>
          <cell r="J1529">
            <v>31181.599999999999</v>
          </cell>
          <cell r="K1529">
            <v>26181</v>
          </cell>
          <cell r="L1529">
            <v>72065.899999999994</v>
          </cell>
          <cell r="M1529">
            <v>25116.639999999999</v>
          </cell>
          <cell r="N1529">
            <v>21837.62</v>
          </cell>
          <cell r="O1529">
            <v>34529.29</v>
          </cell>
          <cell r="P1529">
            <v>33663.49</v>
          </cell>
          <cell r="Q1529">
            <v>39425.24</v>
          </cell>
          <cell r="R1529">
            <v>25582.68</v>
          </cell>
          <cell r="S1529">
            <v>37106.1</v>
          </cell>
          <cell r="T1529">
            <v>31155.39</v>
          </cell>
          <cell r="U1529">
            <v>85758.42</v>
          </cell>
          <cell r="V1529">
            <v>29888.799999999999</v>
          </cell>
        </row>
        <row r="1530">
          <cell r="B1530" t="str">
            <v>CyF_CCE1527</v>
          </cell>
          <cell r="C1530" t="str">
            <v>Tubo Presion Rde 21 Pvc 200 Psi - 3"</v>
          </cell>
          <cell r="D1530" t="str">
            <v>M</v>
          </cell>
          <cell r="E1530">
            <v>39929.78</v>
          </cell>
          <cell r="F1530">
            <v>62781.85</v>
          </cell>
          <cell r="G1530">
            <v>61211.22</v>
          </cell>
          <cell r="H1530">
            <v>62363.21</v>
          </cell>
          <cell r="I1530">
            <v>50394.29</v>
          </cell>
          <cell r="J1530">
            <v>58728.61</v>
          </cell>
          <cell r="K1530">
            <v>56652.36</v>
          </cell>
          <cell r="L1530">
            <v>155938.64000000001</v>
          </cell>
          <cell r="M1530">
            <v>44966.04</v>
          </cell>
          <cell r="N1530">
            <v>47516.44</v>
          </cell>
          <cell r="O1530">
            <v>74710.399999999994</v>
          </cell>
          <cell r="P1530">
            <v>72841.350000000006</v>
          </cell>
          <cell r="Q1530">
            <v>74212.22</v>
          </cell>
          <cell r="R1530">
            <v>59969.21</v>
          </cell>
          <cell r="S1530">
            <v>69887.05</v>
          </cell>
          <cell r="T1530">
            <v>67416.31</v>
          </cell>
          <cell r="U1530">
            <v>185566.98</v>
          </cell>
          <cell r="V1530">
            <v>53509.59</v>
          </cell>
        </row>
        <row r="1531">
          <cell r="B1531" t="str">
            <v>CyF_CCE1528</v>
          </cell>
          <cell r="C1531" t="str">
            <v>Tubo Presion Rde 21 Pvc 200 Psi - 3/4"</v>
          </cell>
          <cell r="D1531" t="str">
            <v>M</v>
          </cell>
          <cell r="E1531">
            <v>4929.87</v>
          </cell>
          <cell r="F1531">
            <v>7023.66</v>
          </cell>
          <cell r="G1531">
            <v>5589.59</v>
          </cell>
          <cell r="H1531">
            <v>8769.82</v>
          </cell>
          <cell r="I1531">
            <v>4247.68</v>
          </cell>
          <cell r="J1531">
            <v>6902.83</v>
          </cell>
          <cell r="K1531">
            <v>5168.0600000000004</v>
          </cell>
          <cell r="L1531">
            <v>14239.07</v>
          </cell>
          <cell r="M1531">
            <v>5002.05</v>
          </cell>
          <cell r="N1531">
            <v>5866.55</v>
          </cell>
          <cell r="O1531">
            <v>8358.16</v>
          </cell>
          <cell r="P1531">
            <v>6651.61</v>
          </cell>
          <cell r="Q1531">
            <v>10436.09</v>
          </cell>
          <cell r="R1531">
            <v>5054.74</v>
          </cell>
          <cell r="S1531">
            <v>8214.3700000000008</v>
          </cell>
          <cell r="T1531">
            <v>6149.99</v>
          </cell>
          <cell r="U1531">
            <v>16944.490000000002</v>
          </cell>
          <cell r="V1531">
            <v>5952.44</v>
          </cell>
        </row>
        <row r="1532">
          <cell r="B1532" t="str">
            <v>CyF_CCE1529</v>
          </cell>
          <cell r="C1532" t="str">
            <v>Tubo Presion Rde 21 Pvc 200 Psi - 4"</v>
          </cell>
          <cell r="D1532" t="str">
            <v>M</v>
          </cell>
          <cell r="E1532">
            <v>67962.899999999994</v>
          </cell>
          <cell r="F1532">
            <v>107100.16</v>
          </cell>
          <cell r="G1532">
            <v>104406.41</v>
          </cell>
          <cell r="H1532">
            <v>83800.56</v>
          </cell>
          <cell r="I1532">
            <v>85955.65</v>
          </cell>
          <cell r="J1532">
            <v>94369.17</v>
          </cell>
          <cell r="K1532">
            <v>96639.88</v>
          </cell>
          <cell r="L1532">
            <v>265979.78000000003</v>
          </cell>
          <cell r="M1532">
            <v>79372.19</v>
          </cell>
          <cell r="N1532">
            <v>80875.850000000006</v>
          </cell>
          <cell r="O1532">
            <v>127449.19</v>
          </cell>
          <cell r="P1532">
            <v>124243.63</v>
          </cell>
          <cell r="Q1532">
            <v>99722.67</v>
          </cell>
          <cell r="R1532">
            <v>102287.22</v>
          </cell>
          <cell r="S1532">
            <v>112299.31</v>
          </cell>
          <cell r="T1532">
            <v>115001.46</v>
          </cell>
          <cell r="U1532">
            <v>316515.94</v>
          </cell>
          <cell r="V1532">
            <v>94452.91</v>
          </cell>
        </row>
        <row r="1533">
          <cell r="B1533" t="str">
            <v>CyF_CCE1530</v>
          </cell>
          <cell r="C1533" t="str">
            <v>Tubo Presion Rde 21 Pvc 200 Psi - 6"</v>
          </cell>
          <cell r="D1533" t="str">
            <v>M</v>
          </cell>
          <cell r="E1533">
            <v>144418.47</v>
          </cell>
          <cell r="F1533">
            <v>259710.76</v>
          </cell>
          <cell r="G1533">
            <v>222155.93</v>
          </cell>
          <cell r="H1533">
            <v>290378.69</v>
          </cell>
          <cell r="I1533">
            <v>168827.62</v>
          </cell>
          <cell r="J1533">
            <v>289141.17</v>
          </cell>
          <cell r="K1533">
            <v>159472.24</v>
          </cell>
          <cell r="L1533">
            <v>565953.99</v>
          </cell>
          <cell r="M1533">
            <v>224288.71</v>
          </cell>
          <cell r="N1533">
            <v>171857.98</v>
          </cell>
          <cell r="O1533">
            <v>309055.8</v>
          </cell>
          <cell r="P1533">
            <v>264365.56</v>
          </cell>
          <cell r="Q1533">
            <v>345550.64</v>
          </cell>
          <cell r="R1533">
            <v>200904.87</v>
          </cell>
          <cell r="S1533">
            <v>344077.99</v>
          </cell>
          <cell r="T1533">
            <v>189771.97</v>
          </cell>
          <cell r="U1533">
            <v>673485.25</v>
          </cell>
          <cell r="V1533">
            <v>266903.56</v>
          </cell>
        </row>
        <row r="1534">
          <cell r="B1534" t="str">
            <v>CyF_CCE1531</v>
          </cell>
          <cell r="C1534" t="str">
            <v>Tubo Presion Rde 9 Pvc 500 Psi - 1/2"</v>
          </cell>
          <cell r="D1534" t="str">
            <v>M</v>
          </cell>
          <cell r="E1534">
            <v>3740.35</v>
          </cell>
          <cell r="F1534">
            <v>6496.17</v>
          </cell>
          <cell r="G1534">
            <v>6321.49</v>
          </cell>
          <cell r="H1534">
            <v>6041.44</v>
          </cell>
          <cell r="I1534">
            <v>4804.29</v>
          </cell>
          <cell r="J1534">
            <v>5674.08</v>
          </cell>
          <cell r="K1534">
            <v>4173.43</v>
          </cell>
          <cell r="L1534">
            <v>16107</v>
          </cell>
          <cell r="M1534">
            <v>5796.02</v>
          </cell>
          <cell r="N1534">
            <v>4451.0200000000004</v>
          </cell>
          <cell r="O1534">
            <v>7730.44</v>
          </cell>
          <cell r="P1534">
            <v>7522.57</v>
          </cell>
          <cell r="Q1534">
            <v>7189.31</v>
          </cell>
          <cell r="R1534">
            <v>5717.11</v>
          </cell>
          <cell r="S1534">
            <v>6752.16</v>
          </cell>
          <cell r="T1534">
            <v>4966.38</v>
          </cell>
          <cell r="U1534">
            <v>19167.330000000002</v>
          </cell>
          <cell r="V1534">
            <v>6897.26</v>
          </cell>
        </row>
        <row r="1535">
          <cell r="B1535" t="str">
            <v>CyF_CCE1532</v>
          </cell>
          <cell r="C1535" t="str">
            <v>Tubo Pvc - L-Ventilacion 1 1/2''</v>
          </cell>
          <cell r="D1535" t="str">
            <v>M</v>
          </cell>
          <cell r="E1535">
            <v>5778.7</v>
          </cell>
          <cell r="F1535">
            <v>9869.56</v>
          </cell>
          <cell r="G1535">
            <v>9153.82</v>
          </cell>
          <cell r="H1535">
            <v>11303.34</v>
          </cell>
          <cell r="I1535">
            <v>7334.47</v>
          </cell>
          <cell r="J1535">
            <v>10719.65</v>
          </cell>
          <cell r="K1535">
            <v>8244.36</v>
          </cell>
          <cell r="L1535">
            <v>23320.59</v>
          </cell>
          <cell r="M1535">
            <v>7914.36</v>
          </cell>
          <cell r="N1535">
            <v>6876.65</v>
          </cell>
          <cell r="O1535">
            <v>11744.78</v>
          </cell>
          <cell r="P1535">
            <v>10893.05</v>
          </cell>
          <cell r="Q1535">
            <v>13450.97</v>
          </cell>
          <cell r="R1535">
            <v>8728.02</v>
          </cell>
          <cell r="S1535">
            <v>12756.38</v>
          </cell>
          <cell r="T1535">
            <v>9810.7900000000009</v>
          </cell>
          <cell r="U1535">
            <v>27751.5</v>
          </cell>
          <cell r="V1535">
            <v>9418.09</v>
          </cell>
        </row>
        <row r="1536">
          <cell r="B1536" t="str">
            <v>CyF_CCE1533</v>
          </cell>
          <cell r="C1536" t="str">
            <v>Tubo Pvc - L-Ventilacion 2''</v>
          </cell>
          <cell r="D1536" t="str">
            <v>M</v>
          </cell>
          <cell r="E1536">
            <v>8498.43</v>
          </cell>
          <cell r="F1536">
            <v>13911.96</v>
          </cell>
          <cell r="G1536">
            <v>13234.85</v>
          </cell>
          <cell r="H1536">
            <v>15590.8</v>
          </cell>
          <cell r="I1536">
            <v>9788.14</v>
          </cell>
          <cell r="J1536">
            <v>15452.43</v>
          </cell>
          <cell r="K1536">
            <v>11918.3</v>
          </cell>
          <cell r="L1536">
            <v>33731.949999999997</v>
          </cell>
          <cell r="M1536">
            <v>10296.290000000001</v>
          </cell>
          <cell r="N1536">
            <v>10113.129999999999</v>
          </cell>
          <cell r="O1536">
            <v>16555.23</v>
          </cell>
          <cell r="P1536">
            <v>15749.47</v>
          </cell>
          <cell r="Q1536">
            <v>18553.05</v>
          </cell>
          <cell r="R1536">
            <v>11647.89</v>
          </cell>
          <cell r="S1536">
            <v>18388.39</v>
          </cell>
          <cell r="T1536">
            <v>14182.78</v>
          </cell>
          <cell r="U1536">
            <v>40141.019999999997</v>
          </cell>
          <cell r="V1536">
            <v>12252.59</v>
          </cell>
        </row>
        <row r="1537">
          <cell r="B1537" t="str">
            <v>CyF_CCE1534</v>
          </cell>
          <cell r="C1537" t="str">
            <v>Tubo Pvc - L-Ventilacion 3''</v>
          </cell>
          <cell r="D1537" t="str">
            <v>M</v>
          </cell>
          <cell r="E1537">
            <v>11215.27</v>
          </cell>
          <cell r="F1537">
            <v>17904.150000000001</v>
          </cell>
          <cell r="G1537">
            <v>17663.8</v>
          </cell>
          <cell r="H1537">
            <v>19488.5</v>
          </cell>
          <cell r="I1537">
            <v>13064.25</v>
          </cell>
          <cell r="J1537">
            <v>20462.93</v>
          </cell>
          <cell r="K1537">
            <v>95460.46</v>
          </cell>
          <cell r="L1537">
            <v>45000.72</v>
          </cell>
          <cell r="M1537">
            <v>13472.18</v>
          </cell>
          <cell r="N1537">
            <v>13346.17</v>
          </cell>
          <cell r="O1537">
            <v>21305.94</v>
          </cell>
          <cell r="P1537">
            <v>21019.919999999998</v>
          </cell>
          <cell r="Q1537">
            <v>23191.32</v>
          </cell>
          <cell r="R1537">
            <v>15546.46</v>
          </cell>
          <cell r="S1537">
            <v>24350.89</v>
          </cell>
          <cell r="T1537">
            <v>113597.95</v>
          </cell>
          <cell r="U1537">
            <v>53550.86</v>
          </cell>
          <cell r="V1537">
            <v>16031.89</v>
          </cell>
        </row>
        <row r="1538">
          <cell r="B1538" t="str">
            <v>CyF_CCE1535</v>
          </cell>
          <cell r="C1538" t="str">
            <v>Tubo Pvc - L-Ventilacion 4''</v>
          </cell>
          <cell r="D1538" t="str">
            <v>M</v>
          </cell>
          <cell r="E1538">
            <v>19371.580000000002</v>
          </cell>
          <cell r="F1538">
            <v>31554.11</v>
          </cell>
          <cell r="G1538">
            <v>30458.37</v>
          </cell>
          <cell r="H1538">
            <v>35079.31</v>
          </cell>
          <cell r="I1538">
            <v>24403.94</v>
          </cell>
          <cell r="J1538">
            <v>35330.71</v>
          </cell>
          <cell r="K1538">
            <v>27434.03</v>
          </cell>
          <cell r="L1538">
            <v>77595.3</v>
          </cell>
          <cell r="M1538">
            <v>25910.61</v>
          </cell>
          <cell r="N1538">
            <v>23052.18</v>
          </cell>
          <cell r="O1538">
            <v>37549.39</v>
          </cell>
          <cell r="P1538">
            <v>36245.46</v>
          </cell>
          <cell r="Q1538">
            <v>41744.379999999997</v>
          </cell>
          <cell r="R1538">
            <v>29040.69</v>
          </cell>
          <cell r="S1538">
            <v>42043.54</v>
          </cell>
          <cell r="T1538">
            <v>32646.5</v>
          </cell>
          <cell r="U1538">
            <v>92338.41</v>
          </cell>
          <cell r="V1538">
            <v>30833.63</v>
          </cell>
        </row>
        <row r="1539">
          <cell r="B1539" t="str">
            <v>CyF_CCE1536</v>
          </cell>
          <cell r="C1539" t="str">
            <v>Tubo Pvc 3' X 6 Mts</v>
          </cell>
          <cell r="D1539" t="str">
            <v>UN</v>
          </cell>
          <cell r="E1539">
            <v>239564.21</v>
          </cell>
          <cell r="F1539">
            <v>212918.39</v>
          </cell>
          <cell r="G1539">
            <v>367270.22</v>
          </cell>
          <cell r="H1539">
            <v>144020.03</v>
          </cell>
          <cell r="I1539">
            <v>133853.09</v>
          </cell>
          <cell r="J1539">
            <v>158710.46</v>
          </cell>
          <cell r="K1539">
            <v>339924.24</v>
          </cell>
          <cell r="L1539">
            <v>762698.18</v>
          </cell>
          <cell r="M1539">
            <v>12687.74</v>
          </cell>
          <cell r="N1539">
            <v>285081.40999999997</v>
          </cell>
          <cell r="O1539">
            <v>253372.88</v>
          </cell>
          <cell r="P1539">
            <v>437051.56</v>
          </cell>
          <cell r="Q1539">
            <v>171383.84</v>
          </cell>
          <cell r="R1539">
            <v>159285.18</v>
          </cell>
          <cell r="S1539">
            <v>188865.45</v>
          </cell>
          <cell r="T1539">
            <v>404509.85</v>
          </cell>
          <cell r="U1539">
            <v>907610.83</v>
          </cell>
          <cell r="V1539">
            <v>15098.41</v>
          </cell>
        </row>
        <row r="1540">
          <cell r="B1540" t="str">
            <v>CyF_CCE1537</v>
          </cell>
          <cell r="C1540" t="str">
            <v>Tubo Pvc Doble Pared Tdp 3"</v>
          </cell>
          <cell r="D1540" t="str">
            <v>M</v>
          </cell>
          <cell r="E1540">
            <v>16992.54</v>
          </cell>
          <cell r="F1540">
            <v>25493.84</v>
          </cell>
          <cell r="G1540">
            <v>26365.77</v>
          </cell>
          <cell r="H1540">
            <v>22324.080000000002</v>
          </cell>
          <cell r="I1540">
            <v>19308.509999999998</v>
          </cell>
          <cell r="J1540">
            <v>28081.95</v>
          </cell>
          <cell r="K1540">
            <v>33417.730000000003</v>
          </cell>
          <cell r="L1540">
            <v>63036.88</v>
          </cell>
          <cell r="M1540">
            <v>142069.29999999999</v>
          </cell>
          <cell r="N1540">
            <v>20221.12</v>
          </cell>
          <cell r="O1540">
            <v>30337.67</v>
          </cell>
          <cell r="P1540">
            <v>31375.27</v>
          </cell>
          <cell r="Q1540">
            <v>26565.66</v>
          </cell>
          <cell r="R1540">
            <v>22977.13</v>
          </cell>
          <cell r="S1540">
            <v>33417.519999999997</v>
          </cell>
          <cell r="T1540">
            <v>39767.1</v>
          </cell>
          <cell r="U1540">
            <v>75013.89</v>
          </cell>
          <cell r="V1540">
            <v>169062.47</v>
          </cell>
        </row>
        <row r="1541">
          <cell r="B1541" t="str">
            <v>CyF_CCE1538</v>
          </cell>
          <cell r="C1541" t="str">
            <v>Tubo Pvc Doble Pared Tdp 4"</v>
          </cell>
          <cell r="D1541" t="str">
            <v>M</v>
          </cell>
          <cell r="E1541">
            <v>28037.45</v>
          </cell>
          <cell r="F1541">
            <v>32183.07</v>
          </cell>
          <cell r="G1541">
            <v>32659.85</v>
          </cell>
          <cell r="H1541">
            <v>37028.15</v>
          </cell>
          <cell r="I1541">
            <v>32449.06</v>
          </cell>
          <cell r="J1541">
            <v>34785.31</v>
          </cell>
          <cell r="K1541">
            <v>408369.31</v>
          </cell>
          <cell r="L1541">
            <v>78085.240000000005</v>
          </cell>
          <cell r="M1541">
            <v>175978.43</v>
          </cell>
          <cell r="N1541">
            <v>33364.57</v>
          </cell>
          <cell r="O1541">
            <v>38297.85</v>
          </cell>
          <cell r="P1541">
            <v>38865.22</v>
          </cell>
          <cell r="Q1541">
            <v>44063.5</v>
          </cell>
          <cell r="R1541">
            <v>38614.379999999997</v>
          </cell>
          <cell r="S1541">
            <v>41394.519999999997</v>
          </cell>
          <cell r="T1541">
            <v>485959.48</v>
          </cell>
          <cell r="U1541">
            <v>92921.44</v>
          </cell>
          <cell r="V1541">
            <v>209414.33</v>
          </cell>
        </row>
        <row r="1542">
          <cell r="B1542" t="str">
            <v>CyF_CCE1539</v>
          </cell>
          <cell r="C1542" t="str">
            <v>Tubo Pvc Doble Pared Tdp 6"</v>
          </cell>
          <cell r="D1542" t="str">
            <v>M</v>
          </cell>
          <cell r="E1542">
            <v>56070.59</v>
          </cell>
          <cell r="F1542">
            <v>72702.33</v>
          </cell>
          <cell r="G1542">
            <v>73636.22</v>
          </cell>
          <cell r="H1542">
            <v>83800.56</v>
          </cell>
          <cell r="I1542">
            <v>323544.39</v>
          </cell>
          <cell r="J1542">
            <v>78427.77</v>
          </cell>
          <cell r="K1542">
            <v>956834.94</v>
          </cell>
          <cell r="L1542">
            <v>176048.32</v>
          </cell>
          <cell r="M1542">
            <v>396765.7</v>
          </cell>
          <cell r="N1542">
            <v>66724</v>
          </cell>
          <cell r="O1542">
            <v>86515.77</v>
          </cell>
          <cell r="P1542">
            <v>87627.1</v>
          </cell>
          <cell r="Q1542">
            <v>99722.67</v>
          </cell>
          <cell r="R1542">
            <v>385017.82</v>
          </cell>
          <cell r="S1542">
            <v>93329.05</v>
          </cell>
          <cell r="T1542">
            <v>1138633.58</v>
          </cell>
          <cell r="U1542">
            <v>209497.5</v>
          </cell>
          <cell r="V1542">
            <v>472151.18</v>
          </cell>
        </row>
        <row r="1543">
          <cell r="B1543" t="str">
            <v>CyF_CCE1540</v>
          </cell>
          <cell r="C1543" t="str">
            <v>Tubo Pvc Pesado Db 2"</v>
          </cell>
          <cell r="D1543" t="str">
            <v>M</v>
          </cell>
          <cell r="E1543">
            <v>16992.54</v>
          </cell>
          <cell r="F1543">
            <v>14199.31</v>
          </cell>
          <cell r="G1543">
            <v>12837.87</v>
          </cell>
          <cell r="H1543">
            <v>16565.23</v>
          </cell>
          <cell r="I1543">
            <v>52068.24</v>
          </cell>
          <cell r="J1543">
            <v>15119.18</v>
          </cell>
          <cell r="K1543">
            <v>17483.349999999999</v>
          </cell>
          <cell r="L1543">
            <v>30691.66</v>
          </cell>
          <cell r="M1543">
            <v>69172.78</v>
          </cell>
          <cell r="N1543">
            <v>20221.12</v>
          </cell>
          <cell r="O1543">
            <v>16897.18</v>
          </cell>
          <cell r="P1543">
            <v>15277.07</v>
          </cell>
          <cell r="Q1543">
            <v>19712.62</v>
          </cell>
          <cell r="R1543">
            <v>61961.21</v>
          </cell>
          <cell r="S1543">
            <v>17991.82</v>
          </cell>
          <cell r="T1543">
            <v>20805.189999999999</v>
          </cell>
          <cell r="U1543">
            <v>36523.08</v>
          </cell>
          <cell r="V1543">
            <v>82315.61</v>
          </cell>
        </row>
        <row r="1544">
          <cell r="B1544" t="str">
            <v>CyF_CCE1541</v>
          </cell>
          <cell r="C1544" t="str">
            <v>Tubo Pvc Pesado Db 3"</v>
          </cell>
          <cell r="D1544" t="str">
            <v>M</v>
          </cell>
          <cell r="E1544">
            <v>16992.54</v>
          </cell>
          <cell r="F1544">
            <v>30371.57</v>
          </cell>
          <cell r="G1544">
            <v>28450.33</v>
          </cell>
          <cell r="H1544">
            <v>35079.31</v>
          </cell>
          <cell r="I1544">
            <v>13340.49</v>
          </cell>
          <cell r="J1544">
            <v>32691.96</v>
          </cell>
          <cell r="K1544">
            <v>32493.83</v>
          </cell>
          <cell r="L1544">
            <v>68019.47</v>
          </cell>
          <cell r="M1544">
            <v>153296.13</v>
          </cell>
          <cell r="N1544">
            <v>20221.12</v>
          </cell>
          <cell r="O1544">
            <v>36142.17</v>
          </cell>
          <cell r="P1544">
            <v>33855.89</v>
          </cell>
          <cell r="Q1544">
            <v>41744.379999999997</v>
          </cell>
          <cell r="R1544">
            <v>15875.18</v>
          </cell>
          <cell r="S1544">
            <v>38903.43</v>
          </cell>
          <cell r="T1544">
            <v>38667.660000000003</v>
          </cell>
          <cell r="U1544">
            <v>80943.17</v>
          </cell>
          <cell r="V1544">
            <v>182422.39</v>
          </cell>
        </row>
        <row r="1545">
          <cell r="B1545" t="str">
            <v>CyF_CCE1542</v>
          </cell>
          <cell r="C1545" t="str">
            <v>Tubo Pvc Presion 3" X 6 M Unidad</v>
          </cell>
          <cell r="D1545" t="str">
            <v>UN</v>
          </cell>
          <cell r="E1545">
            <v>239564.21</v>
          </cell>
          <cell r="F1545">
            <v>300546.64</v>
          </cell>
          <cell r="G1545">
            <v>367270.22</v>
          </cell>
          <cell r="H1545">
            <v>340074.37</v>
          </cell>
          <cell r="I1545">
            <v>279107.32</v>
          </cell>
          <cell r="J1545">
            <v>330566.90999999997</v>
          </cell>
          <cell r="K1545">
            <v>339924.24</v>
          </cell>
          <cell r="L1545">
            <v>935631.86</v>
          </cell>
          <cell r="M1545">
            <v>370794.74</v>
          </cell>
          <cell r="N1545">
            <v>285081.40999999997</v>
          </cell>
          <cell r="O1545">
            <v>357650.5</v>
          </cell>
          <cell r="P1545">
            <v>437051.56</v>
          </cell>
          <cell r="Q1545">
            <v>404688.5</v>
          </cell>
          <cell r="R1545">
            <v>332137.71000000002</v>
          </cell>
          <cell r="S1545">
            <v>393374.62</v>
          </cell>
          <cell r="T1545">
            <v>404509.85</v>
          </cell>
          <cell r="U1545">
            <v>1113401.9099999999</v>
          </cell>
          <cell r="V1545">
            <v>441245.74</v>
          </cell>
        </row>
        <row r="1546">
          <cell r="B1546" t="str">
            <v>CyF_CCE1543</v>
          </cell>
          <cell r="C1546" t="str">
            <v>Tubo Pvc Sanitaria De 4"Material: Pvc Color Amarillo</v>
          </cell>
          <cell r="D1546" t="str">
            <v>UN</v>
          </cell>
          <cell r="E1546">
            <v>159710.44</v>
          </cell>
          <cell r="F1546">
            <v>221465.28</v>
          </cell>
          <cell r="G1546">
            <v>247762.38</v>
          </cell>
          <cell r="H1546">
            <v>270890.19</v>
          </cell>
          <cell r="I1546">
            <v>202123.96</v>
          </cell>
          <cell r="J1546">
            <v>223288.54</v>
          </cell>
          <cell r="K1546">
            <v>227227.27</v>
          </cell>
          <cell r="L1546">
            <v>631178.14</v>
          </cell>
          <cell r="M1546">
            <v>174515.93</v>
          </cell>
          <cell r="N1546">
            <v>190055.42</v>
          </cell>
          <cell r="O1546">
            <v>263543.67999999999</v>
          </cell>
          <cell r="P1546">
            <v>294837.23</v>
          </cell>
          <cell r="Q1546">
            <v>322359.33</v>
          </cell>
          <cell r="R1546">
            <v>240527.51</v>
          </cell>
          <cell r="S1546">
            <v>265713.36</v>
          </cell>
          <cell r="T1546">
            <v>270400.45</v>
          </cell>
          <cell r="U1546">
            <v>751101.99</v>
          </cell>
          <cell r="V1546">
            <v>207673.96</v>
          </cell>
        </row>
        <row r="1547">
          <cell r="B1547" t="str">
            <v>CyF_CCE1544</v>
          </cell>
          <cell r="C1547" t="str">
            <v>Tubo Pvc Sanitario 10"</v>
          </cell>
          <cell r="D1547" t="str">
            <v>M</v>
          </cell>
          <cell r="E1547">
            <v>169905.1</v>
          </cell>
          <cell r="F1547">
            <v>289829.03999999998</v>
          </cell>
          <cell r="G1547">
            <v>243487.91</v>
          </cell>
          <cell r="H1547">
            <v>324191.24</v>
          </cell>
          <cell r="I1547">
            <v>200458.71</v>
          </cell>
          <cell r="J1547">
            <v>322534.71999999997</v>
          </cell>
          <cell r="K1547">
            <v>225352.06</v>
          </cell>
          <cell r="L1547">
            <v>569125.52</v>
          </cell>
          <cell r="M1547">
            <v>1474947.04</v>
          </cell>
          <cell r="N1547">
            <v>202187.07</v>
          </cell>
          <cell r="O1547">
            <v>344896.56</v>
          </cell>
          <cell r="P1547">
            <v>289750.61</v>
          </cell>
          <cell r="Q1547">
            <v>385787.58</v>
          </cell>
          <cell r="R1547">
            <v>238545.86</v>
          </cell>
          <cell r="S1547">
            <v>383816.32</v>
          </cell>
          <cell r="T1547">
            <v>268168.95</v>
          </cell>
          <cell r="U1547">
            <v>677259.37</v>
          </cell>
          <cell r="V1547">
            <v>1755186.98</v>
          </cell>
        </row>
        <row r="1548">
          <cell r="B1548" t="str">
            <v>CyF_CCE1545</v>
          </cell>
          <cell r="C1548" t="str">
            <v>Tubo Pvc Sanitario 2''</v>
          </cell>
          <cell r="D1548" t="str">
            <v>M</v>
          </cell>
          <cell r="E1548">
            <v>12745.48</v>
          </cell>
          <cell r="F1548">
            <v>20344.36</v>
          </cell>
          <cell r="G1548">
            <v>19657.400000000001</v>
          </cell>
          <cell r="H1548">
            <v>24360.639999999999</v>
          </cell>
          <cell r="I1548">
            <v>14939</v>
          </cell>
          <cell r="J1548">
            <v>21035.89</v>
          </cell>
          <cell r="K1548">
            <v>18189.27</v>
          </cell>
          <cell r="L1548">
            <v>45945.62</v>
          </cell>
          <cell r="M1548">
            <v>84002.67</v>
          </cell>
          <cell r="N1548">
            <v>15167.12</v>
          </cell>
          <cell r="O1548">
            <v>24209.79</v>
          </cell>
          <cell r="P1548">
            <v>23392.31</v>
          </cell>
          <cell r="Q1548">
            <v>28989.16</v>
          </cell>
          <cell r="R1548">
            <v>17777.41</v>
          </cell>
          <cell r="S1548">
            <v>25032.71</v>
          </cell>
          <cell r="T1548">
            <v>21645.23</v>
          </cell>
          <cell r="U1548">
            <v>54675.29</v>
          </cell>
          <cell r="V1548">
            <v>99963.18</v>
          </cell>
        </row>
        <row r="1549">
          <cell r="B1549" t="str">
            <v>CyF_CCE1546</v>
          </cell>
          <cell r="C1549" t="str">
            <v>Tubo Pvc Sanitario 3"</v>
          </cell>
          <cell r="D1549" t="str">
            <v>M</v>
          </cell>
          <cell r="E1549">
            <v>19032.330000000002</v>
          </cell>
          <cell r="F1549">
            <v>30688.6</v>
          </cell>
          <cell r="G1549">
            <v>29361.23</v>
          </cell>
          <cell r="H1549">
            <v>36833.269999999997</v>
          </cell>
          <cell r="I1549">
            <v>22313.360000000001</v>
          </cell>
          <cell r="J1549">
            <v>31645.43</v>
          </cell>
          <cell r="K1549">
            <v>27174.19</v>
          </cell>
          <cell r="L1549">
            <v>68627.53</v>
          </cell>
          <cell r="M1549">
            <v>126877.37</v>
          </cell>
          <cell r="N1549">
            <v>22648.47</v>
          </cell>
          <cell r="O1549">
            <v>36519.43</v>
          </cell>
          <cell r="P1549">
            <v>34939.86</v>
          </cell>
          <cell r="Q1549">
            <v>43831.59</v>
          </cell>
          <cell r="R1549">
            <v>26552.9</v>
          </cell>
          <cell r="S1549">
            <v>37658.06</v>
          </cell>
          <cell r="T1549">
            <v>32337.29</v>
          </cell>
          <cell r="U1549">
            <v>81666.759999999995</v>
          </cell>
          <cell r="V1549">
            <v>150984.07</v>
          </cell>
        </row>
        <row r="1550">
          <cell r="B1550" t="str">
            <v>CyF_CCE1547</v>
          </cell>
          <cell r="C1550" t="str">
            <v>Tubo Pvc Sanitario 4"</v>
          </cell>
          <cell r="D1550" t="str">
            <v>M</v>
          </cell>
          <cell r="E1550">
            <v>26676.16</v>
          </cell>
          <cell r="F1550">
            <v>45415.43</v>
          </cell>
          <cell r="G1550">
            <v>41293.97</v>
          </cell>
          <cell r="H1550">
            <v>53593.38</v>
          </cell>
          <cell r="I1550">
            <v>31096</v>
          </cell>
          <cell r="J1550">
            <v>47746.82</v>
          </cell>
          <cell r="K1550">
            <v>37869.769999999997</v>
          </cell>
          <cell r="L1550">
            <v>95635.839999999997</v>
          </cell>
          <cell r="M1550">
            <v>174515.93</v>
          </cell>
          <cell r="N1550">
            <v>31744.63</v>
          </cell>
          <cell r="O1550">
            <v>54044.36</v>
          </cell>
          <cell r="P1550">
            <v>49139.82</v>
          </cell>
          <cell r="Q1550">
            <v>63776.12</v>
          </cell>
          <cell r="R1550">
            <v>37004.239999999998</v>
          </cell>
          <cell r="S1550">
            <v>56818.720000000001</v>
          </cell>
          <cell r="T1550">
            <v>45065.03</v>
          </cell>
          <cell r="U1550">
            <v>113806.65</v>
          </cell>
          <cell r="V1550">
            <v>207673.96</v>
          </cell>
        </row>
        <row r="1551">
          <cell r="B1551" t="str">
            <v>CyF_CCE1548</v>
          </cell>
          <cell r="C1551" t="str">
            <v>Tubo Pvc Sanitario 6"</v>
          </cell>
          <cell r="D1551" t="str">
            <v>M</v>
          </cell>
          <cell r="E1551">
            <v>56926.64</v>
          </cell>
          <cell r="F1551">
            <v>96507.78</v>
          </cell>
          <cell r="G1551">
            <v>86651.66</v>
          </cell>
          <cell r="H1551">
            <v>116931.01</v>
          </cell>
          <cell r="I1551">
            <v>71338.350000000006</v>
          </cell>
          <cell r="J1551">
            <v>98416.93</v>
          </cell>
          <cell r="K1551">
            <v>80195.91</v>
          </cell>
          <cell r="L1551">
            <v>202522.94</v>
          </cell>
          <cell r="M1551">
            <v>369834.04</v>
          </cell>
          <cell r="N1551">
            <v>67742.7</v>
          </cell>
          <cell r="O1551">
            <v>114844.26</v>
          </cell>
          <cell r="P1551">
            <v>103115.48</v>
          </cell>
          <cell r="Q1551">
            <v>139147.9</v>
          </cell>
          <cell r="R1551">
            <v>84892.64</v>
          </cell>
          <cell r="S1551">
            <v>117116.15</v>
          </cell>
          <cell r="T1551">
            <v>95433.13</v>
          </cell>
          <cell r="U1551">
            <v>241002.3</v>
          </cell>
          <cell r="V1551">
            <v>440102.51</v>
          </cell>
        </row>
        <row r="1552">
          <cell r="B1552" t="str">
            <v>CyF_CCE1549</v>
          </cell>
          <cell r="C1552" t="str">
            <v>Tubo Pvc Sanitario 8"</v>
          </cell>
          <cell r="D1552" t="str">
            <v>M</v>
          </cell>
          <cell r="E1552">
            <v>101945.09</v>
          </cell>
          <cell r="F1552">
            <v>162508.64000000001</v>
          </cell>
          <cell r="G1552">
            <v>155884.93</v>
          </cell>
          <cell r="H1552">
            <v>194885.03</v>
          </cell>
          <cell r="I1552">
            <v>128337.37</v>
          </cell>
          <cell r="J1552">
            <v>167737.54</v>
          </cell>
          <cell r="K1552">
            <v>86563.6</v>
          </cell>
          <cell r="L1552">
            <v>364397.81</v>
          </cell>
          <cell r="M1552">
            <v>944288.4</v>
          </cell>
          <cell r="N1552">
            <v>121314.66</v>
          </cell>
          <cell r="O1552">
            <v>193385.28</v>
          </cell>
          <cell r="P1552">
            <v>185503.07</v>
          </cell>
          <cell r="Q1552">
            <v>231913.19</v>
          </cell>
          <cell r="R1552">
            <v>152721.47</v>
          </cell>
          <cell r="S1552">
            <v>199607.67</v>
          </cell>
          <cell r="T1552">
            <v>103010.68</v>
          </cell>
          <cell r="U1552">
            <v>433633.39</v>
          </cell>
          <cell r="V1552">
            <v>1123703.2</v>
          </cell>
        </row>
        <row r="1553">
          <cell r="B1553" t="str">
            <v>CyF_CCE1550</v>
          </cell>
          <cell r="C1553" t="str">
            <v>Tubo Redondo De 4" En Acero Galvanizado Por 6 Metros</v>
          </cell>
          <cell r="D1553" t="str">
            <v>UN</v>
          </cell>
          <cell r="E1553">
            <v>186894.74</v>
          </cell>
          <cell r="F1553">
            <v>2355506.81</v>
          </cell>
          <cell r="G1553">
            <v>1691522.62</v>
          </cell>
          <cell r="H1553">
            <v>2792716.05</v>
          </cell>
          <cell r="I1553">
            <v>933326.05</v>
          </cell>
          <cell r="J1553">
            <v>2463373.52</v>
          </cell>
          <cell r="K1553">
            <v>25039.119999999999</v>
          </cell>
          <cell r="L1553">
            <v>366672.56</v>
          </cell>
          <cell r="M1553">
            <v>1262525.1000000001</v>
          </cell>
          <cell r="N1553">
            <v>222404.74</v>
          </cell>
          <cell r="O1553">
            <v>2803053.1</v>
          </cell>
          <cell r="P1553">
            <v>2012911.92</v>
          </cell>
          <cell r="Q1553">
            <v>3323332.1</v>
          </cell>
          <cell r="R1553">
            <v>1110658</v>
          </cell>
          <cell r="S1553">
            <v>2931414.49</v>
          </cell>
          <cell r="T1553">
            <v>29796.55</v>
          </cell>
          <cell r="U1553">
            <v>436340.35</v>
          </cell>
          <cell r="V1553">
            <v>1502404.87</v>
          </cell>
        </row>
        <row r="1554">
          <cell r="B1554" t="str">
            <v>CyF_CCE1551</v>
          </cell>
          <cell r="C1554" t="str">
            <v>Tubo Sanitario En Pvc De 3” X 6 Metros</v>
          </cell>
          <cell r="D1554" t="str">
            <v>UN</v>
          </cell>
          <cell r="E1554">
            <v>115535.06</v>
          </cell>
          <cell r="F1554">
            <v>200875.94</v>
          </cell>
          <cell r="G1554">
            <v>176174.62</v>
          </cell>
          <cell r="H1554">
            <v>226066.63</v>
          </cell>
          <cell r="I1554">
            <v>133853.09</v>
          </cell>
          <cell r="J1554">
            <v>222168.92</v>
          </cell>
          <cell r="K1554">
            <v>163052.35999999999</v>
          </cell>
          <cell r="L1554">
            <v>411743.28</v>
          </cell>
          <cell r="M1554">
            <v>126877.37</v>
          </cell>
          <cell r="N1554">
            <v>137486.72</v>
          </cell>
          <cell r="O1554">
            <v>239042.37</v>
          </cell>
          <cell r="P1554">
            <v>209647.8</v>
          </cell>
          <cell r="Q1554">
            <v>269019.28999999998</v>
          </cell>
          <cell r="R1554">
            <v>159285.18</v>
          </cell>
          <cell r="S1554">
            <v>264381.01</v>
          </cell>
          <cell r="T1554">
            <v>194032.31</v>
          </cell>
          <cell r="U1554">
            <v>489974.5</v>
          </cell>
          <cell r="V1554">
            <v>150984.07</v>
          </cell>
        </row>
        <row r="1555">
          <cell r="B1555" t="str">
            <v>CyF_CCE1552</v>
          </cell>
          <cell r="C1555" t="str">
            <v>Tubo Tubería Pvc De Presión Diámetro 1/2" Por 6M</v>
          </cell>
          <cell r="D1555" t="str">
            <v>UN</v>
          </cell>
          <cell r="E1555">
            <v>24808.14</v>
          </cell>
          <cell r="F1555">
            <v>33418.33</v>
          </cell>
          <cell r="G1555">
            <v>37930.400000000001</v>
          </cell>
          <cell r="H1555">
            <v>40522.44</v>
          </cell>
          <cell r="I1555">
            <v>20569.830000000002</v>
          </cell>
          <cell r="J1555">
            <v>34047.4</v>
          </cell>
          <cell r="K1555">
            <v>25039.119999999999</v>
          </cell>
          <cell r="L1555">
            <v>63264.36</v>
          </cell>
          <cell r="M1555">
            <v>36364.1</v>
          </cell>
          <cell r="N1555">
            <v>29521.69</v>
          </cell>
          <cell r="O1555">
            <v>39767.81</v>
          </cell>
          <cell r="P1555">
            <v>45137.18</v>
          </cell>
          <cell r="Q1555">
            <v>48221.7</v>
          </cell>
          <cell r="R1555">
            <v>24478.1</v>
          </cell>
          <cell r="S1555">
            <v>40516.410000000003</v>
          </cell>
          <cell r="T1555">
            <v>29796.55</v>
          </cell>
          <cell r="U1555">
            <v>75284.59</v>
          </cell>
          <cell r="V1555">
            <v>43273.279999999999</v>
          </cell>
        </row>
        <row r="1556">
          <cell r="B1556" t="str">
            <v>CyF_CCE1553</v>
          </cell>
          <cell r="C1556" t="str">
            <v>Tubo Union Platino Rde 13.5 Pvc 10" 315 Psi</v>
          </cell>
          <cell r="D1556" t="str">
            <v>M</v>
          </cell>
          <cell r="E1556">
            <v>407768.77</v>
          </cell>
          <cell r="F1556">
            <v>876448.78</v>
          </cell>
          <cell r="G1556">
            <v>925000.84</v>
          </cell>
          <cell r="H1556">
            <v>976373.99</v>
          </cell>
          <cell r="I1556">
            <v>867784.04</v>
          </cell>
          <cell r="J1556">
            <v>979338.19</v>
          </cell>
          <cell r="K1556">
            <v>1012398.83</v>
          </cell>
          <cell r="L1556">
            <v>885911.02</v>
          </cell>
          <cell r="M1556">
            <v>2296116.75</v>
          </cell>
          <cell r="N1556">
            <v>485244.84</v>
          </cell>
          <cell r="O1556">
            <v>1042974.05</v>
          </cell>
          <cell r="P1556">
            <v>1100751</v>
          </cell>
          <cell r="Q1556">
            <v>1161885.05</v>
          </cell>
          <cell r="R1556">
            <v>1032663.01</v>
          </cell>
          <cell r="S1556">
            <v>1165412.45</v>
          </cell>
          <cell r="T1556">
            <v>1204754.6100000001</v>
          </cell>
          <cell r="U1556">
            <v>1054234.1100000001</v>
          </cell>
          <cell r="V1556">
            <v>2732378.93</v>
          </cell>
        </row>
        <row r="1557">
          <cell r="B1557" t="str">
            <v>CyF_CCE1554</v>
          </cell>
          <cell r="C1557" t="str">
            <v>Tubo Union Platino Rde 21 Pvc 12" 200 Psi</v>
          </cell>
          <cell r="D1557" t="str">
            <v>M</v>
          </cell>
          <cell r="E1557">
            <v>569175.43000000005</v>
          </cell>
          <cell r="F1557">
            <v>665223.81000000006</v>
          </cell>
          <cell r="G1557">
            <v>607494.15</v>
          </cell>
          <cell r="H1557">
            <v>742511.94</v>
          </cell>
          <cell r="I1557">
            <v>436636.24</v>
          </cell>
          <cell r="J1557">
            <v>741871.75</v>
          </cell>
          <cell r="K1557">
            <v>233349.56</v>
          </cell>
          <cell r="L1557">
            <v>1239560.6399999999</v>
          </cell>
          <cell r="M1557">
            <v>3212708.09</v>
          </cell>
          <cell r="N1557">
            <v>677318.76</v>
          </cell>
          <cell r="O1557">
            <v>791616.33</v>
          </cell>
          <cell r="P1557">
            <v>722918.04</v>
          </cell>
          <cell r="Q1557">
            <v>883589.21</v>
          </cell>
          <cell r="R1557">
            <v>519597.13</v>
          </cell>
          <cell r="S1557">
            <v>882827.38</v>
          </cell>
          <cell r="T1557">
            <v>277685.98</v>
          </cell>
          <cell r="U1557">
            <v>1475077.16</v>
          </cell>
          <cell r="V1557">
            <v>3823122.63</v>
          </cell>
        </row>
        <row r="1558">
          <cell r="B1558" t="str">
            <v>CyF_CCE1555</v>
          </cell>
          <cell r="C1558" t="str">
            <v>Tubo Union Platino Rde 21 Pvc 14" 200 Psi</v>
          </cell>
          <cell r="D1558" t="str">
            <v>M</v>
          </cell>
          <cell r="E1558">
            <v>713592.46</v>
          </cell>
          <cell r="F1558">
            <v>823826.27</v>
          </cell>
          <cell r="G1558">
            <v>753366.32</v>
          </cell>
          <cell r="H1558">
            <v>917908.46</v>
          </cell>
          <cell r="I1558">
            <v>541482.36</v>
          </cell>
          <cell r="J1558">
            <v>920381.56</v>
          </cell>
          <cell r="K1558">
            <v>251447.87</v>
          </cell>
          <cell r="L1558">
            <v>1537198.83</v>
          </cell>
          <cell r="M1558">
            <v>3984151.07</v>
          </cell>
          <cell r="N1558">
            <v>849175.03</v>
          </cell>
          <cell r="O1558">
            <v>980353.26</v>
          </cell>
          <cell r="P1558">
            <v>896505.92</v>
          </cell>
          <cell r="Q1558">
            <v>1092311.07</v>
          </cell>
          <cell r="R1558">
            <v>644364.01</v>
          </cell>
          <cell r="S1558">
            <v>1095254.06</v>
          </cell>
          <cell r="T1558">
            <v>299222.96999999997</v>
          </cell>
          <cell r="U1558">
            <v>1829266.61</v>
          </cell>
          <cell r="V1558">
            <v>4741139.7699999996</v>
          </cell>
        </row>
        <row r="1559">
          <cell r="B1559" t="str">
            <v>CyF_CCE1556</v>
          </cell>
          <cell r="C1559" t="str">
            <v>Tubo Union Platino Rde 21 Pvc 2" 200 Psi</v>
          </cell>
          <cell r="D1559" t="str">
            <v>M</v>
          </cell>
          <cell r="E1559">
            <v>30583.96</v>
          </cell>
          <cell r="F1559">
            <v>25801.21</v>
          </cell>
          <cell r="G1559">
            <v>23969.42</v>
          </cell>
          <cell r="H1559">
            <v>28258.33</v>
          </cell>
          <cell r="I1559">
            <v>28677.51</v>
          </cell>
          <cell r="J1559">
            <v>29314.61</v>
          </cell>
          <cell r="K1559">
            <v>44446.78</v>
          </cell>
          <cell r="L1559">
            <v>42139.78</v>
          </cell>
          <cell r="M1559">
            <v>109211.41</v>
          </cell>
          <cell r="N1559">
            <v>36394.910000000003</v>
          </cell>
          <cell r="O1559">
            <v>30703.439999999999</v>
          </cell>
          <cell r="P1559">
            <v>28523.61</v>
          </cell>
          <cell r="Q1559">
            <v>33627.410000000003</v>
          </cell>
          <cell r="R1559">
            <v>34126.239999999998</v>
          </cell>
          <cell r="S1559">
            <v>34884.39</v>
          </cell>
          <cell r="T1559">
            <v>52891.67</v>
          </cell>
          <cell r="U1559">
            <v>50146.34</v>
          </cell>
          <cell r="V1559">
            <v>129961.58</v>
          </cell>
        </row>
        <row r="1560">
          <cell r="B1560" t="str">
            <v>CyF_CCE1557</v>
          </cell>
          <cell r="C1560" t="str">
            <v>Tubo Union Platino Rde 21 Pvc 3" 200 Psi</v>
          </cell>
          <cell r="D1560" t="str">
            <v>M</v>
          </cell>
          <cell r="E1560">
            <v>42477.71</v>
          </cell>
          <cell r="F1560">
            <v>52922.95</v>
          </cell>
          <cell r="G1560">
            <v>50442.02</v>
          </cell>
          <cell r="H1560">
            <v>56516.66</v>
          </cell>
          <cell r="I1560">
            <v>46517.89</v>
          </cell>
          <cell r="J1560">
            <v>61575.87</v>
          </cell>
          <cell r="K1560">
            <v>76135.08</v>
          </cell>
          <cell r="L1560">
            <v>92219.32</v>
          </cell>
          <cell r="M1560">
            <v>239015.37</v>
          </cell>
          <cell r="N1560">
            <v>50548.47</v>
          </cell>
          <cell r="O1560">
            <v>62978.31</v>
          </cell>
          <cell r="P1560">
            <v>60026</v>
          </cell>
          <cell r="Q1560">
            <v>67254.83</v>
          </cell>
          <cell r="R1560">
            <v>55356.29</v>
          </cell>
          <cell r="S1560">
            <v>73275.289999999994</v>
          </cell>
          <cell r="T1560">
            <v>90600.75</v>
          </cell>
          <cell r="U1560">
            <v>109740.99</v>
          </cell>
          <cell r="V1560">
            <v>284428.28999999998</v>
          </cell>
        </row>
        <row r="1561">
          <cell r="B1561" t="str">
            <v>CyF_CCE1558</v>
          </cell>
          <cell r="C1561" t="str">
            <v>Tubo Union Platino Rde 21 Pvc 4" 200 Psi</v>
          </cell>
          <cell r="D1561" t="str">
            <v>M</v>
          </cell>
          <cell r="E1561">
            <v>57768.25</v>
          </cell>
          <cell r="F1561">
            <v>81344.28</v>
          </cell>
          <cell r="G1561">
            <v>74570.23</v>
          </cell>
          <cell r="H1561">
            <v>90621.54</v>
          </cell>
          <cell r="I1561">
            <v>53597.32</v>
          </cell>
          <cell r="J1561">
            <v>90890.48</v>
          </cell>
          <cell r="K1561">
            <v>147278.22</v>
          </cell>
          <cell r="L1561">
            <v>152159.04999999999</v>
          </cell>
          <cell r="M1561">
            <v>394361.55</v>
          </cell>
          <cell r="N1561">
            <v>68744.22</v>
          </cell>
          <cell r="O1561">
            <v>96799.69</v>
          </cell>
          <cell r="P1561">
            <v>88738.57</v>
          </cell>
          <cell r="Q1561">
            <v>107839.63</v>
          </cell>
          <cell r="R1561">
            <v>63780.81</v>
          </cell>
          <cell r="S1561">
            <v>108159.67</v>
          </cell>
          <cell r="T1561">
            <v>175261.08</v>
          </cell>
          <cell r="U1561">
            <v>181069.27</v>
          </cell>
          <cell r="V1561">
            <v>469290.23999999999</v>
          </cell>
        </row>
        <row r="1562">
          <cell r="B1562" t="str">
            <v>CyF_CCE1559</v>
          </cell>
          <cell r="C1562" t="str">
            <v>Tubo Union Platino Rde 21 Pvc 6" 200 Psi</v>
          </cell>
          <cell r="D1562" t="str">
            <v>M</v>
          </cell>
          <cell r="E1562">
            <v>120633.83</v>
          </cell>
          <cell r="F1562">
            <v>177731.53</v>
          </cell>
          <cell r="G1562">
            <v>162825.72</v>
          </cell>
          <cell r="H1562">
            <v>197808.3</v>
          </cell>
          <cell r="I1562">
            <v>117019.5</v>
          </cell>
          <cell r="J1562">
            <v>198782.73</v>
          </cell>
          <cell r="K1562">
            <v>288972.63</v>
          </cell>
          <cell r="L1562">
            <v>332236.32</v>
          </cell>
          <cell r="M1562">
            <v>861093.99</v>
          </cell>
          <cell r="N1562">
            <v>143554.26</v>
          </cell>
          <cell r="O1562">
            <v>211500.52</v>
          </cell>
          <cell r="P1562">
            <v>193762.61</v>
          </cell>
          <cell r="Q1562">
            <v>235391.88</v>
          </cell>
          <cell r="R1562">
            <v>139253.21</v>
          </cell>
          <cell r="S1562">
            <v>236551.45</v>
          </cell>
          <cell r="T1562">
            <v>343877.43</v>
          </cell>
          <cell r="U1562">
            <v>395361.22</v>
          </cell>
          <cell r="V1562">
            <v>1024701.85</v>
          </cell>
        </row>
        <row r="1563">
          <cell r="B1563" t="str">
            <v>CyF_CCE1560</v>
          </cell>
          <cell r="C1563" t="str">
            <v>Tubo Union Platino Rde 41 Pvc 4"</v>
          </cell>
          <cell r="D1563" t="str">
            <v>M</v>
          </cell>
          <cell r="E1563">
            <v>30583.96</v>
          </cell>
          <cell r="F1563">
            <v>44861.7</v>
          </cell>
          <cell r="G1563">
            <v>41370.480000000003</v>
          </cell>
          <cell r="H1563">
            <v>49695.68</v>
          </cell>
          <cell r="I1563">
            <v>27448.16</v>
          </cell>
          <cell r="J1563">
            <v>50408.97</v>
          </cell>
          <cell r="K1563">
            <v>24543.96</v>
          </cell>
          <cell r="L1563">
            <v>84419.56</v>
          </cell>
          <cell r="M1563">
            <v>218789.62</v>
          </cell>
          <cell r="N1563">
            <v>36394.910000000003</v>
          </cell>
          <cell r="O1563">
            <v>53385.42</v>
          </cell>
          <cell r="P1563">
            <v>49230.87</v>
          </cell>
          <cell r="Q1563">
            <v>59137.86</v>
          </cell>
          <cell r="R1563">
            <v>32663.31</v>
          </cell>
          <cell r="S1563">
            <v>59986.67</v>
          </cell>
          <cell r="T1563">
            <v>29207.31</v>
          </cell>
          <cell r="U1563">
            <v>100459.28</v>
          </cell>
          <cell r="V1563">
            <v>260359.65</v>
          </cell>
        </row>
        <row r="1564">
          <cell r="B1564" t="str">
            <v>CyF_CCE1561</v>
          </cell>
          <cell r="C1564" t="str">
            <v>Tubo Union Platino Rde 41 Pvc 6" 100 Psi</v>
          </cell>
          <cell r="D1564" t="str">
            <v>M</v>
          </cell>
          <cell r="E1564">
            <v>64564.7</v>
          </cell>
          <cell r="F1564">
            <v>95495.11</v>
          </cell>
          <cell r="G1564">
            <v>87704.03</v>
          </cell>
          <cell r="H1564">
            <v>106017.45</v>
          </cell>
          <cell r="I1564">
            <v>63037.59</v>
          </cell>
          <cell r="J1564">
            <v>107070.81</v>
          </cell>
          <cell r="K1564">
            <v>57102.75</v>
          </cell>
          <cell r="L1564">
            <v>178961.76</v>
          </cell>
          <cell r="M1564">
            <v>463821.74</v>
          </cell>
          <cell r="N1564">
            <v>76831.990000000005</v>
          </cell>
          <cell r="O1564">
            <v>113639.18</v>
          </cell>
          <cell r="P1564">
            <v>104367.8</v>
          </cell>
          <cell r="Q1564">
            <v>126160.77</v>
          </cell>
          <cell r="R1564">
            <v>75014.73</v>
          </cell>
          <cell r="S1564">
            <v>127414.26</v>
          </cell>
          <cell r="T1564">
            <v>67952.27</v>
          </cell>
          <cell r="U1564">
            <v>212964.49</v>
          </cell>
          <cell r="V1564">
            <v>551947.87</v>
          </cell>
        </row>
        <row r="1565">
          <cell r="B1565" t="str">
            <v>CyF_CCE1562</v>
          </cell>
          <cell r="C1565" t="str">
            <v>Tubo Union Platino Rde 41 Pvc 8" 100 Psi</v>
          </cell>
          <cell r="D1565" t="str">
            <v>M</v>
          </cell>
          <cell r="E1565">
            <v>110437.75</v>
          </cell>
          <cell r="F1565">
            <v>161812.99</v>
          </cell>
          <cell r="G1565">
            <v>148137.16</v>
          </cell>
          <cell r="H1565">
            <v>180268.66</v>
          </cell>
          <cell r="I1565">
            <v>106472.88</v>
          </cell>
          <cell r="J1565">
            <v>180801.66</v>
          </cell>
          <cell r="K1565">
            <v>84274.06</v>
          </cell>
          <cell r="L1565">
            <v>302266.46000000002</v>
          </cell>
          <cell r="M1565">
            <v>783419.32</v>
          </cell>
          <cell r="N1565">
            <v>131420.92000000001</v>
          </cell>
          <cell r="O1565">
            <v>192557.46</v>
          </cell>
          <cell r="P1565">
            <v>176283.22</v>
          </cell>
          <cell r="Q1565">
            <v>214519.71</v>
          </cell>
          <cell r="R1565">
            <v>126702.73</v>
          </cell>
          <cell r="S1565">
            <v>215153.98</v>
          </cell>
          <cell r="T1565">
            <v>100286.13</v>
          </cell>
          <cell r="U1565">
            <v>359697.09</v>
          </cell>
          <cell r="V1565">
            <v>932268.99</v>
          </cell>
        </row>
        <row r="1566">
          <cell r="B1566" t="str">
            <v>CyF_CCE1563</v>
          </cell>
          <cell r="C1566" t="str">
            <v>Tubos Electricos Pvc 2" Un Tubo Conduit De 2 " Elaborado En Pvc. - En Presentación Por 6 Metros.</v>
          </cell>
          <cell r="D1566" t="str">
            <v>UN</v>
          </cell>
          <cell r="E1566">
            <v>50974.71</v>
          </cell>
          <cell r="F1566">
            <v>134781.65</v>
          </cell>
          <cell r="G1566">
            <v>122631.76</v>
          </cell>
          <cell r="H1566">
            <v>154933.6</v>
          </cell>
          <cell r="I1566">
            <v>87980.88</v>
          </cell>
          <cell r="J1566">
            <v>145818.82999999999</v>
          </cell>
          <cell r="K1566">
            <v>96078.32</v>
          </cell>
          <cell r="L1566">
            <v>160129.44</v>
          </cell>
          <cell r="M1566">
            <v>91783.63</v>
          </cell>
          <cell r="N1566">
            <v>60659.9</v>
          </cell>
          <cell r="O1566">
            <v>160390.16</v>
          </cell>
          <cell r="P1566">
            <v>145931.79</v>
          </cell>
          <cell r="Q1566">
            <v>184370.98</v>
          </cell>
          <cell r="R1566">
            <v>104697.25</v>
          </cell>
          <cell r="S1566">
            <v>173524.41</v>
          </cell>
          <cell r="T1566">
            <v>114333.2</v>
          </cell>
          <cell r="U1566">
            <v>190554.03</v>
          </cell>
          <cell r="V1566">
            <v>109222.52</v>
          </cell>
        </row>
        <row r="1567">
          <cell r="B1567" t="str">
            <v>CyF_CCE1564</v>
          </cell>
          <cell r="C1567" t="str">
            <v>Tubos Electricos Pvc 3/4 Un Tubo Conduit De 3/4" Elaborado En Pvc - En Presentación Por 6 Metros.</v>
          </cell>
          <cell r="D1567" t="str">
            <v>UN</v>
          </cell>
          <cell r="E1567">
            <v>23788.959999999999</v>
          </cell>
          <cell r="F1567">
            <v>28514.33</v>
          </cell>
          <cell r="G1567">
            <v>29211.11</v>
          </cell>
          <cell r="H1567">
            <v>28842.99</v>
          </cell>
          <cell r="I1567">
            <v>9671.1200000000008</v>
          </cell>
          <cell r="J1567">
            <v>34784.050000000003</v>
          </cell>
          <cell r="K1567">
            <v>24981.38</v>
          </cell>
          <cell r="L1567">
            <v>59489.14</v>
          </cell>
          <cell r="M1567">
            <v>22548.92</v>
          </cell>
          <cell r="N1567">
            <v>28308.86</v>
          </cell>
          <cell r="O1567">
            <v>33932.050000000003</v>
          </cell>
          <cell r="P1567">
            <v>34761.22</v>
          </cell>
          <cell r="Q1567">
            <v>34323.160000000003</v>
          </cell>
          <cell r="R1567">
            <v>11508.63</v>
          </cell>
          <cell r="S1567">
            <v>41393.019999999997</v>
          </cell>
          <cell r="T1567">
            <v>29727.84</v>
          </cell>
          <cell r="U1567">
            <v>70792.08</v>
          </cell>
          <cell r="V1567">
            <v>26833.21</v>
          </cell>
        </row>
        <row r="1568">
          <cell r="B1568" t="str">
            <v>CyF_CCE1565</v>
          </cell>
          <cell r="C1568" t="str">
            <v>Tuerca De Acero Inoxidable Autorrompiente De 5/16” De Diámetro</v>
          </cell>
          <cell r="D1568" t="str">
            <v>UN</v>
          </cell>
          <cell r="E1568">
            <v>1361.31</v>
          </cell>
          <cell r="F1568">
            <v>12314.57</v>
          </cell>
          <cell r="G1568">
            <v>456030.96</v>
          </cell>
          <cell r="H1568">
            <v>14031.72</v>
          </cell>
          <cell r="I1568">
            <v>305298.21999999997</v>
          </cell>
          <cell r="J1568">
            <v>13447.06</v>
          </cell>
          <cell r="K1568">
            <v>75631.27</v>
          </cell>
          <cell r="L1568">
            <v>3175.91</v>
          </cell>
          <cell r="M1568">
            <v>1889.66</v>
          </cell>
          <cell r="N1568">
            <v>1619.96</v>
          </cell>
          <cell r="O1568">
            <v>14654.34</v>
          </cell>
          <cell r="P1568">
            <v>542676.84</v>
          </cell>
          <cell r="Q1568">
            <v>16697.75</v>
          </cell>
          <cell r="R1568">
            <v>363304.88</v>
          </cell>
          <cell r="S1568">
            <v>16002</v>
          </cell>
          <cell r="T1568">
            <v>90001.21</v>
          </cell>
          <cell r="U1568">
            <v>3779.33</v>
          </cell>
          <cell r="V1568">
            <v>2248.6999999999998</v>
          </cell>
        </row>
        <row r="1569">
          <cell r="B1569" t="str">
            <v>CyF_CCE1566</v>
          </cell>
          <cell r="C1569" t="str">
            <v>Union Acero Galvanizad0 3/4"</v>
          </cell>
          <cell r="D1569" t="str">
            <v>UN</v>
          </cell>
          <cell r="E1569">
            <v>3740.35</v>
          </cell>
          <cell r="F1569">
            <v>4148.53</v>
          </cell>
          <cell r="G1569">
            <v>1540.31</v>
          </cell>
          <cell r="H1569">
            <v>4774.68</v>
          </cell>
          <cell r="I1569">
            <v>3952.44</v>
          </cell>
          <cell r="J1569">
            <v>4482.3599999999997</v>
          </cell>
          <cell r="K1569">
            <v>4251.38</v>
          </cell>
          <cell r="L1569">
            <v>8434.08</v>
          </cell>
          <cell r="M1569">
            <v>2705.87</v>
          </cell>
          <cell r="N1569">
            <v>4451.0200000000004</v>
          </cell>
          <cell r="O1569">
            <v>4936.75</v>
          </cell>
          <cell r="P1569">
            <v>1832.97</v>
          </cell>
          <cell r="Q1569">
            <v>5681.87</v>
          </cell>
          <cell r="R1569">
            <v>4703.3999999999996</v>
          </cell>
          <cell r="S1569">
            <v>5334.01</v>
          </cell>
          <cell r="T1569">
            <v>5059.1400000000003</v>
          </cell>
          <cell r="U1569">
            <v>10036.56</v>
          </cell>
          <cell r="V1569">
            <v>3219.99</v>
          </cell>
        </row>
        <row r="1570">
          <cell r="B1570" t="str">
            <v>CyF_CCE1567</v>
          </cell>
          <cell r="C1570" t="str">
            <v>Union Acero Galvanizado 1 1/2"</v>
          </cell>
          <cell r="D1570" t="str">
            <v>UN</v>
          </cell>
          <cell r="E1570">
            <v>12915.83</v>
          </cell>
          <cell r="F1570">
            <v>11779.71</v>
          </cell>
          <cell r="G1570">
            <v>4804.28</v>
          </cell>
          <cell r="H1570">
            <v>10268.49</v>
          </cell>
          <cell r="I1570">
            <v>16666.400000000001</v>
          </cell>
          <cell r="J1570">
            <v>10134.02</v>
          </cell>
          <cell r="K1570">
            <v>13517.8</v>
          </cell>
          <cell r="L1570">
            <v>26811.45</v>
          </cell>
          <cell r="M1570">
            <v>8366.93</v>
          </cell>
          <cell r="N1570">
            <v>15369.84</v>
          </cell>
          <cell r="O1570">
            <v>14017.85</v>
          </cell>
          <cell r="P1570">
            <v>5717.09</v>
          </cell>
          <cell r="Q1570">
            <v>12219.5</v>
          </cell>
          <cell r="R1570">
            <v>19833.02</v>
          </cell>
          <cell r="S1570">
            <v>12059.48</v>
          </cell>
          <cell r="T1570">
            <v>16086.18</v>
          </cell>
          <cell r="U1570">
            <v>31905.63</v>
          </cell>
          <cell r="V1570">
            <v>9956.65</v>
          </cell>
        </row>
        <row r="1571">
          <cell r="B1571" t="str">
            <v>CyF_CCE1568</v>
          </cell>
          <cell r="C1571" t="str">
            <v>Union Acero Galvanizado 1 1/4"</v>
          </cell>
          <cell r="D1571" t="str">
            <v>UN</v>
          </cell>
          <cell r="E1571">
            <v>8328.09</v>
          </cell>
          <cell r="F1571">
            <v>9715.3700000000008</v>
          </cell>
          <cell r="G1571">
            <v>3930.9</v>
          </cell>
          <cell r="H1571">
            <v>8496.99</v>
          </cell>
          <cell r="I1571">
            <v>19630.73</v>
          </cell>
          <cell r="J1571">
            <v>7990.28</v>
          </cell>
          <cell r="K1571">
            <v>11154.65</v>
          </cell>
          <cell r="L1571">
            <v>22126.35</v>
          </cell>
          <cell r="M1571">
            <v>6923.47</v>
          </cell>
          <cell r="N1571">
            <v>9910.43</v>
          </cell>
          <cell r="O1571">
            <v>11561.29</v>
          </cell>
          <cell r="P1571">
            <v>4677.7700000000004</v>
          </cell>
          <cell r="Q1571">
            <v>10111.42</v>
          </cell>
          <cell r="R1571">
            <v>23360.57</v>
          </cell>
          <cell r="S1571">
            <v>9508.43</v>
          </cell>
          <cell r="T1571">
            <v>13274.03</v>
          </cell>
          <cell r="U1571">
            <v>26330.36</v>
          </cell>
          <cell r="V1571">
            <v>8238.93</v>
          </cell>
        </row>
        <row r="1572">
          <cell r="B1572" t="str">
            <v>CyF_CCE1569</v>
          </cell>
          <cell r="C1572" t="str">
            <v>Union Acero Galvanizado 1"</v>
          </cell>
          <cell r="D1572" t="str">
            <v>UN</v>
          </cell>
          <cell r="E1572">
            <v>6458.64</v>
          </cell>
          <cell r="F1572">
            <v>6525.04</v>
          </cell>
          <cell r="G1572">
            <v>2575.37</v>
          </cell>
          <cell r="H1572">
            <v>5067.0200000000004</v>
          </cell>
          <cell r="I1572">
            <v>8466.68</v>
          </cell>
          <cell r="J1572">
            <v>5261.89</v>
          </cell>
          <cell r="K1572">
            <v>7480.7</v>
          </cell>
          <cell r="L1572">
            <v>14838.38</v>
          </cell>
          <cell r="M1572">
            <v>4824.21</v>
          </cell>
          <cell r="N1572">
            <v>7685.78</v>
          </cell>
          <cell r="O1572">
            <v>7764.8</v>
          </cell>
          <cell r="P1572">
            <v>3064.69</v>
          </cell>
          <cell r="Q1572">
            <v>6029.75</v>
          </cell>
          <cell r="R1572">
            <v>10075.35</v>
          </cell>
          <cell r="S1572">
            <v>6261.65</v>
          </cell>
          <cell r="T1572">
            <v>8902.0300000000007</v>
          </cell>
          <cell r="U1572">
            <v>17657.669999999998</v>
          </cell>
          <cell r="V1572">
            <v>5740.81</v>
          </cell>
        </row>
        <row r="1573">
          <cell r="B1573" t="str">
            <v>CyF_CCE1570</v>
          </cell>
          <cell r="C1573" t="str">
            <v>Union Acero Galvanizado 1/2"</v>
          </cell>
          <cell r="D1573" t="str">
            <v>UN</v>
          </cell>
          <cell r="E1573">
            <v>2041.24</v>
          </cell>
          <cell r="F1573">
            <v>2771.7</v>
          </cell>
          <cell r="G1573">
            <v>1279.01</v>
          </cell>
          <cell r="H1573">
            <v>2689.41</v>
          </cell>
          <cell r="I1573">
            <v>5944.6</v>
          </cell>
          <cell r="J1573">
            <v>2533.5</v>
          </cell>
          <cell r="K1573">
            <v>3175.91</v>
          </cell>
          <cell r="L1573">
            <v>6299.31</v>
          </cell>
          <cell r="M1573">
            <v>2191.37</v>
          </cell>
          <cell r="N1573">
            <v>2429.08</v>
          </cell>
          <cell r="O1573">
            <v>3298.32</v>
          </cell>
          <cell r="P1573">
            <v>1522.02</v>
          </cell>
          <cell r="Q1573">
            <v>3200.4</v>
          </cell>
          <cell r="R1573">
            <v>7074.07</v>
          </cell>
          <cell r="S1573">
            <v>3014.87</v>
          </cell>
          <cell r="T1573">
            <v>3779.33</v>
          </cell>
          <cell r="U1573">
            <v>7496.18</v>
          </cell>
          <cell r="V1573">
            <v>2607.73</v>
          </cell>
        </row>
        <row r="1574">
          <cell r="B1574" t="str">
            <v>CyF_CCE1571</v>
          </cell>
          <cell r="C1574" t="str">
            <v>Union Acero Galvanizado 2 1/2"</v>
          </cell>
          <cell r="D1574" t="str">
            <v>UN</v>
          </cell>
          <cell r="E1574">
            <v>37381.839999999997</v>
          </cell>
          <cell r="F1574">
            <v>42268.4</v>
          </cell>
          <cell r="G1574">
            <v>12823.43</v>
          </cell>
          <cell r="H1574">
            <v>27367.7</v>
          </cell>
          <cell r="I1574">
            <v>42233.75</v>
          </cell>
          <cell r="J1574">
            <v>29427.63</v>
          </cell>
          <cell r="K1574">
            <v>48556.68</v>
          </cell>
          <cell r="L1574">
            <v>96305.14</v>
          </cell>
          <cell r="M1574">
            <v>22299.599999999999</v>
          </cell>
          <cell r="N1574">
            <v>44484.39</v>
          </cell>
          <cell r="O1574">
            <v>50299.4</v>
          </cell>
          <cell r="P1574">
            <v>15259.88</v>
          </cell>
          <cell r="Q1574">
            <v>32567.56</v>
          </cell>
          <cell r="R1574">
            <v>50258.16</v>
          </cell>
          <cell r="S1574">
            <v>35018.879999999997</v>
          </cell>
          <cell r="T1574">
            <v>57782.45</v>
          </cell>
          <cell r="U1574">
            <v>114603.12</v>
          </cell>
          <cell r="V1574">
            <v>26536.52</v>
          </cell>
        </row>
        <row r="1575">
          <cell r="B1575" t="str">
            <v>CyF_CCE1572</v>
          </cell>
          <cell r="C1575" t="str">
            <v>Union Acero Galvanizado 2"</v>
          </cell>
          <cell r="D1575" t="str">
            <v>UN</v>
          </cell>
          <cell r="E1575">
            <v>18691.650000000001</v>
          </cell>
          <cell r="F1575">
            <v>20802.169999999998</v>
          </cell>
          <cell r="G1575">
            <v>7502.34</v>
          </cell>
          <cell r="H1575">
            <v>17520.16</v>
          </cell>
          <cell r="I1575">
            <v>28918.16</v>
          </cell>
          <cell r="J1575">
            <v>17539.66</v>
          </cell>
          <cell r="K1575">
            <v>23884.240000000002</v>
          </cell>
          <cell r="L1575">
            <v>47371.71</v>
          </cell>
          <cell r="M1575">
            <v>12393.96</v>
          </cell>
          <cell r="N1575">
            <v>22243.06</v>
          </cell>
          <cell r="O1575">
            <v>24754.58</v>
          </cell>
          <cell r="P1575">
            <v>8927.7800000000007</v>
          </cell>
          <cell r="Q1575">
            <v>20848.990000000002</v>
          </cell>
          <cell r="R1575">
            <v>34412.61</v>
          </cell>
          <cell r="S1575">
            <v>20872.2</v>
          </cell>
          <cell r="T1575">
            <v>28422.25</v>
          </cell>
          <cell r="U1575">
            <v>56372.33</v>
          </cell>
          <cell r="V1575">
            <v>14748.81</v>
          </cell>
        </row>
        <row r="1576">
          <cell r="B1576" t="str">
            <v>CyF_CCE1573</v>
          </cell>
          <cell r="C1576" t="str">
            <v>Union Acero Galvanizado 3"</v>
          </cell>
          <cell r="D1576" t="str">
            <v>UN</v>
          </cell>
          <cell r="E1576">
            <v>52672.37</v>
          </cell>
          <cell r="F1576">
            <v>59620.38</v>
          </cell>
          <cell r="G1576">
            <v>17880.34</v>
          </cell>
          <cell r="H1576">
            <v>44531.23</v>
          </cell>
          <cell r="I1576">
            <v>60348.44</v>
          </cell>
          <cell r="J1576">
            <v>47162.17</v>
          </cell>
          <cell r="K1576">
            <v>68505.7</v>
          </cell>
          <cell r="L1576">
            <v>135868.32</v>
          </cell>
          <cell r="M1576">
            <v>35387.51</v>
          </cell>
          <cell r="N1576">
            <v>62680.12</v>
          </cell>
          <cell r="O1576">
            <v>70948.25</v>
          </cell>
          <cell r="P1576">
            <v>21277.599999999999</v>
          </cell>
          <cell r="Q1576">
            <v>52992.160000000003</v>
          </cell>
          <cell r="R1576">
            <v>71814.64</v>
          </cell>
          <cell r="S1576">
            <v>56122.98</v>
          </cell>
          <cell r="T1576">
            <v>81521.78</v>
          </cell>
          <cell r="U1576">
            <v>161683.29999999999</v>
          </cell>
          <cell r="V1576">
            <v>42111.14</v>
          </cell>
        </row>
        <row r="1577">
          <cell r="B1577" t="str">
            <v>CyF_CCE1574</v>
          </cell>
          <cell r="C1577" t="str">
            <v>Union Acero Galvanizado 4"</v>
          </cell>
          <cell r="D1577" t="str">
            <v>UN</v>
          </cell>
          <cell r="E1577">
            <v>90049.87</v>
          </cell>
          <cell r="F1577">
            <v>100748.33</v>
          </cell>
          <cell r="G1577">
            <v>31377.93</v>
          </cell>
          <cell r="H1577">
            <v>67625.100000000006</v>
          </cell>
          <cell r="I1577">
            <v>135667.96</v>
          </cell>
          <cell r="J1577">
            <v>73081.88</v>
          </cell>
          <cell r="K1577">
            <v>115750.15</v>
          </cell>
          <cell r="L1577">
            <v>229570.62</v>
          </cell>
          <cell r="M1577">
            <v>55101.93</v>
          </cell>
          <cell r="N1577">
            <v>107159.35</v>
          </cell>
          <cell r="O1577">
            <v>119890.51</v>
          </cell>
          <cell r="P1577">
            <v>37339.74</v>
          </cell>
          <cell r="Q1577">
            <v>80473.87</v>
          </cell>
          <cell r="R1577">
            <v>161444.87</v>
          </cell>
          <cell r="S1577">
            <v>86967.44</v>
          </cell>
          <cell r="T1577">
            <v>137742.68</v>
          </cell>
          <cell r="U1577">
            <v>273189.03999999998</v>
          </cell>
          <cell r="V1577">
            <v>65571.3</v>
          </cell>
        </row>
        <row r="1578">
          <cell r="B1578" t="str">
            <v>CyF_CCE1575</v>
          </cell>
          <cell r="C1578" t="str">
            <v>Union Acero Galvanizado 6"</v>
          </cell>
          <cell r="D1578" t="str">
            <v>UN</v>
          </cell>
          <cell r="E1578">
            <v>292233.7</v>
          </cell>
          <cell r="F1578">
            <v>300122.94</v>
          </cell>
          <cell r="G1578">
            <v>294983.75</v>
          </cell>
          <cell r="H1578">
            <v>225092.21</v>
          </cell>
          <cell r="I1578">
            <v>195145.82</v>
          </cell>
          <cell r="J1578">
            <v>227430.83</v>
          </cell>
          <cell r="K1578">
            <v>377958.58</v>
          </cell>
          <cell r="L1578">
            <v>749618.36</v>
          </cell>
          <cell r="M1578">
            <v>81161.820000000007</v>
          </cell>
          <cell r="N1578">
            <v>347758.1</v>
          </cell>
          <cell r="O1578">
            <v>357146.3</v>
          </cell>
          <cell r="P1578">
            <v>351030.66</v>
          </cell>
          <cell r="Q1578">
            <v>267859.73</v>
          </cell>
          <cell r="R1578">
            <v>232223.53</v>
          </cell>
          <cell r="S1578">
            <v>270642.69</v>
          </cell>
          <cell r="T1578">
            <v>449770.71</v>
          </cell>
          <cell r="U1578">
            <v>892045.85</v>
          </cell>
          <cell r="V1578">
            <v>96582.57</v>
          </cell>
        </row>
        <row r="1579">
          <cell r="B1579" t="str">
            <v>CyF_CCE1576</v>
          </cell>
          <cell r="C1579" t="str">
            <v>Unión Acero Negro 1 1/2", 200 Psi Roscar</v>
          </cell>
          <cell r="D1579" t="str">
            <v>UN</v>
          </cell>
          <cell r="E1579">
            <v>20390.75</v>
          </cell>
          <cell r="F1579">
            <v>9301.43</v>
          </cell>
          <cell r="G1579">
            <v>65168.12</v>
          </cell>
          <cell r="H1579">
            <v>9451.92</v>
          </cell>
          <cell r="I1579">
            <v>18965.349999999999</v>
          </cell>
          <cell r="J1579">
            <v>11303.34</v>
          </cell>
          <cell r="K1579">
            <v>16087.4</v>
          </cell>
          <cell r="L1579">
            <v>26811.45</v>
          </cell>
          <cell r="M1579">
            <v>6631.3</v>
          </cell>
          <cell r="N1579">
            <v>24264.99</v>
          </cell>
          <cell r="O1579">
            <v>11068.7</v>
          </cell>
          <cell r="P1579">
            <v>77550.06</v>
          </cell>
          <cell r="Q1579">
            <v>11247.78</v>
          </cell>
          <cell r="R1579">
            <v>22568.77</v>
          </cell>
          <cell r="S1579">
            <v>13450.97</v>
          </cell>
          <cell r="T1579">
            <v>19144.009999999998</v>
          </cell>
          <cell r="U1579">
            <v>31905.63</v>
          </cell>
          <cell r="V1579">
            <v>7891.25</v>
          </cell>
        </row>
        <row r="1580">
          <cell r="B1580" t="str">
            <v>CyF_CCE1577</v>
          </cell>
          <cell r="C1580" t="str">
            <v>Unión Acero Negro 1 1/4"</v>
          </cell>
          <cell r="D1580" t="str">
            <v>UN</v>
          </cell>
          <cell r="E1580">
            <v>13255.06</v>
          </cell>
          <cell r="F1580">
            <v>9301.43</v>
          </cell>
          <cell r="G1580">
            <v>50670.11</v>
          </cell>
          <cell r="H1580">
            <v>10231.459999999999</v>
          </cell>
          <cell r="I1580">
            <v>13646.28</v>
          </cell>
          <cell r="J1580">
            <v>10523.8</v>
          </cell>
          <cell r="K1580">
            <v>13275.28</v>
          </cell>
          <cell r="L1580">
            <v>22126.35</v>
          </cell>
          <cell r="M1580">
            <v>5279.94</v>
          </cell>
          <cell r="N1580">
            <v>15773.52</v>
          </cell>
          <cell r="O1580">
            <v>11068.7</v>
          </cell>
          <cell r="P1580">
            <v>60297.43</v>
          </cell>
          <cell r="Q1580">
            <v>12175.44</v>
          </cell>
          <cell r="R1580">
            <v>16239.07</v>
          </cell>
          <cell r="S1580">
            <v>12523.32</v>
          </cell>
          <cell r="T1580">
            <v>15797.58</v>
          </cell>
          <cell r="U1580">
            <v>26330.36</v>
          </cell>
          <cell r="V1580">
            <v>6283.13</v>
          </cell>
        </row>
        <row r="1581">
          <cell r="B1581" t="str">
            <v>CyF_CCE1578</v>
          </cell>
          <cell r="C1581" t="str">
            <v>Unión Acero Negro 1", 200 Psi Roscar</v>
          </cell>
          <cell r="D1581" t="str">
            <v>UN</v>
          </cell>
          <cell r="E1581">
            <v>8837.68</v>
          </cell>
          <cell r="F1581">
            <v>6000.07</v>
          </cell>
          <cell r="G1581">
            <v>34906.07</v>
          </cell>
          <cell r="H1581">
            <v>6431.21</v>
          </cell>
          <cell r="I1581">
            <v>3789.08</v>
          </cell>
          <cell r="J1581">
            <v>6957.39</v>
          </cell>
          <cell r="K1581">
            <v>8902.6299999999992</v>
          </cell>
          <cell r="L1581">
            <v>14838.38</v>
          </cell>
          <cell r="M1581">
            <v>3649.11</v>
          </cell>
          <cell r="N1581">
            <v>10516.84</v>
          </cell>
          <cell r="O1581">
            <v>7140.08</v>
          </cell>
          <cell r="P1581">
            <v>41538.22</v>
          </cell>
          <cell r="Q1581">
            <v>7653.14</v>
          </cell>
          <cell r="R1581">
            <v>4509.01</v>
          </cell>
          <cell r="S1581">
            <v>8279.2900000000009</v>
          </cell>
          <cell r="T1581">
            <v>10594.13</v>
          </cell>
          <cell r="U1581">
            <v>17657.669999999998</v>
          </cell>
          <cell r="V1581">
            <v>4342.4399999999996</v>
          </cell>
        </row>
        <row r="1582">
          <cell r="B1582" t="str">
            <v>CyF_CCE1579</v>
          </cell>
          <cell r="C1582" t="str">
            <v>Union Adaptador Brida En Acero. En Diametro De 4"</v>
          </cell>
          <cell r="D1582" t="str">
            <v>UN</v>
          </cell>
          <cell r="E1582">
            <v>135924.37</v>
          </cell>
          <cell r="F1582">
            <v>232317.39</v>
          </cell>
          <cell r="G1582">
            <v>187339.36</v>
          </cell>
          <cell r="H1582">
            <v>235810.88</v>
          </cell>
          <cell r="I1582">
            <v>241051.12</v>
          </cell>
          <cell r="J1582">
            <v>229964.33</v>
          </cell>
          <cell r="K1582">
            <v>301842.26</v>
          </cell>
          <cell r="L1582">
            <v>625556.87</v>
          </cell>
          <cell r="M1582">
            <v>192142.19</v>
          </cell>
          <cell r="N1582">
            <v>161750</v>
          </cell>
          <cell r="O1582">
            <v>276457.69</v>
          </cell>
          <cell r="P1582">
            <v>222933.84</v>
          </cell>
          <cell r="Q1582">
            <v>280614.95</v>
          </cell>
          <cell r="R1582">
            <v>286850.83</v>
          </cell>
          <cell r="S1582">
            <v>273657.55</v>
          </cell>
          <cell r="T1582">
            <v>359192.29</v>
          </cell>
          <cell r="U1582">
            <v>744412.68</v>
          </cell>
          <cell r="V1582">
            <v>228649.21</v>
          </cell>
        </row>
        <row r="1583">
          <cell r="B1583" t="str">
            <v>CyF_CCE1580</v>
          </cell>
          <cell r="C1583" t="str">
            <v>Union Adaptador Brida En Acero. En Diametro De 6"</v>
          </cell>
          <cell r="D1583" t="str">
            <v>UN</v>
          </cell>
          <cell r="E1583">
            <v>203885.82</v>
          </cell>
          <cell r="F1583">
            <v>433409.86</v>
          </cell>
          <cell r="G1583">
            <v>306554.15000000002</v>
          </cell>
          <cell r="H1583">
            <v>385872.35</v>
          </cell>
          <cell r="I1583">
            <v>276810.36</v>
          </cell>
          <cell r="J1583">
            <v>388795.63</v>
          </cell>
          <cell r="K1583">
            <v>577437.12</v>
          </cell>
          <cell r="L1583">
            <v>783039.72</v>
          </cell>
          <cell r="M1583">
            <v>314414.5</v>
          </cell>
          <cell r="N1583">
            <v>242624.13</v>
          </cell>
          <cell r="O1583">
            <v>515757.73</v>
          </cell>
          <cell r="P1583">
            <v>364799.44</v>
          </cell>
          <cell r="Q1583">
            <v>459188.1</v>
          </cell>
          <cell r="R1583">
            <v>329404.33</v>
          </cell>
          <cell r="S1583">
            <v>462666.8</v>
          </cell>
          <cell r="T1583">
            <v>687150.17</v>
          </cell>
          <cell r="U1583">
            <v>931817.27</v>
          </cell>
          <cell r="V1583">
            <v>374153.26</v>
          </cell>
        </row>
        <row r="1584">
          <cell r="B1584" t="str">
            <v>CyF_CCE1581</v>
          </cell>
          <cell r="C1584" t="str">
            <v>Union Alcantarillado Pvc 160 Mm. 6</v>
          </cell>
          <cell r="D1584" t="str">
            <v>UN</v>
          </cell>
          <cell r="E1584">
            <v>32283.07</v>
          </cell>
          <cell r="F1584">
            <v>55895.91</v>
          </cell>
          <cell r="G1584">
            <v>49928.1</v>
          </cell>
          <cell r="H1584">
            <v>59439.93</v>
          </cell>
          <cell r="I1584">
            <v>244119.85</v>
          </cell>
          <cell r="J1584">
            <v>65286.48</v>
          </cell>
          <cell r="K1584">
            <v>360372.73</v>
          </cell>
          <cell r="L1584">
            <v>445151.51</v>
          </cell>
          <cell r="M1584">
            <v>48573.87</v>
          </cell>
          <cell r="N1584">
            <v>38416.85</v>
          </cell>
          <cell r="O1584">
            <v>66516.13</v>
          </cell>
          <cell r="P1584">
            <v>59414.44</v>
          </cell>
          <cell r="Q1584">
            <v>70733.52</v>
          </cell>
          <cell r="R1584">
            <v>290502.62</v>
          </cell>
          <cell r="S1584">
            <v>77690.91</v>
          </cell>
          <cell r="T1584">
            <v>428843.55</v>
          </cell>
          <cell r="U1584">
            <v>529730.30000000005</v>
          </cell>
          <cell r="V1584">
            <v>57802.91</v>
          </cell>
        </row>
        <row r="1585">
          <cell r="B1585" t="str">
            <v>CyF_CCE1582</v>
          </cell>
          <cell r="C1585" t="str">
            <v>Union Alcantarillado Pvc 200 Mm. 8</v>
          </cell>
          <cell r="D1585" t="str">
            <v>UN</v>
          </cell>
          <cell r="E1585">
            <v>52672.37</v>
          </cell>
          <cell r="F1585">
            <v>100360.67</v>
          </cell>
          <cell r="G1585">
            <v>83807.78</v>
          </cell>
          <cell r="H1585">
            <v>107186.76</v>
          </cell>
          <cell r="I1585">
            <v>130082.05</v>
          </cell>
          <cell r="J1585">
            <v>116758.54</v>
          </cell>
          <cell r="K1585">
            <v>761710.28</v>
          </cell>
          <cell r="L1585">
            <v>670627.6</v>
          </cell>
          <cell r="M1585">
            <v>81534.990000000005</v>
          </cell>
          <cell r="N1585">
            <v>62680.12</v>
          </cell>
          <cell r="O1585">
            <v>119429.2</v>
          </cell>
          <cell r="P1585">
            <v>99731.26</v>
          </cell>
          <cell r="Q1585">
            <v>127552.24</v>
          </cell>
          <cell r="R1585">
            <v>154797.64000000001</v>
          </cell>
          <cell r="S1585">
            <v>138942.66</v>
          </cell>
          <cell r="T1585">
            <v>906435.23</v>
          </cell>
          <cell r="U1585">
            <v>798046.84</v>
          </cell>
          <cell r="V1585">
            <v>97026.64</v>
          </cell>
        </row>
        <row r="1586">
          <cell r="B1586" t="str">
            <v>CyF_CCE1583</v>
          </cell>
          <cell r="C1586" t="str">
            <v>Unión Autoportante De 6" En Acero</v>
          </cell>
          <cell r="D1586" t="str">
            <v>UN</v>
          </cell>
          <cell r="E1586">
            <v>373788.03</v>
          </cell>
          <cell r="F1586">
            <v>1202758.2</v>
          </cell>
          <cell r="G1586">
            <v>1535242.16</v>
          </cell>
          <cell r="H1586">
            <v>1264803.82</v>
          </cell>
          <cell r="I1586">
            <v>395483.22</v>
          </cell>
          <cell r="J1586">
            <v>1222289.07</v>
          </cell>
          <cell r="K1586">
            <v>509501.64</v>
          </cell>
          <cell r="L1586">
            <v>2385773.2999999998</v>
          </cell>
          <cell r="M1586">
            <v>1030580.88</v>
          </cell>
          <cell r="N1586">
            <v>444807.76</v>
          </cell>
          <cell r="O1586">
            <v>1431282.26</v>
          </cell>
          <cell r="P1586">
            <v>1826938.17</v>
          </cell>
          <cell r="Q1586">
            <v>1505116.55</v>
          </cell>
          <cell r="R1586">
            <v>470625.03</v>
          </cell>
          <cell r="S1586">
            <v>1454523.99</v>
          </cell>
          <cell r="T1586">
            <v>606306.94999999995</v>
          </cell>
          <cell r="U1586">
            <v>2839070.23</v>
          </cell>
          <cell r="V1586">
            <v>1226391.25</v>
          </cell>
        </row>
        <row r="1587">
          <cell r="B1587" t="str">
            <v>CyF_CCE1584</v>
          </cell>
          <cell r="C1587" t="str">
            <v>Unión Borracha Ø=3” En Hierro Dúctil Brida Ansi 150</v>
          </cell>
          <cell r="D1587" t="str">
            <v>UN</v>
          </cell>
          <cell r="E1587">
            <v>1294658.75</v>
          </cell>
          <cell r="F1587">
            <v>415507.5</v>
          </cell>
          <cell r="G1587">
            <v>343261.82</v>
          </cell>
          <cell r="H1587">
            <v>422900.5</v>
          </cell>
          <cell r="I1587">
            <v>196227.56</v>
          </cell>
          <cell r="J1587">
            <v>504265</v>
          </cell>
          <cell r="K1587">
            <v>275594.84999999998</v>
          </cell>
          <cell r="L1587">
            <v>450575.93</v>
          </cell>
          <cell r="M1587">
            <v>276621.25</v>
          </cell>
          <cell r="N1587">
            <v>1540643.91</v>
          </cell>
          <cell r="O1587">
            <v>494453.93</v>
          </cell>
          <cell r="P1587">
            <v>408481.57</v>
          </cell>
          <cell r="Q1587">
            <v>503251.6</v>
          </cell>
          <cell r="R1587">
            <v>233510.8</v>
          </cell>
          <cell r="S1587">
            <v>600075.35</v>
          </cell>
          <cell r="T1587">
            <v>327957.87</v>
          </cell>
          <cell r="U1587">
            <v>536185.36</v>
          </cell>
          <cell r="V1587">
            <v>329179.28999999998</v>
          </cell>
        </row>
        <row r="1588">
          <cell r="B1588" t="str">
            <v>CyF_CCE1585</v>
          </cell>
          <cell r="C1588" t="str">
            <v>Union Cpvc Para Agua Caliente 1 1/2" Elaborado En Poli (Cloruro De Vinilo Cal Schedule 40)</v>
          </cell>
          <cell r="D1588" t="str">
            <v>UN</v>
          </cell>
          <cell r="E1588">
            <v>28886.28</v>
          </cell>
          <cell r="F1588">
            <v>63653.87</v>
          </cell>
          <cell r="G1588">
            <v>42482.05</v>
          </cell>
          <cell r="H1588">
            <v>64885.02</v>
          </cell>
          <cell r="I1588">
            <v>70333.94</v>
          </cell>
          <cell r="J1588">
            <v>77152.539999999994</v>
          </cell>
          <cell r="K1588">
            <v>63248.13</v>
          </cell>
          <cell r="L1588">
            <v>367648.08</v>
          </cell>
          <cell r="M1588">
            <v>36038.57</v>
          </cell>
          <cell r="N1588">
            <v>34374.67</v>
          </cell>
          <cell r="O1588">
            <v>75748.11</v>
          </cell>
          <cell r="P1588">
            <v>50553.64</v>
          </cell>
          <cell r="Q1588">
            <v>77213.17</v>
          </cell>
          <cell r="R1588">
            <v>83697.39</v>
          </cell>
          <cell r="S1588">
            <v>91811.520000000004</v>
          </cell>
          <cell r="T1588">
            <v>75265.27</v>
          </cell>
          <cell r="U1588">
            <v>437501.22</v>
          </cell>
          <cell r="V1588">
            <v>42885.9</v>
          </cell>
        </row>
        <row r="1589">
          <cell r="B1589" t="str">
            <v>CyF_CCE1586</v>
          </cell>
          <cell r="C1589" t="str">
            <v>Union Cpvc Para Agua Caliente 1 1/4" Elaborado En Poli (Cloruro De Vinilo Cal Schedule 40)</v>
          </cell>
          <cell r="D1589" t="str">
            <v>UN</v>
          </cell>
          <cell r="E1589">
            <v>26338.35</v>
          </cell>
          <cell r="F1589">
            <v>49259.68</v>
          </cell>
          <cell r="G1589">
            <v>38409.68</v>
          </cell>
          <cell r="H1589">
            <v>52490.33</v>
          </cell>
          <cell r="I1589">
            <v>36448.120000000003</v>
          </cell>
          <cell r="J1589">
            <v>57427.94</v>
          </cell>
          <cell r="K1589">
            <v>47079.89</v>
          </cell>
          <cell r="L1589">
            <v>30726.66</v>
          </cell>
          <cell r="M1589">
            <v>32584.78</v>
          </cell>
          <cell r="N1589">
            <v>31342.639999999999</v>
          </cell>
          <cell r="O1589">
            <v>58619.02</v>
          </cell>
          <cell r="P1589">
            <v>45707.519999999997</v>
          </cell>
          <cell r="Q1589">
            <v>62463.49</v>
          </cell>
          <cell r="R1589">
            <v>43373.26</v>
          </cell>
          <cell r="S1589">
            <v>68339.25</v>
          </cell>
          <cell r="T1589">
            <v>56025.07</v>
          </cell>
          <cell r="U1589">
            <v>36564.730000000003</v>
          </cell>
          <cell r="V1589">
            <v>38775.89</v>
          </cell>
        </row>
        <row r="1590">
          <cell r="B1590" t="str">
            <v>CyF_CCE1587</v>
          </cell>
          <cell r="C1590" t="str">
            <v>Union Cpvc Para Agua Caliente 1" Elaborado En Poli (Cloruro De Vinilo Cal Schedule 40)</v>
          </cell>
          <cell r="D1590" t="str">
            <v>UN</v>
          </cell>
          <cell r="E1590">
            <v>8328.09</v>
          </cell>
          <cell r="F1590">
            <v>12458.21</v>
          </cell>
          <cell r="G1590">
            <v>12140.62</v>
          </cell>
          <cell r="H1590">
            <v>15041.22</v>
          </cell>
          <cell r="I1590">
            <v>13748.29</v>
          </cell>
          <cell r="J1590">
            <v>11003.2</v>
          </cell>
          <cell r="K1590">
            <v>12606.9</v>
          </cell>
          <cell r="L1590">
            <v>30923.51</v>
          </cell>
          <cell r="M1590">
            <v>10297.870000000001</v>
          </cell>
          <cell r="N1590">
            <v>9910.43</v>
          </cell>
          <cell r="O1590">
            <v>14825.27</v>
          </cell>
          <cell r="P1590">
            <v>14447.34</v>
          </cell>
          <cell r="Q1590">
            <v>17899.05</v>
          </cell>
          <cell r="R1590">
            <v>16360.47</v>
          </cell>
          <cell r="S1590">
            <v>13093.81</v>
          </cell>
          <cell r="T1590">
            <v>15002.21</v>
          </cell>
          <cell r="U1590">
            <v>36798.980000000003</v>
          </cell>
          <cell r="V1590">
            <v>12254.47</v>
          </cell>
        </row>
        <row r="1591">
          <cell r="B1591" t="str">
            <v>CyF_CCE1588</v>
          </cell>
          <cell r="C1591" t="str">
            <v>Union Cpvc Para Agua Caliente 1/2" Elaborado En Poli (Cloruro De Vinilo Cal Schedule 40)</v>
          </cell>
          <cell r="D1591" t="str">
            <v>UN</v>
          </cell>
          <cell r="E1591">
            <v>1268.9100000000001</v>
          </cell>
          <cell r="F1591">
            <v>1951.99</v>
          </cell>
          <cell r="G1591">
            <v>1865.13</v>
          </cell>
          <cell r="H1591">
            <v>2309.38</v>
          </cell>
          <cell r="I1591">
            <v>1416.43</v>
          </cell>
          <cell r="J1591">
            <v>2046.3</v>
          </cell>
          <cell r="K1591">
            <v>1725.09</v>
          </cell>
          <cell r="L1591">
            <v>4746.3599999999997</v>
          </cell>
          <cell r="M1591">
            <v>1127.44</v>
          </cell>
          <cell r="N1591">
            <v>1510</v>
          </cell>
          <cell r="O1591">
            <v>2322.87</v>
          </cell>
          <cell r="P1591">
            <v>2219.5</v>
          </cell>
          <cell r="Q1591">
            <v>2748.16</v>
          </cell>
          <cell r="R1591">
            <v>1685.55</v>
          </cell>
          <cell r="S1591">
            <v>2435.1</v>
          </cell>
          <cell r="T1591">
            <v>2052.86</v>
          </cell>
          <cell r="U1591">
            <v>5648.17</v>
          </cell>
          <cell r="V1591">
            <v>1341.65</v>
          </cell>
        </row>
        <row r="1592">
          <cell r="B1592" t="str">
            <v>CyF_CCE1589</v>
          </cell>
          <cell r="C1592" t="str">
            <v>Union Cpvc Para Agua Caliente 2" Elaborado En Poli (Cloruro De Vinilo Cal Schedule 40)</v>
          </cell>
          <cell r="D1592" t="str">
            <v>UN</v>
          </cell>
          <cell r="E1592">
            <v>31773.47</v>
          </cell>
          <cell r="F1592">
            <v>120213.81</v>
          </cell>
          <cell r="G1592">
            <v>46555.86</v>
          </cell>
          <cell r="H1592">
            <v>136224.63</v>
          </cell>
          <cell r="I1592">
            <v>108353.57</v>
          </cell>
          <cell r="J1592">
            <v>132021.06</v>
          </cell>
          <cell r="K1592">
            <v>108227.6</v>
          </cell>
          <cell r="L1592">
            <v>118597.71</v>
          </cell>
          <cell r="M1592">
            <v>39492.370000000003</v>
          </cell>
          <cell r="N1592">
            <v>37810.43</v>
          </cell>
          <cell r="O1592">
            <v>143054.43</v>
          </cell>
          <cell r="P1592">
            <v>55401.47</v>
          </cell>
          <cell r="Q1592">
            <v>162107.31</v>
          </cell>
          <cell r="R1592">
            <v>128940.75</v>
          </cell>
          <cell r="S1592">
            <v>157105.06</v>
          </cell>
          <cell r="T1592">
            <v>128790.84</v>
          </cell>
          <cell r="U1592">
            <v>141131.26999999999</v>
          </cell>
          <cell r="V1592">
            <v>46995.92</v>
          </cell>
        </row>
        <row r="1593">
          <cell r="B1593" t="str">
            <v>CyF_CCE1590</v>
          </cell>
          <cell r="C1593" t="str">
            <v>Union Cpvc Para Agua Caliente 3/4" Elaborado En Poli (Cloruro De Vinilo Cal Schedule 40)</v>
          </cell>
          <cell r="D1593" t="str">
            <v>UN</v>
          </cell>
          <cell r="E1593">
            <v>1875.23</v>
          </cell>
          <cell r="F1593">
            <v>2829.44</v>
          </cell>
          <cell r="G1593">
            <v>2752.93</v>
          </cell>
          <cell r="H1593">
            <v>2923.27</v>
          </cell>
          <cell r="I1593">
            <v>2091.7600000000002</v>
          </cell>
          <cell r="J1593">
            <v>2630.95</v>
          </cell>
          <cell r="K1593">
            <v>2546.4899999999998</v>
          </cell>
          <cell r="L1593">
            <v>7007.98</v>
          </cell>
          <cell r="M1593">
            <v>2699.51</v>
          </cell>
          <cell r="N1593">
            <v>2231.52</v>
          </cell>
          <cell r="O1593">
            <v>3367.03</v>
          </cell>
          <cell r="P1593">
            <v>3275.99</v>
          </cell>
          <cell r="Q1593">
            <v>3478.69</v>
          </cell>
          <cell r="R1593">
            <v>2489.19</v>
          </cell>
          <cell r="S1593">
            <v>3130.83</v>
          </cell>
          <cell r="T1593">
            <v>3030.32</v>
          </cell>
          <cell r="U1593">
            <v>8339.5</v>
          </cell>
          <cell r="V1593">
            <v>3212.42</v>
          </cell>
        </row>
        <row r="1594">
          <cell r="B1594" t="str">
            <v>CyF_CCE1591</v>
          </cell>
          <cell r="C1594" t="str">
            <v>Unión De Pvc: Accesorios De Material Plástico Para Tuberías 4"</v>
          </cell>
          <cell r="D1594" t="str">
            <v>UN</v>
          </cell>
          <cell r="E1594">
            <v>48933.46</v>
          </cell>
          <cell r="F1594">
            <v>86813.34</v>
          </cell>
          <cell r="G1594">
            <v>75462.38</v>
          </cell>
          <cell r="H1594">
            <v>99196.479999999996</v>
          </cell>
          <cell r="I1594">
            <v>9516.5300000000007</v>
          </cell>
          <cell r="J1594">
            <v>94519.24</v>
          </cell>
          <cell r="K1594">
            <v>69835.25</v>
          </cell>
          <cell r="L1594">
            <v>192452.79</v>
          </cell>
          <cell r="M1594">
            <v>12643.28</v>
          </cell>
          <cell r="N1594">
            <v>58230.82</v>
          </cell>
          <cell r="O1594">
            <v>103307.87</v>
          </cell>
          <cell r="P1594">
            <v>89800.23</v>
          </cell>
          <cell r="Q1594">
            <v>118043.81</v>
          </cell>
          <cell r="R1594">
            <v>11324.67</v>
          </cell>
          <cell r="S1594">
            <v>112477.9</v>
          </cell>
          <cell r="T1594">
            <v>83103.95</v>
          </cell>
          <cell r="U1594">
            <v>229018.82</v>
          </cell>
          <cell r="V1594">
            <v>15045.5</v>
          </cell>
        </row>
        <row r="1595">
          <cell r="B1595" t="str">
            <v>CyF_CCE1592</v>
          </cell>
          <cell r="C1595" t="str">
            <v>Union De Reparación En Pvc De 1 1/2"</v>
          </cell>
          <cell r="D1595" t="str">
            <v>UN</v>
          </cell>
          <cell r="E1595">
            <v>76458.44</v>
          </cell>
          <cell r="F1595">
            <v>58210.36</v>
          </cell>
          <cell r="G1595">
            <v>87803.64</v>
          </cell>
          <cell r="H1595">
            <v>60804.12</v>
          </cell>
          <cell r="I1595">
            <v>72377.289999999994</v>
          </cell>
          <cell r="J1595">
            <v>69086.740000000005</v>
          </cell>
          <cell r="K1595">
            <v>86188.26</v>
          </cell>
          <cell r="L1595">
            <v>205213.28</v>
          </cell>
          <cell r="M1595">
            <v>88645.84</v>
          </cell>
          <cell r="N1595">
            <v>90985.54</v>
          </cell>
          <cell r="O1595">
            <v>69270.33</v>
          </cell>
          <cell r="P1595">
            <v>104486.33</v>
          </cell>
          <cell r="Q1595">
            <v>72356.899999999994</v>
          </cell>
          <cell r="R1595">
            <v>86128.98</v>
          </cell>
          <cell r="S1595">
            <v>82213.22</v>
          </cell>
          <cell r="T1595">
            <v>102564.03</v>
          </cell>
          <cell r="U1595">
            <v>244203.8</v>
          </cell>
          <cell r="V1595">
            <v>105488.55</v>
          </cell>
        </row>
        <row r="1596">
          <cell r="B1596" t="str">
            <v>CyF_CCE1593</v>
          </cell>
          <cell r="C1596" t="str">
            <v>Union De Reparación En Pvc De 1"</v>
          </cell>
          <cell r="D1596" t="str">
            <v>UN</v>
          </cell>
          <cell r="E1596">
            <v>18691.650000000001</v>
          </cell>
          <cell r="F1596">
            <v>14099.66</v>
          </cell>
          <cell r="G1596">
            <v>23162.44</v>
          </cell>
          <cell r="H1596">
            <v>14986.66</v>
          </cell>
          <cell r="I1596">
            <v>17601.919999999998</v>
          </cell>
          <cell r="J1596">
            <v>16475.39</v>
          </cell>
          <cell r="K1596">
            <v>22748.14</v>
          </cell>
          <cell r="L1596">
            <v>54134.73</v>
          </cell>
          <cell r="M1596">
            <v>23384.18</v>
          </cell>
          <cell r="N1596">
            <v>22243.06</v>
          </cell>
          <cell r="O1596">
            <v>16778.599999999999</v>
          </cell>
          <cell r="P1596">
            <v>27563.3</v>
          </cell>
          <cell r="Q1596">
            <v>17834.13</v>
          </cell>
          <cell r="R1596">
            <v>20946.28</v>
          </cell>
          <cell r="S1596">
            <v>19605.71</v>
          </cell>
          <cell r="T1596">
            <v>27070.29</v>
          </cell>
          <cell r="U1596">
            <v>64420.33</v>
          </cell>
          <cell r="V1596">
            <v>27827.17</v>
          </cell>
        </row>
        <row r="1597">
          <cell r="B1597" t="str">
            <v>CyF_CCE1594</v>
          </cell>
          <cell r="C1597" t="str">
            <v>Union De Reparación En Pvc De 1/2"</v>
          </cell>
          <cell r="D1597" t="str">
            <v>UN</v>
          </cell>
          <cell r="E1597">
            <v>7649.6</v>
          </cell>
          <cell r="F1597">
            <v>7403.05</v>
          </cell>
          <cell r="G1597">
            <v>10074.83</v>
          </cell>
          <cell r="H1597">
            <v>9354.48</v>
          </cell>
          <cell r="I1597">
            <v>803.24</v>
          </cell>
          <cell r="J1597">
            <v>7164.76</v>
          </cell>
          <cell r="K1597">
            <v>9887.17</v>
          </cell>
          <cell r="L1597">
            <v>23548.06</v>
          </cell>
          <cell r="M1597">
            <v>10170.84</v>
          </cell>
          <cell r="N1597">
            <v>9103.02</v>
          </cell>
          <cell r="O1597">
            <v>8809.6299999999992</v>
          </cell>
          <cell r="P1597">
            <v>11989.05</v>
          </cell>
          <cell r="Q1597">
            <v>11131.83</v>
          </cell>
          <cell r="R1597">
            <v>955.86</v>
          </cell>
          <cell r="S1597">
            <v>8526.06</v>
          </cell>
          <cell r="T1597">
            <v>11765.73</v>
          </cell>
          <cell r="U1597">
            <v>28022.19</v>
          </cell>
          <cell r="V1597">
            <v>12103.3</v>
          </cell>
        </row>
        <row r="1598">
          <cell r="B1598" t="str">
            <v>CyF_CCE1595</v>
          </cell>
          <cell r="C1598" t="str">
            <v>Union De Reparación En Pvc De 2"</v>
          </cell>
          <cell r="D1598" t="str">
            <v>UN</v>
          </cell>
          <cell r="E1598">
            <v>88352.21</v>
          </cell>
          <cell r="F1598">
            <v>67262.86</v>
          </cell>
          <cell r="G1598">
            <v>58082.95</v>
          </cell>
          <cell r="H1598">
            <v>79341.59</v>
          </cell>
          <cell r="I1598">
            <v>80427.7</v>
          </cell>
          <cell r="J1598">
            <v>70749.119999999995</v>
          </cell>
          <cell r="K1598">
            <v>95893.54</v>
          </cell>
          <cell r="L1598">
            <v>2415590.04</v>
          </cell>
          <cell r="M1598">
            <v>98629.29</v>
          </cell>
          <cell r="N1598">
            <v>105139.13</v>
          </cell>
          <cell r="O1598">
            <v>80042.8</v>
          </cell>
          <cell r="P1598">
            <v>69118.710000000006</v>
          </cell>
          <cell r="Q1598">
            <v>94416.49</v>
          </cell>
          <cell r="R1598">
            <v>95708.96</v>
          </cell>
          <cell r="S1598">
            <v>84191.45</v>
          </cell>
          <cell r="T1598">
            <v>114113.31</v>
          </cell>
          <cell r="U1598">
            <v>2874552.15</v>
          </cell>
          <cell r="V1598">
            <v>117368.86</v>
          </cell>
        </row>
        <row r="1599">
          <cell r="B1599" t="str">
            <v>CyF_CCE1596</v>
          </cell>
          <cell r="C1599" t="str">
            <v>Union De Reparación En Pvc De 3"</v>
          </cell>
          <cell r="D1599" t="str">
            <v>UN</v>
          </cell>
          <cell r="E1599">
            <v>65075.71</v>
          </cell>
          <cell r="F1599">
            <v>103388.23</v>
          </cell>
          <cell r="G1599">
            <v>92515.53</v>
          </cell>
          <cell r="H1599">
            <v>118879.87</v>
          </cell>
          <cell r="I1599">
            <v>59579.77</v>
          </cell>
          <cell r="J1599">
            <v>111821.13</v>
          </cell>
          <cell r="K1599">
            <v>88977.29</v>
          </cell>
          <cell r="L1599">
            <v>169140.95</v>
          </cell>
          <cell r="M1599">
            <v>47479.77</v>
          </cell>
          <cell r="N1599">
            <v>77440.09</v>
          </cell>
          <cell r="O1599">
            <v>123031.99</v>
          </cell>
          <cell r="P1599">
            <v>110093.48</v>
          </cell>
          <cell r="Q1599">
            <v>141467.04999999999</v>
          </cell>
          <cell r="R1599">
            <v>70899.929999999993</v>
          </cell>
          <cell r="S1599">
            <v>133067.14000000001</v>
          </cell>
          <cell r="T1599">
            <v>105882.98</v>
          </cell>
          <cell r="U1599">
            <v>201277.73</v>
          </cell>
          <cell r="V1599">
            <v>56500.93</v>
          </cell>
        </row>
        <row r="1600">
          <cell r="B1600" t="str">
            <v>CyF_CCE1597</v>
          </cell>
          <cell r="C1600" t="str">
            <v>Union De Reparación En Pvc De 3/4"</v>
          </cell>
          <cell r="D1600" t="str">
            <v>UN</v>
          </cell>
          <cell r="E1600">
            <v>9347.26</v>
          </cell>
          <cell r="F1600">
            <v>7464.63</v>
          </cell>
          <cell r="G1600">
            <v>11112.78</v>
          </cell>
          <cell r="H1600">
            <v>8769.82</v>
          </cell>
          <cell r="I1600">
            <v>8447.15</v>
          </cell>
          <cell r="J1600">
            <v>7886.8</v>
          </cell>
          <cell r="K1600">
            <v>10910.67</v>
          </cell>
          <cell r="L1600">
            <v>25980.29</v>
          </cell>
          <cell r="M1600">
            <v>11222.06</v>
          </cell>
          <cell r="N1600">
            <v>11123.24</v>
          </cell>
          <cell r="O1600">
            <v>8882.91</v>
          </cell>
          <cell r="P1600">
            <v>13224.21</v>
          </cell>
          <cell r="Q1600">
            <v>10436.09</v>
          </cell>
          <cell r="R1600">
            <v>10052.11</v>
          </cell>
          <cell r="S1600">
            <v>9385.2900000000009</v>
          </cell>
          <cell r="T1600">
            <v>12983.7</v>
          </cell>
          <cell r="U1600">
            <v>30916.55</v>
          </cell>
          <cell r="V1600">
            <v>13354.25</v>
          </cell>
        </row>
        <row r="1601">
          <cell r="B1601" t="str">
            <v>CyF_CCE1598</v>
          </cell>
          <cell r="C1601" t="str">
            <v>Union De Reparación En Pvc De 4"</v>
          </cell>
          <cell r="D1601" t="str">
            <v>UN</v>
          </cell>
          <cell r="E1601">
            <v>112138.28</v>
          </cell>
          <cell r="F1601">
            <v>147671.76</v>
          </cell>
          <cell r="G1601">
            <v>142140.48000000001</v>
          </cell>
          <cell r="H1601">
            <v>156574.53</v>
          </cell>
          <cell r="I1601">
            <v>102162.64</v>
          </cell>
          <cell r="J1601">
            <v>172940.97</v>
          </cell>
          <cell r="K1601">
            <v>77196.13</v>
          </cell>
          <cell r="L1601">
            <v>290027.63</v>
          </cell>
          <cell r="M1601">
            <v>52243.62</v>
          </cell>
          <cell r="N1601">
            <v>133444.54999999999</v>
          </cell>
          <cell r="O1601">
            <v>175729.39</v>
          </cell>
          <cell r="P1601">
            <v>169147.17</v>
          </cell>
          <cell r="Q1601">
            <v>186323.69</v>
          </cell>
          <cell r="R1601">
            <v>121573.54</v>
          </cell>
          <cell r="S1601">
            <v>205799.75</v>
          </cell>
          <cell r="T1601">
            <v>91863.39</v>
          </cell>
          <cell r="U1601">
            <v>345132.88</v>
          </cell>
          <cell r="V1601">
            <v>62169.91</v>
          </cell>
        </row>
        <row r="1602">
          <cell r="B1602" t="str">
            <v>CyF_CCE1599</v>
          </cell>
          <cell r="C1602" t="str">
            <v>Union De Reparacion Pvc 10" Union Platino X Union Platino</v>
          </cell>
          <cell r="D1602" t="str">
            <v>UN</v>
          </cell>
          <cell r="E1602">
            <v>810437.32</v>
          </cell>
          <cell r="F1602">
            <v>1064099.22</v>
          </cell>
          <cell r="G1602">
            <v>1033683.17</v>
          </cell>
          <cell r="H1602">
            <v>1116691.2</v>
          </cell>
          <cell r="I1602">
            <v>742722.54</v>
          </cell>
          <cell r="J1602">
            <v>1257745.08</v>
          </cell>
          <cell r="K1602">
            <v>790524.4</v>
          </cell>
          <cell r="L1602">
            <v>22814439.699999999</v>
          </cell>
          <cell r="M1602">
            <v>911098.62</v>
          </cell>
          <cell r="N1602">
            <v>964420.41</v>
          </cell>
          <cell r="O1602">
            <v>1266278.07</v>
          </cell>
          <cell r="P1602">
            <v>1230082.97</v>
          </cell>
          <cell r="Q1602">
            <v>1328862.53</v>
          </cell>
          <cell r="R1602">
            <v>883839.82</v>
          </cell>
          <cell r="S1602">
            <v>1496716.65</v>
          </cell>
          <cell r="T1602">
            <v>940724.04</v>
          </cell>
          <cell r="U1602">
            <v>27149183.239999998</v>
          </cell>
          <cell r="V1602">
            <v>1084207.3600000001</v>
          </cell>
        </row>
        <row r="1603">
          <cell r="B1603" t="str">
            <v>CyF_CCE1600</v>
          </cell>
          <cell r="C1603" t="str">
            <v>Union De Reparacion Pvc 12" Union Platino X Union Platino</v>
          </cell>
          <cell r="D1603" t="str">
            <v>UN</v>
          </cell>
          <cell r="E1603">
            <v>1481552.05</v>
          </cell>
          <cell r="F1603">
            <v>1951880.03</v>
          </cell>
          <cell r="G1603">
            <v>1892251.31</v>
          </cell>
          <cell r="H1603">
            <v>2046292.76</v>
          </cell>
          <cell r="I1603">
            <v>136005705.05000001</v>
          </cell>
          <cell r="J1603">
            <v>2309142</v>
          </cell>
          <cell r="K1603">
            <v>1225097.79</v>
          </cell>
          <cell r="L1603">
            <v>3861037.63</v>
          </cell>
          <cell r="M1603">
            <v>1667851.45</v>
          </cell>
          <cell r="N1603">
            <v>1763046.94</v>
          </cell>
          <cell r="O1603">
            <v>2322737.2400000002</v>
          </cell>
          <cell r="P1603">
            <v>2251779.06</v>
          </cell>
          <cell r="Q1603">
            <v>2435088.38</v>
          </cell>
          <cell r="R1603">
            <v>161846789.00999999</v>
          </cell>
          <cell r="S1603">
            <v>2747878.98</v>
          </cell>
          <cell r="T1603">
            <v>1457866.37</v>
          </cell>
          <cell r="U1603">
            <v>4594634.78</v>
          </cell>
          <cell r="V1603">
            <v>1984743.23</v>
          </cell>
        </row>
        <row r="1604">
          <cell r="B1604" t="str">
            <v>CyF_CCE1601</v>
          </cell>
          <cell r="C1604" t="str">
            <v>Union De Reparacion Pvc 6" Union Platino X Union Platino</v>
          </cell>
          <cell r="D1604" t="str">
            <v>UN</v>
          </cell>
          <cell r="E1604">
            <v>258252.97</v>
          </cell>
          <cell r="F1604">
            <v>349237.22</v>
          </cell>
          <cell r="G1604">
            <v>329149.26</v>
          </cell>
          <cell r="H1604">
            <v>378382.91</v>
          </cell>
          <cell r="I1604">
            <v>240462.14</v>
          </cell>
          <cell r="J1604">
            <v>400906.75</v>
          </cell>
          <cell r="K1604">
            <v>240820.15</v>
          </cell>
          <cell r="L1604">
            <v>671616.23</v>
          </cell>
          <cell r="M1604">
            <v>290117.26</v>
          </cell>
          <cell r="N1604">
            <v>307321.03000000003</v>
          </cell>
          <cell r="O1604">
            <v>415592.29</v>
          </cell>
          <cell r="P1604">
            <v>391687.62</v>
          </cell>
          <cell r="Q1604">
            <v>450275.66</v>
          </cell>
          <cell r="R1604">
            <v>286149.95</v>
          </cell>
          <cell r="S1604">
            <v>477079.03</v>
          </cell>
          <cell r="T1604">
            <v>286575.98</v>
          </cell>
          <cell r="U1604">
            <v>799223.31</v>
          </cell>
          <cell r="V1604">
            <v>345239.54</v>
          </cell>
        </row>
        <row r="1605">
          <cell r="B1605" t="str">
            <v>CyF_CCE1602</v>
          </cell>
          <cell r="C1605" t="str">
            <v>Union De Reparacion Pvc 8" Union Platino X Union Platino</v>
          </cell>
          <cell r="D1605" t="str">
            <v>UN</v>
          </cell>
          <cell r="E1605">
            <v>474031.11</v>
          </cell>
          <cell r="F1605">
            <v>622847.72</v>
          </cell>
          <cell r="G1605">
            <v>605204.61</v>
          </cell>
          <cell r="H1605">
            <v>652864.84</v>
          </cell>
          <cell r="I1605">
            <v>435017.38</v>
          </cell>
          <cell r="J1605">
            <v>736960.64</v>
          </cell>
          <cell r="K1605">
            <v>442438.09</v>
          </cell>
          <cell r="L1605">
            <v>1308402.5</v>
          </cell>
          <cell r="M1605">
            <v>533434.38</v>
          </cell>
          <cell r="N1605">
            <v>564097.02</v>
          </cell>
          <cell r="O1605">
            <v>741188.79</v>
          </cell>
          <cell r="P1605">
            <v>720193.49</v>
          </cell>
          <cell r="Q1605">
            <v>776909.16</v>
          </cell>
          <cell r="R1605">
            <v>517670.68</v>
          </cell>
          <cell r="S1605">
            <v>876983.16</v>
          </cell>
          <cell r="T1605">
            <v>526501.32999999996</v>
          </cell>
          <cell r="U1605">
            <v>1556998.98</v>
          </cell>
          <cell r="V1605">
            <v>634786.91</v>
          </cell>
        </row>
        <row r="1606">
          <cell r="B1606" t="str">
            <v>CyF_CCE1603</v>
          </cell>
          <cell r="C1606" t="str">
            <v>Unión Deslizable Pvc Presión 1"</v>
          </cell>
          <cell r="D1606" t="str">
            <v>UN</v>
          </cell>
          <cell r="E1606">
            <v>18691.650000000001</v>
          </cell>
          <cell r="F1606">
            <v>26026.54</v>
          </cell>
          <cell r="G1606">
            <v>23162.44</v>
          </cell>
          <cell r="H1606">
            <v>28648.09</v>
          </cell>
          <cell r="I1606">
            <v>1314.82</v>
          </cell>
          <cell r="J1606">
            <v>29427.63</v>
          </cell>
          <cell r="K1606">
            <v>22748.14</v>
          </cell>
          <cell r="L1606">
            <v>132731.79999999999</v>
          </cell>
          <cell r="M1606">
            <v>20484.580000000002</v>
          </cell>
          <cell r="N1606">
            <v>22243.06</v>
          </cell>
          <cell r="O1606">
            <v>30971.58</v>
          </cell>
          <cell r="P1606">
            <v>27563.3</v>
          </cell>
          <cell r="Q1606">
            <v>34091.230000000003</v>
          </cell>
          <cell r="R1606">
            <v>1564.64</v>
          </cell>
          <cell r="S1606">
            <v>35018.879999999997</v>
          </cell>
          <cell r="T1606">
            <v>27070.29</v>
          </cell>
          <cell r="U1606">
            <v>157950.84</v>
          </cell>
          <cell r="V1606">
            <v>24376.65</v>
          </cell>
        </row>
        <row r="1607">
          <cell r="B1607" t="str">
            <v>CyF_CCE1604</v>
          </cell>
          <cell r="C1607" t="str">
            <v>Unión Deslizable Pvc Presión 1/2"</v>
          </cell>
          <cell r="D1607" t="str">
            <v>UN</v>
          </cell>
          <cell r="E1607">
            <v>7649.6</v>
          </cell>
          <cell r="F1607">
            <v>11441.2</v>
          </cell>
          <cell r="G1607">
            <v>10074.83</v>
          </cell>
          <cell r="H1607">
            <v>12667.52</v>
          </cell>
          <cell r="I1607">
            <v>509.2</v>
          </cell>
          <cell r="J1607">
            <v>12862.41</v>
          </cell>
          <cell r="K1607">
            <v>9887.17</v>
          </cell>
          <cell r="L1607">
            <v>23548.06</v>
          </cell>
          <cell r="M1607">
            <v>8733.74</v>
          </cell>
          <cell r="N1607">
            <v>9103.02</v>
          </cell>
          <cell r="O1607">
            <v>13615.03</v>
          </cell>
          <cell r="P1607">
            <v>11989.05</v>
          </cell>
          <cell r="Q1607">
            <v>15074.35</v>
          </cell>
          <cell r="R1607">
            <v>605.95000000000005</v>
          </cell>
          <cell r="S1607">
            <v>15306.27</v>
          </cell>
          <cell r="T1607">
            <v>11765.73</v>
          </cell>
          <cell r="U1607">
            <v>28022.19</v>
          </cell>
          <cell r="V1607">
            <v>10393.15</v>
          </cell>
        </row>
        <row r="1608">
          <cell r="B1608" t="str">
            <v>CyF_CCE1605</v>
          </cell>
          <cell r="C1608" t="str">
            <v>Unión Deslizable Pvc Presión 3/4 "</v>
          </cell>
          <cell r="D1608" t="str">
            <v>UN</v>
          </cell>
          <cell r="E1608">
            <v>9347.26</v>
          </cell>
          <cell r="F1608">
            <v>12279.63</v>
          </cell>
          <cell r="G1608">
            <v>11112.78</v>
          </cell>
          <cell r="H1608">
            <v>13836.84</v>
          </cell>
          <cell r="I1608">
            <v>803.24</v>
          </cell>
          <cell r="J1608">
            <v>13564</v>
          </cell>
          <cell r="K1608">
            <v>10910.67</v>
          </cell>
          <cell r="L1608">
            <v>25978.77</v>
          </cell>
          <cell r="M1608">
            <v>9368.92</v>
          </cell>
          <cell r="N1608">
            <v>11123.24</v>
          </cell>
          <cell r="O1608">
            <v>14612.76</v>
          </cell>
          <cell r="P1608">
            <v>13224.21</v>
          </cell>
          <cell r="Q1608">
            <v>16465.84</v>
          </cell>
          <cell r="R1608">
            <v>955.86</v>
          </cell>
          <cell r="S1608">
            <v>16141.16</v>
          </cell>
          <cell r="T1608">
            <v>12983.7</v>
          </cell>
          <cell r="U1608">
            <v>30914.74</v>
          </cell>
          <cell r="V1608">
            <v>11149.01</v>
          </cell>
        </row>
        <row r="1609">
          <cell r="B1609" t="str">
            <v>CyF_CCE1606</v>
          </cell>
          <cell r="C1609" t="str">
            <v>Unión En Pvc De 1 1/2" Universal Desser</v>
          </cell>
          <cell r="D1609" t="str">
            <v>UN</v>
          </cell>
          <cell r="E1609">
            <v>30583.96</v>
          </cell>
          <cell r="F1609">
            <v>47895.8</v>
          </cell>
          <cell r="G1609">
            <v>36508.46</v>
          </cell>
          <cell r="H1609">
            <v>59128.11</v>
          </cell>
          <cell r="I1609">
            <v>245977.73</v>
          </cell>
          <cell r="J1609">
            <v>47746.82</v>
          </cell>
          <cell r="K1609">
            <v>86188.26</v>
          </cell>
          <cell r="L1609">
            <v>132731.79999999999</v>
          </cell>
          <cell r="M1609">
            <v>196069.21</v>
          </cell>
          <cell r="N1609">
            <v>36394.910000000003</v>
          </cell>
          <cell r="O1609">
            <v>56996</v>
          </cell>
          <cell r="P1609">
            <v>43445.07</v>
          </cell>
          <cell r="Q1609">
            <v>70362.45</v>
          </cell>
          <cell r="R1609">
            <v>292713.5</v>
          </cell>
          <cell r="S1609">
            <v>56818.720000000001</v>
          </cell>
          <cell r="T1609">
            <v>102564.03</v>
          </cell>
          <cell r="U1609">
            <v>157950.84</v>
          </cell>
          <cell r="V1609">
            <v>233322.36</v>
          </cell>
        </row>
        <row r="1610">
          <cell r="B1610" t="str">
            <v>CyF_CCE1607</v>
          </cell>
          <cell r="C1610" t="str">
            <v>Unión En Pvc De 1" Universal Desser</v>
          </cell>
          <cell r="D1610" t="str">
            <v>UN</v>
          </cell>
          <cell r="E1610">
            <v>10197.540000000001</v>
          </cell>
          <cell r="F1610">
            <v>22524.31</v>
          </cell>
          <cell r="G1610">
            <v>20923.43</v>
          </cell>
          <cell r="H1610">
            <v>24048.81</v>
          </cell>
          <cell r="I1610">
            <v>53597.03</v>
          </cell>
          <cell r="J1610">
            <v>26212.03</v>
          </cell>
          <cell r="K1610">
            <v>22748.14</v>
          </cell>
          <cell r="L1610">
            <v>113737.61</v>
          </cell>
          <cell r="M1610">
            <v>126043.7</v>
          </cell>
          <cell r="N1610">
            <v>12135.07</v>
          </cell>
          <cell r="O1610">
            <v>26803.93</v>
          </cell>
          <cell r="P1610">
            <v>24898.880000000001</v>
          </cell>
          <cell r="Q1610">
            <v>28618.080000000002</v>
          </cell>
          <cell r="R1610">
            <v>63780.47</v>
          </cell>
          <cell r="S1610">
            <v>31192.32</v>
          </cell>
          <cell r="T1610">
            <v>27070.29</v>
          </cell>
          <cell r="U1610">
            <v>135347.76</v>
          </cell>
          <cell r="V1610">
            <v>149992</v>
          </cell>
        </row>
        <row r="1611">
          <cell r="B1611" t="str">
            <v>CyF_CCE1608</v>
          </cell>
          <cell r="C1611" t="str">
            <v>Unión En Pvc De 1/2" Universal Desser</v>
          </cell>
          <cell r="D1611" t="str">
            <v>UN</v>
          </cell>
          <cell r="E1611">
            <v>3909.26</v>
          </cell>
          <cell r="F1611">
            <v>9567.7999999999993</v>
          </cell>
          <cell r="G1611">
            <v>12537.61</v>
          </cell>
          <cell r="H1611">
            <v>10718.68</v>
          </cell>
          <cell r="I1611">
            <v>59465.93</v>
          </cell>
          <cell r="J1611">
            <v>10630.98</v>
          </cell>
          <cell r="K1611">
            <v>9887.17</v>
          </cell>
          <cell r="L1611">
            <v>65617.86</v>
          </cell>
          <cell r="M1611">
            <v>73137.89</v>
          </cell>
          <cell r="N1611">
            <v>4652.0200000000004</v>
          </cell>
          <cell r="O1611">
            <v>11385.68</v>
          </cell>
          <cell r="P1611">
            <v>14919.76</v>
          </cell>
          <cell r="Q1611">
            <v>12755.23</v>
          </cell>
          <cell r="R1611">
            <v>70764.460000000006</v>
          </cell>
          <cell r="S1611">
            <v>12650.87</v>
          </cell>
          <cell r="T1611">
            <v>11765.73</v>
          </cell>
          <cell r="U1611">
            <v>78085.25</v>
          </cell>
          <cell r="V1611">
            <v>87034.09</v>
          </cell>
        </row>
        <row r="1612">
          <cell r="B1612" t="str">
            <v>CyF_CCE1609</v>
          </cell>
          <cell r="C1612" t="str">
            <v>Unión En Pvc De 2" Para Tubería Sanitaria</v>
          </cell>
          <cell r="D1612" t="str">
            <v>UN</v>
          </cell>
          <cell r="E1612">
            <v>2817.9</v>
          </cell>
          <cell r="F1612">
            <v>4207.91</v>
          </cell>
          <cell r="G1612">
            <v>4343.7700000000004</v>
          </cell>
          <cell r="H1612">
            <v>5394.43</v>
          </cell>
          <cell r="I1612">
            <v>3301.4</v>
          </cell>
          <cell r="J1612">
            <v>3995.15</v>
          </cell>
          <cell r="K1612">
            <v>4029.06</v>
          </cell>
          <cell r="L1612">
            <v>11063.16</v>
          </cell>
          <cell r="M1612">
            <v>4385.92</v>
          </cell>
          <cell r="N1612">
            <v>3353.3</v>
          </cell>
          <cell r="O1612">
            <v>5007.41</v>
          </cell>
          <cell r="P1612">
            <v>5169.09</v>
          </cell>
          <cell r="Q1612">
            <v>6419.37</v>
          </cell>
          <cell r="R1612">
            <v>3928.67</v>
          </cell>
          <cell r="S1612">
            <v>4754.2299999999996</v>
          </cell>
          <cell r="T1612">
            <v>4794.58</v>
          </cell>
          <cell r="U1612">
            <v>13165.16</v>
          </cell>
          <cell r="V1612">
            <v>5219.24</v>
          </cell>
        </row>
        <row r="1613">
          <cell r="B1613" t="str">
            <v>CyF_CCE1610</v>
          </cell>
          <cell r="C1613" t="str">
            <v>Unión En Pvc De 2" Universal Desser</v>
          </cell>
          <cell r="D1613" t="str">
            <v>UN</v>
          </cell>
          <cell r="E1613">
            <v>37381.839999999997</v>
          </cell>
          <cell r="F1613">
            <v>64624.41</v>
          </cell>
          <cell r="G1613">
            <v>60199.26</v>
          </cell>
          <cell r="H1613">
            <v>77564.240000000005</v>
          </cell>
          <cell r="I1613">
            <v>324068.34000000003</v>
          </cell>
          <cell r="J1613">
            <v>66638.98</v>
          </cell>
          <cell r="K1613">
            <v>57169.17</v>
          </cell>
          <cell r="L1613">
            <v>109363.09</v>
          </cell>
          <cell r="M1613">
            <v>258315.34</v>
          </cell>
          <cell r="N1613">
            <v>44484.39</v>
          </cell>
          <cell r="O1613">
            <v>76903.05</v>
          </cell>
          <cell r="P1613">
            <v>71637.119999999995</v>
          </cell>
          <cell r="Q1613">
            <v>92301.45</v>
          </cell>
          <cell r="R1613">
            <v>385641.32</v>
          </cell>
          <cell r="S1613">
            <v>79300.39</v>
          </cell>
          <cell r="T1613">
            <v>68031.31</v>
          </cell>
          <cell r="U1613">
            <v>130142.08</v>
          </cell>
          <cell r="V1613">
            <v>307395.25</v>
          </cell>
        </row>
        <row r="1614">
          <cell r="B1614" t="str">
            <v>CyF_CCE1611</v>
          </cell>
          <cell r="C1614" t="str">
            <v>Unión En Pvc De 3" Para Tubería Sanitaria</v>
          </cell>
          <cell r="D1614" t="str">
            <v>UN</v>
          </cell>
          <cell r="E1614">
            <v>4081.04</v>
          </cell>
          <cell r="F1614">
            <v>6476.07</v>
          </cell>
          <cell r="G1614">
            <v>6270.97</v>
          </cell>
          <cell r="H1614">
            <v>7768.11</v>
          </cell>
          <cell r="I1614">
            <v>4764.45</v>
          </cell>
          <cell r="J1614">
            <v>6682.6</v>
          </cell>
          <cell r="K1614">
            <v>5813.35</v>
          </cell>
          <cell r="L1614">
            <v>32808.93</v>
          </cell>
          <cell r="M1614">
            <v>6329.58</v>
          </cell>
          <cell r="N1614">
            <v>4856.4399999999996</v>
          </cell>
          <cell r="O1614">
            <v>7706.52</v>
          </cell>
          <cell r="P1614">
            <v>7462.45</v>
          </cell>
          <cell r="Q1614">
            <v>9244.0499999999993</v>
          </cell>
          <cell r="R1614">
            <v>5669.7</v>
          </cell>
          <cell r="S1614">
            <v>7952.29</v>
          </cell>
          <cell r="T1614">
            <v>6917.89</v>
          </cell>
          <cell r="U1614">
            <v>39042.629999999997</v>
          </cell>
          <cell r="V1614">
            <v>7532.2</v>
          </cell>
        </row>
        <row r="1615">
          <cell r="B1615" t="str">
            <v>CyF_CCE1612</v>
          </cell>
          <cell r="C1615" t="str">
            <v>Unión En Pvc De 3" Universal Desser</v>
          </cell>
          <cell r="D1615" t="str">
            <v>UN</v>
          </cell>
          <cell r="E1615">
            <v>543688.81000000006</v>
          </cell>
          <cell r="F1615">
            <v>537887.81000000006</v>
          </cell>
          <cell r="G1615">
            <v>154825.32</v>
          </cell>
          <cell r="H1615">
            <v>603753.81000000006</v>
          </cell>
          <cell r="I1615">
            <v>788695.37</v>
          </cell>
          <cell r="J1615">
            <v>596491.72</v>
          </cell>
          <cell r="K1615">
            <v>223648.61</v>
          </cell>
          <cell r="L1615">
            <v>109363.09</v>
          </cell>
          <cell r="M1615">
            <v>628670.23</v>
          </cell>
          <cell r="N1615">
            <v>646989.68000000005</v>
          </cell>
          <cell r="O1615">
            <v>640086.49</v>
          </cell>
          <cell r="P1615">
            <v>184242.13</v>
          </cell>
          <cell r="Q1615">
            <v>718467.03</v>
          </cell>
          <cell r="R1615">
            <v>938547.49</v>
          </cell>
          <cell r="S1615">
            <v>709825.15</v>
          </cell>
          <cell r="T1615">
            <v>266141.84999999998</v>
          </cell>
          <cell r="U1615">
            <v>130142.08</v>
          </cell>
          <cell r="V1615">
            <v>748117.57</v>
          </cell>
        </row>
        <row r="1616">
          <cell r="B1616" t="str">
            <v>CyF_CCE1613</v>
          </cell>
          <cell r="C1616" t="str">
            <v>Unión En Pvc De 3/4" Universal Desser</v>
          </cell>
          <cell r="D1616" t="str">
            <v>UN</v>
          </cell>
          <cell r="E1616">
            <v>6797.88</v>
          </cell>
          <cell r="F1616">
            <v>57921.27</v>
          </cell>
          <cell r="G1616">
            <v>15586.48</v>
          </cell>
          <cell r="H1616">
            <v>41802.83</v>
          </cell>
          <cell r="I1616">
            <v>233482.91</v>
          </cell>
          <cell r="J1616">
            <v>39635.71</v>
          </cell>
          <cell r="K1616">
            <v>9549.36</v>
          </cell>
          <cell r="L1616">
            <v>69992.39</v>
          </cell>
          <cell r="M1616">
            <v>57007.48</v>
          </cell>
          <cell r="N1616">
            <v>8089.48</v>
          </cell>
          <cell r="O1616">
            <v>68926.31</v>
          </cell>
          <cell r="P1616">
            <v>18547.91</v>
          </cell>
          <cell r="Q1616">
            <v>49745.37</v>
          </cell>
          <cell r="R1616">
            <v>277844.65999999997</v>
          </cell>
          <cell r="S1616">
            <v>47166.49</v>
          </cell>
          <cell r="T1616">
            <v>11363.74</v>
          </cell>
          <cell r="U1616">
            <v>83290.94</v>
          </cell>
          <cell r="V1616">
            <v>67838.899999999994</v>
          </cell>
        </row>
        <row r="1617">
          <cell r="B1617" t="str">
            <v>CyF_CCE1614</v>
          </cell>
          <cell r="C1617" t="str">
            <v>Unión En Pvc De 4" Para Tubería Sanitaria</v>
          </cell>
          <cell r="D1617" t="str">
            <v>UN</v>
          </cell>
          <cell r="E1617">
            <v>8159.19</v>
          </cell>
          <cell r="F1617">
            <v>12939.9</v>
          </cell>
          <cell r="G1617">
            <v>12638.65</v>
          </cell>
          <cell r="H1617">
            <v>15516.74</v>
          </cell>
          <cell r="I1617">
            <v>9516.93</v>
          </cell>
          <cell r="J1617">
            <v>13357.41</v>
          </cell>
          <cell r="K1617">
            <v>11584.84</v>
          </cell>
          <cell r="L1617">
            <v>32192.12</v>
          </cell>
          <cell r="M1617">
            <v>12643.28</v>
          </cell>
          <cell r="N1617">
            <v>9709.44</v>
          </cell>
          <cell r="O1617">
            <v>15398.48</v>
          </cell>
          <cell r="P1617">
            <v>15039.99</v>
          </cell>
          <cell r="Q1617">
            <v>18464.919999999998</v>
          </cell>
          <cell r="R1617">
            <v>11325.15</v>
          </cell>
          <cell r="S1617">
            <v>15895.32</v>
          </cell>
          <cell r="T1617">
            <v>13785.96</v>
          </cell>
          <cell r="U1617">
            <v>38308.620000000003</v>
          </cell>
          <cell r="V1617">
            <v>15045.5</v>
          </cell>
        </row>
        <row r="1618">
          <cell r="B1618" t="str">
            <v>CyF_CCE1615</v>
          </cell>
          <cell r="C1618" t="str">
            <v>Unión En Pvc De 4" Universal Desser</v>
          </cell>
          <cell r="D1618" t="str">
            <v>UN</v>
          </cell>
          <cell r="E1618">
            <v>662622.07999999996</v>
          </cell>
          <cell r="F1618">
            <v>885222.79</v>
          </cell>
          <cell r="G1618">
            <v>216400.33</v>
          </cell>
          <cell r="H1618">
            <v>991964.78</v>
          </cell>
          <cell r="I1618">
            <v>649164.62</v>
          </cell>
          <cell r="J1618">
            <v>983325.72</v>
          </cell>
          <cell r="K1618">
            <v>286183.59999999998</v>
          </cell>
          <cell r="L1618">
            <v>74366.91</v>
          </cell>
          <cell r="M1618">
            <v>1036372.14</v>
          </cell>
          <cell r="N1618">
            <v>788520.28</v>
          </cell>
          <cell r="O1618">
            <v>1053415.1200000001</v>
          </cell>
          <cell r="P1618">
            <v>257516.39</v>
          </cell>
          <cell r="Q1618">
            <v>1180438.0900000001</v>
          </cell>
          <cell r="R1618">
            <v>772505.9</v>
          </cell>
          <cell r="S1618">
            <v>1170157.6100000001</v>
          </cell>
          <cell r="T1618">
            <v>340558.48</v>
          </cell>
          <cell r="U1618">
            <v>88496.62</v>
          </cell>
          <cell r="V1618">
            <v>1233282.8500000001</v>
          </cell>
        </row>
        <row r="1619">
          <cell r="B1619" t="str">
            <v>CyF_CCE1616</v>
          </cell>
          <cell r="C1619" t="str">
            <v>Union Hd Dresser Acero 8"</v>
          </cell>
          <cell r="D1619" t="str">
            <v>UN</v>
          </cell>
          <cell r="E1619">
            <v>2038832.28</v>
          </cell>
          <cell r="F1619">
            <v>588653.81999999995</v>
          </cell>
          <cell r="G1619">
            <v>383966.81</v>
          </cell>
          <cell r="H1619">
            <v>699637.24</v>
          </cell>
          <cell r="I1619">
            <v>494055.19</v>
          </cell>
          <cell r="J1619">
            <v>613887.82999999996</v>
          </cell>
          <cell r="K1619">
            <v>895027.53</v>
          </cell>
          <cell r="L1619">
            <v>911668.2</v>
          </cell>
          <cell r="M1619">
            <v>393812.12</v>
          </cell>
          <cell r="N1619">
            <v>2426210.41</v>
          </cell>
          <cell r="O1619">
            <v>700498.05</v>
          </cell>
          <cell r="P1619">
            <v>456920.5</v>
          </cell>
          <cell r="Q1619">
            <v>832568.31999999995</v>
          </cell>
          <cell r="R1619">
            <v>587925.68000000005</v>
          </cell>
          <cell r="S1619">
            <v>730526.52</v>
          </cell>
          <cell r="T1619">
            <v>1065082.76</v>
          </cell>
          <cell r="U1619">
            <v>1084885.1599999999</v>
          </cell>
          <cell r="V1619">
            <v>468636.42</v>
          </cell>
        </row>
        <row r="1620">
          <cell r="B1620" t="str">
            <v>CyF_CCE1617</v>
          </cell>
          <cell r="C1620" t="str">
            <v>Unión Para Bajante Tradicional (Bajante Tradicional Seccion 6,5X6,2 Cm)</v>
          </cell>
          <cell r="D1620" t="str">
            <v>UN</v>
          </cell>
          <cell r="E1620">
            <v>8498.43</v>
          </cell>
          <cell r="F1620">
            <v>10632.11</v>
          </cell>
          <cell r="G1620">
            <v>15237.12</v>
          </cell>
          <cell r="H1620">
            <v>11887.98</v>
          </cell>
          <cell r="I1620">
            <v>12085.63</v>
          </cell>
          <cell r="J1620">
            <v>11836.53</v>
          </cell>
          <cell r="K1620">
            <v>44628.67</v>
          </cell>
          <cell r="L1620">
            <v>20437.78</v>
          </cell>
          <cell r="M1620">
            <v>7780.96</v>
          </cell>
          <cell r="N1620">
            <v>10113.129999999999</v>
          </cell>
          <cell r="O1620">
            <v>12652.21</v>
          </cell>
          <cell r="P1620">
            <v>18132.169999999998</v>
          </cell>
          <cell r="Q1620">
            <v>14146.7</v>
          </cell>
          <cell r="R1620">
            <v>14381.9</v>
          </cell>
          <cell r="S1620">
            <v>14085.47</v>
          </cell>
          <cell r="T1620">
            <v>53108.12</v>
          </cell>
          <cell r="U1620">
            <v>24320.959999999999</v>
          </cell>
          <cell r="V1620">
            <v>9259.34</v>
          </cell>
        </row>
        <row r="1621">
          <cell r="B1621" t="str">
            <v>CyF_CCE1618</v>
          </cell>
          <cell r="C1621" t="str">
            <v>Union Para Tubería De Acueducto, De Hierro Maleable, Diámetro De 1/2" Y Tipo Liso</v>
          </cell>
          <cell r="D1621" t="str">
            <v>UN</v>
          </cell>
          <cell r="E1621">
            <v>2550.83</v>
          </cell>
          <cell r="F1621">
            <v>19030.810000000001</v>
          </cell>
          <cell r="G1621">
            <v>31106.53</v>
          </cell>
          <cell r="H1621">
            <v>21242.48</v>
          </cell>
          <cell r="I1621">
            <v>129888.71</v>
          </cell>
          <cell r="J1621">
            <v>21222.98</v>
          </cell>
          <cell r="K1621">
            <v>11811.48</v>
          </cell>
          <cell r="L1621">
            <v>13123.57</v>
          </cell>
          <cell r="M1621">
            <v>14132.78</v>
          </cell>
          <cell r="N1621">
            <v>3035.49</v>
          </cell>
          <cell r="O1621">
            <v>22646.66</v>
          </cell>
          <cell r="P1621">
            <v>37016.769999999997</v>
          </cell>
          <cell r="Q1621">
            <v>25278.55</v>
          </cell>
          <cell r="R1621">
            <v>154567.56</v>
          </cell>
          <cell r="S1621">
            <v>25255.35</v>
          </cell>
          <cell r="T1621">
            <v>14055.66</v>
          </cell>
          <cell r="U1621">
            <v>15617.05</v>
          </cell>
          <cell r="V1621">
            <v>16818.009999999998</v>
          </cell>
        </row>
        <row r="1622">
          <cell r="B1622" t="str">
            <v>CyF_CCE1619</v>
          </cell>
          <cell r="C1622" t="str">
            <v>Unión Para Tubería Sanitaria En Pvc, Diámetro De 1 1/2"</v>
          </cell>
          <cell r="D1622" t="str">
            <v>UN</v>
          </cell>
          <cell r="E1622">
            <v>2550.83</v>
          </cell>
          <cell r="F1622">
            <v>3071.21</v>
          </cell>
          <cell r="G1622">
            <v>3793.75</v>
          </cell>
          <cell r="H1622">
            <v>3429.98</v>
          </cell>
          <cell r="I1622">
            <v>3287.06</v>
          </cell>
          <cell r="J1622">
            <v>3423.15</v>
          </cell>
          <cell r="K1622">
            <v>3515.14</v>
          </cell>
          <cell r="L1622">
            <v>9658.94</v>
          </cell>
          <cell r="M1622">
            <v>3830.15</v>
          </cell>
          <cell r="N1622">
            <v>3035.49</v>
          </cell>
          <cell r="O1622">
            <v>3654.74</v>
          </cell>
          <cell r="P1622">
            <v>4514.5600000000004</v>
          </cell>
          <cell r="Q1622">
            <v>4081.68</v>
          </cell>
          <cell r="R1622">
            <v>3911.6</v>
          </cell>
          <cell r="S1622">
            <v>4073.55</v>
          </cell>
          <cell r="T1622">
            <v>4183.0200000000004</v>
          </cell>
          <cell r="U1622">
            <v>11494.14</v>
          </cell>
          <cell r="V1622">
            <v>4557.88</v>
          </cell>
        </row>
        <row r="1623">
          <cell r="B1623" t="str">
            <v>CyF_CCE1620</v>
          </cell>
          <cell r="C1623" t="str">
            <v>Unión Para Tubería Sanitaria En Pvc, Diámetro De 2"</v>
          </cell>
          <cell r="D1623" t="str">
            <v>UN</v>
          </cell>
          <cell r="E1623">
            <v>2890.07</v>
          </cell>
          <cell r="F1623">
            <v>3439.34</v>
          </cell>
          <cell r="G1623">
            <v>4343.7700000000004</v>
          </cell>
          <cell r="H1623">
            <v>3780.76</v>
          </cell>
          <cell r="I1623">
            <v>3490.26</v>
          </cell>
          <cell r="J1623">
            <v>3893.81</v>
          </cell>
          <cell r="K1623">
            <v>4031.96</v>
          </cell>
          <cell r="L1623">
            <v>11063.16</v>
          </cell>
          <cell r="M1623">
            <v>4385.92</v>
          </cell>
          <cell r="N1623">
            <v>3439.18</v>
          </cell>
          <cell r="O1623">
            <v>4092.81</v>
          </cell>
          <cell r="P1623">
            <v>5169.09</v>
          </cell>
          <cell r="Q1623">
            <v>4499.1000000000004</v>
          </cell>
          <cell r="R1623">
            <v>4153.41</v>
          </cell>
          <cell r="S1623">
            <v>4633.63</v>
          </cell>
          <cell r="T1623">
            <v>4798.03</v>
          </cell>
          <cell r="U1623">
            <v>13165.16</v>
          </cell>
          <cell r="V1623">
            <v>5219.24</v>
          </cell>
        </row>
        <row r="1624">
          <cell r="B1624" t="str">
            <v>CyF_CCE1621</v>
          </cell>
          <cell r="C1624" t="str">
            <v>Unión Para Tubería Sanitaria En Pvc, Diámetro De 3"</v>
          </cell>
          <cell r="D1624" t="str">
            <v>UN</v>
          </cell>
          <cell r="E1624">
            <v>4081.04</v>
          </cell>
          <cell r="F1624">
            <v>5041.55</v>
          </cell>
          <cell r="G1624">
            <v>6270.97</v>
          </cell>
          <cell r="H1624">
            <v>5651.66</v>
          </cell>
          <cell r="I1624">
            <v>4764.45</v>
          </cell>
          <cell r="J1624">
            <v>5598.07</v>
          </cell>
          <cell r="K1624">
            <v>5813.35</v>
          </cell>
          <cell r="L1624">
            <v>15967.01</v>
          </cell>
          <cell r="M1624">
            <v>6329.58</v>
          </cell>
          <cell r="N1624">
            <v>4856.4399999999996</v>
          </cell>
          <cell r="O1624">
            <v>5999.44</v>
          </cell>
          <cell r="P1624">
            <v>7462.45</v>
          </cell>
          <cell r="Q1624">
            <v>6725.48</v>
          </cell>
          <cell r="R1624">
            <v>5669.7</v>
          </cell>
          <cell r="S1624">
            <v>6661.7</v>
          </cell>
          <cell r="T1624">
            <v>6917.89</v>
          </cell>
          <cell r="U1624">
            <v>19000.740000000002</v>
          </cell>
          <cell r="V1624">
            <v>7532.2</v>
          </cell>
        </row>
        <row r="1625">
          <cell r="B1625" t="str">
            <v>CyF_CCE1622</v>
          </cell>
          <cell r="C1625" t="str">
            <v>Unión Para Tubería Sanitaria En Pvc, Diámetro De 4"</v>
          </cell>
          <cell r="D1625" t="str">
            <v>UN</v>
          </cell>
          <cell r="E1625">
            <v>8159.19</v>
          </cell>
          <cell r="F1625">
            <v>10781.8</v>
          </cell>
          <cell r="G1625">
            <v>12638.65</v>
          </cell>
          <cell r="H1625">
            <v>12862.41</v>
          </cell>
          <cell r="I1625">
            <v>9516.93</v>
          </cell>
          <cell r="J1625">
            <v>11196.15</v>
          </cell>
          <cell r="K1625">
            <v>11587.72</v>
          </cell>
          <cell r="L1625">
            <v>32192.12</v>
          </cell>
          <cell r="M1625">
            <v>12643.28</v>
          </cell>
          <cell r="N1625">
            <v>9709.44</v>
          </cell>
          <cell r="O1625">
            <v>12830.34</v>
          </cell>
          <cell r="P1625">
            <v>15039.99</v>
          </cell>
          <cell r="Q1625">
            <v>15306.27</v>
          </cell>
          <cell r="R1625">
            <v>11325.15</v>
          </cell>
          <cell r="S1625">
            <v>13323.42</v>
          </cell>
          <cell r="T1625">
            <v>13789.39</v>
          </cell>
          <cell r="U1625">
            <v>38308.620000000003</v>
          </cell>
          <cell r="V1625">
            <v>15045.5</v>
          </cell>
        </row>
        <row r="1626">
          <cell r="B1626" t="str">
            <v>CyF_CCE1623</v>
          </cell>
          <cell r="C1626" t="str">
            <v>Union Presion Pvc 1 1/2" Norma Ntc 1339 Elaborado En Poli (Cloruro De Vinilo Cal Schedule 40)</v>
          </cell>
          <cell r="D1626" t="str">
            <v>UN</v>
          </cell>
          <cell r="E1626">
            <v>2806.35</v>
          </cell>
          <cell r="F1626">
            <v>7910.89</v>
          </cell>
          <cell r="G1626">
            <v>4325</v>
          </cell>
          <cell r="H1626">
            <v>4677.24</v>
          </cell>
          <cell r="I1626">
            <v>3287.06</v>
          </cell>
          <cell r="J1626">
            <v>4384.92</v>
          </cell>
          <cell r="K1626">
            <v>3997.31</v>
          </cell>
          <cell r="L1626">
            <v>11015.05</v>
          </cell>
          <cell r="M1626">
            <v>4366.87</v>
          </cell>
          <cell r="N1626">
            <v>3339.56</v>
          </cell>
          <cell r="O1626">
            <v>9413.9599999999991</v>
          </cell>
          <cell r="P1626">
            <v>5146.75</v>
          </cell>
          <cell r="Q1626">
            <v>5565.92</v>
          </cell>
          <cell r="R1626">
            <v>3911.6</v>
          </cell>
          <cell r="S1626">
            <v>5218.05</v>
          </cell>
          <cell r="T1626">
            <v>4756.8</v>
          </cell>
          <cell r="U1626">
            <v>13107.91</v>
          </cell>
          <cell r="V1626">
            <v>5196.58</v>
          </cell>
        </row>
        <row r="1627">
          <cell r="B1627" t="str">
            <v>CyF_CCE1624</v>
          </cell>
          <cell r="C1627" t="str">
            <v>Union Presion Pvc 1 1/4" Norma Ntc 1339 Elaborado En Poli (Cloruro De Vinilo Cal Schedule 40)</v>
          </cell>
          <cell r="D1627" t="str">
            <v>UN</v>
          </cell>
          <cell r="E1627">
            <v>2211.58</v>
          </cell>
          <cell r="F1627">
            <v>5745.5</v>
          </cell>
          <cell r="G1627">
            <v>3165.8</v>
          </cell>
          <cell r="H1627">
            <v>3507.93</v>
          </cell>
          <cell r="I1627">
            <v>2407.33</v>
          </cell>
          <cell r="J1627">
            <v>3178.57</v>
          </cell>
          <cell r="K1627">
            <v>2952.14</v>
          </cell>
          <cell r="L1627">
            <v>8062.25</v>
          </cell>
          <cell r="M1627">
            <v>3198.13</v>
          </cell>
          <cell r="N1627">
            <v>2631.78</v>
          </cell>
          <cell r="O1627">
            <v>6837.15</v>
          </cell>
          <cell r="P1627">
            <v>3767.3</v>
          </cell>
          <cell r="Q1627">
            <v>4174.4399999999996</v>
          </cell>
          <cell r="R1627">
            <v>2864.72</v>
          </cell>
          <cell r="S1627">
            <v>3782.5</v>
          </cell>
          <cell r="T1627">
            <v>3513.05</v>
          </cell>
          <cell r="U1627">
            <v>9594.08</v>
          </cell>
          <cell r="V1627">
            <v>3805.77</v>
          </cell>
        </row>
        <row r="1628">
          <cell r="B1628" t="str">
            <v>CyF_CCE1625</v>
          </cell>
          <cell r="C1628" t="str">
            <v>Union Presion Pvc 1" Norma Ntc 1339 Elaborado En Poli (Cloruro De Vinilo Cal Schedule 40)</v>
          </cell>
          <cell r="D1628" t="str">
            <v>UN</v>
          </cell>
          <cell r="E1628">
            <v>1192.4100000000001</v>
          </cell>
          <cell r="F1628">
            <v>3320.27</v>
          </cell>
          <cell r="G1628">
            <v>1729.43</v>
          </cell>
          <cell r="H1628">
            <v>2436.06</v>
          </cell>
          <cell r="I1628">
            <v>1314.82</v>
          </cell>
          <cell r="J1628">
            <v>2143.7399999999998</v>
          </cell>
          <cell r="K1628">
            <v>1606.73</v>
          </cell>
          <cell r="L1628">
            <v>4400.7700000000004</v>
          </cell>
          <cell r="M1628">
            <v>1746.74</v>
          </cell>
          <cell r="N1628">
            <v>1418.97</v>
          </cell>
          <cell r="O1628">
            <v>3951.12</v>
          </cell>
          <cell r="P1628">
            <v>2058.02</v>
          </cell>
          <cell r="Q1628">
            <v>2898.91</v>
          </cell>
          <cell r="R1628">
            <v>1564.64</v>
          </cell>
          <cell r="S1628">
            <v>2551.0500000000002</v>
          </cell>
          <cell r="T1628">
            <v>1912.01</v>
          </cell>
          <cell r="U1628">
            <v>5236.92</v>
          </cell>
          <cell r="V1628">
            <v>2078.62</v>
          </cell>
        </row>
        <row r="1629">
          <cell r="B1629" t="str">
            <v>CyF_CCE1626</v>
          </cell>
          <cell r="C1629" t="str">
            <v>Union Presion Pvc 1/2" Norma Ntc 1339 Elaborado En Poli (Cloruro De Vinilo Cal Schedule 40)</v>
          </cell>
          <cell r="D1629" t="str">
            <v>UN</v>
          </cell>
          <cell r="E1629">
            <v>512.48</v>
          </cell>
          <cell r="F1629">
            <v>1356.98</v>
          </cell>
          <cell r="G1629">
            <v>669.82</v>
          </cell>
          <cell r="H1629">
            <v>590.5</v>
          </cell>
          <cell r="I1629">
            <v>559.79</v>
          </cell>
          <cell r="J1629">
            <v>610.96</v>
          </cell>
          <cell r="K1629">
            <v>619.29999999999995</v>
          </cell>
          <cell r="L1629">
            <v>1701.68</v>
          </cell>
          <cell r="M1629">
            <v>676.48</v>
          </cell>
          <cell r="N1629">
            <v>609.85</v>
          </cell>
          <cell r="O1629">
            <v>1614.81</v>
          </cell>
          <cell r="P1629">
            <v>797.09</v>
          </cell>
          <cell r="Q1629">
            <v>702.7</v>
          </cell>
          <cell r="R1629">
            <v>666.15</v>
          </cell>
          <cell r="S1629">
            <v>727.04</v>
          </cell>
          <cell r="T1629">
            <v>736.97</v>
          </cell>
          <cell r="U1629">
            <v>2025</v>
          </cell>
          <cell r="V1629">
            <v>805.01</v>
          </cell>
        </row>
        <row r="1630">
          <cell r="B1630" t="str">
            <v>CyF_CCE1627</v>
          </cell>
          <cell r="C1630" t="str">
            <v>Union Presion Pvc 2 1/2" Norma Ntc 1339 Elaborado En Poli (Cloruro De Vinilo Cal Schedule 40)</v>
          </cell>
          <cell r="D1630" t="str">
            <v>UN</v>
          </cell>
          <cell r="E1630">
            <v>2890.07</v>
          </cell>
          <cell r="F1630">
            <v>22615.57</v>
          </cell>
          <cell r="G1630">
            <v>28043.23</v>
          </cell>
          <cell r="H1630">
            <v>25140.17</v>
          </cell>
          <cell r="I1630">
            <v>21312.1</v>
          </cell>
          <cell r="J1630">
            <v>25324.34</v>
          </cell>
          <cell r="K1630">
            <v>25952.91</v>
          </cell>
          <cell r="L1630">
            <v>71435.97</v>
          </cell>
          <cell r="M1630">
            <v>28313.18</v>
          </cell>
          <cell r="N1630">
            <v>3439.18</v>
          </cell>
          <cell r="O1630">
            <v>26912.53</v>
          </cell>
          <cell r="P1630">
            <v>33371.440000000002</v>
          </cell>
          <cell r="Q1630">
            <v>29916.799999999999</v>
          </cell>
          <cell r="R1630">
            <v>25361.4</v>
          </cell>
          <cell r="S1630">
            <v>30135.96</v>
          </cell>
          <cell r="T1630">
            <v>30883.96</v>
          </cell>
          <cell r="U1630">
            <v>85008.8</v>
          </cell>
          <cell r="V1630">
            <v>33692.68</v>
          </cell>
        </row>
        <row r="1631">
          <cell r="B1631" t="str">
            <v>CyF_CCE1628</v>
          </cell>
          <cell r="C1631" t="str">
            <v>Union Presion Pvc 2" Norma Ntc 1339 Elaborado En Poli (Cloruro De Vinilo Cal Schedule 40)</v>
          </cell>
          <cell r="D1631" t="str">
            <v>UN</v>
          </cell>
          <cell r="E1631">
            <v>4759.53</v>
          </cell>
          <cell r="F1631">
            <v>12963.46</v>
          </cell>
          <cell r="G1631">
            <v>7088.04</v>
          </cell>
          <cell r="H1631">
            <v>6626.09</v>
          </cell>
          <cell r="I1631">
            <v>5386</v>
          </cell>
          <cell r="J1631">
            <v>6393.2</v>
          </cell>
          <cell r="K1631">
            <v>15221.24</v>
          </cell>
          <cell r="L1631">
            <v>18053.66</v>
          </cell>
          <cell r="M1631">
            <v>7155.31</v>
          </cell>
          <cell r="N1631">
            <v>5663.84</v>
          </cell>
          <cell r="O1631">
            <v>15426.52</v>
          </cell>
          <cell r="P1631">
            <v>8434.77</v>
          </cell>
          <cell r="Q1631">
            <v>7885.05</v>
          </cell>
          <cell r="R1631">
            <v>6409.34</v>
          </cell>
          <cell r="S1631">
            <v>7607.91</v>
          </cell>
          <cell r="T1631">
            <v>18113.28</v>
          </cell>
          <cell r="U1631">
            <v>21483.86</v>
          </cell>
          <cell r="V1631">
            <v>8514.82</v>
          </cell>
        </row>
        <row r="1632">
          <cell r="B1632" t="str">
            <v>CyF_CCE1629</v>
          </cell>
          <cell r="C1632" t="str">
            <v>Union Presion Pvc 3" Norma Ntc 1339 Elaborado En Poli (Cloruro De Vinilo Cal Schedule 40)</v>
          </cell>
          <cell r="D1632" t="str">
            <v>UN</v>
          </cell>
          <cell r="E1632">
            <v>22938.68</v>
          </cell>
          <cell r="F1632">
            <v>63489.22</v>
          </cell>
          <cell r="G1632">
            <v>34738.61</v>
          </cell>
          <cell r="H1632">
            <v>28842.99</v>
          </cell>
          <cell r="I1632">
            <v>26399.279999999999</v>
          </cell>
          <cell r="J1632">
            <v>31235.19</v>
          </cell>
          <cell r="K1632">
            <v>32160.37</v>
          </cell>
          <cell r="L1632">
            <v>88492.25</v>
          </cell>
          <cell r="M1632">
            <v>35071.51</v>
          </cell>
          <cell r="N1632">
            <v>27297.03</v>
          </cell>
          <cell r="O1632">
            <v>75552.17</v>
          </cell>
          <cell r="P1632">
            <v>41338.949999999997</v>
          </cell>
          <cell r="Q1632">
            <v>34323.160000000003</v>
          </cell>
          <cell r="R1632">
            <v>31415.14</v>
          </cell>
          <cell r="S1632">
            <v>37169.879999999997</v>
          </cell>
          <cell r="T1632">
            <v>38270.839999999997</v>
          </cell>
          <cell r="U1632">
            <v>105305.78</v>
          </cell>
          <cell r="V1632">
            <v>41735.1</v>
          </cell>
        </row>
        <row r="1633">
          <cell r="B1633" t="str">
            <v>CyF_CCE1630</v>
          </cell>
          <cell r="C1633" t="str">
            <v>Union Presion Pvc 3/4" Norma Ntc 1339 Elaborado En Poli (Cloruro De Vinilo Cal Schedule 40)</v>
          </cell>
          <cell r="D1633" t="str">
            <v>UN</v>
          </cell>
          <cell r="E1633">
            <v>851.72</v>
          </cell>
          <cell r="F1633">
            <v>1992.15</v>
          </cell>
          <cell r="G1633">
            <v>1056.71</v>
          </cell>
          <cell r="H1633">
            <v>1169.31</v>
          </cell>
          <cell r="I1633">
            <v>803.24</v>
          </cell>
          <cell r="J1633">
            <v>1067.97</v>
          </cell>
          <cell r="K1633">
            <v>975.87</v>
          </cell>
          <cell r="L1633">
            <v>2685.96</v>
          </cell>
          <cell r="M1633">
            <v>1067.1099999999999</v>
          </cell>
          <cell r="N1633">
            <v>1013.55</v>
          </cell>
          <cell r="O1633">
            <v>2370.66</v>
          </cell>
          <cell r="P1633">
            <v>1257.48</v>
          </cell>
          <cell r="Q1633">
            <v>1391.48</v>
          </cell>
          <cell r="R1633">
            <v>955.86</v>
          </cell>
          <cell r="S1633">
            <v>1270.8800000000001</v>
          </cell>
          <cell r="T1633">
            <v>1161.29</v>
          </cell>
          <cell r="U1633">
            <v>3196.29</v>
          </cell>
          <cell r="V1633">
            <v>1269.8599999999999</v>
          </cell>
        </row>
        <row r="1634">
          <cell r="B1634" t="str">
            <v>CyF_CCE1631</v>
          </cell>
          <cell r="C1634" t="str">
            <v>Union Pvc Conduit 1"</v>
          </cell>
          <cell r="D1634" t="str">
            <v>UN</v>
          </cell>
          <cell r="E1634">
            <v>512.48</v>
          </cell>
          <cell r="F1634">
            <v>3202.22</v>
          </cell>
          <cell r="G1634">
            <v>2044.13</v>
          </cell>
          <cell r="H1634">
            <v>3313.05</v>
          </cell>
          <cell r="I1634">
            <v>1314.82</v>
          </cell>
          <cell r="J1634">
            <v>3832.41</v>
          </cell>
          <cell r="K1634">
            <v>1742.42</v>
          </cell>
          <cell r="L1634">
            <v>4164.55</v>
          </cell>
          <cell r="M1634">
            <v>1797.56</v>
          </cell>
          <cell r="N1634">
            <v>609.85</v>
          </cell>
          <cell r="O1634">
            <v>3810.64</v>
          </cell>
          <cell r="P1634">
            <v>2432.5100000000002</v>
          </cell>
          <cell r="Q1634">
            <v>3942.53</v>
          </cell>
          <cell r="R1634">
            <v>1564.64</v>
          </cell>
          <cell r="S1634">
            <v>4560.57</v>
          </cell>
          <cell r="T1634">
            <v>2073.48</v>
          </cell>
          <cell r="U1634">
            <v>4955.8100000000004</v>
          </cell>
          <cell r="V1634">
            <v>2139.1</v>
          </cell>
        </row>
        <row r="1635">
          <cell r="B1635" t="str">
            <v>CyF_CCE1632</v>
          </cell>
          <cell r="C1635" t="str">
            <v>Union Pvc De 1/2 Hembra</v>
          </cell>
          <cell r="D1635" t="str">
            <v>UN</v>
          </cell>
          <cell r="E1635">
            <v>531.24</v>
          </cell>
          <cell r="F1635">
            <v>668.13</v>
          </cell>
          <cell r="G1635">
            <v>815.63</v>
          </cell>
          <cell r="H1635">
            <v>760.05</v>
          </cell>
          <cell r="I1635">
            <v>509.2</v>
          </cell>
          <cell r="J1635">
            <v>730.81</v>
          </cell>
          <cell r="K1635">
            <v>625.08000000000004</v>
          </cell>
          <cell r="L1635">
            <v>2073.5300000000002</v>
          </cell>
          <cell r="M1635">
            <v>714.59</v>
          </cell>
          <cell r="N1635">
            <v>632.17999999999995</v>
          </cell>
          <cell r="O1635">
            <v>795.07</v>
          </cell>
          <cell r="P1635">
            <v>970.6</v>
          </cell>
          <cell r="Q1635">
            <v>904.46</v>
          </cell>
          <cell r="R1635">
            <v>605.95000000000005</v>
          </cell>
          <cell r="S1635">
            <v>869.66</v>
          </cell>
          <cell r="T1635">
            <v>743.85</v>
          </cell>
          <cell r="U1635">
            <v>2467.5</v>
          </cell>
          <cell r="V1635">
            <v>850.36</v>
          </cell>
        </row>
        <row r="1636">
          <cell r="B1636" t="str">
            <v>CyF_CCE1633</v>
          </cell>
          <cell r="C1636" t="str">
            <v>Union Pvc De 1/2 Macho</v>
          </cell>
          <cell r="D1636" t="str">
            <v>UN</v>
          </cell>
          <cell r="E1636">
            <v>512.48</v>
          </cell>
          <cell r="F1636">
            <v>576.42999999999995</v>
          </cell>
          <cell r="G1636">
            <v>721.8</v>
          </cell>
          <cell r="H1636">
            <v>648.96</v>
          </cell>
          <cell r="I1636">
            <v>15642.42</v>
          </cell>
          <cell r="J1636">
            <v>637.27</v>
          </cell>
          <cell r="K1636">
            <v>661.17</v>
          </cell>
          <cell r="L1636">
            <v>1832.92</v>
          </cell>
          <cell r="M1636">
            <v>714.59</v>
          </cell>
          <cell r="N1636">
            <v>609.85</v>
          </cell>
          <cell r="O1636">
            <v>685.95</v>
          </cell>
          <cell r="P1636">
            <v>858.94</v>
          </cell>
          <cell r="Q1636">
            <v>772.26</v>
          </cell>
          <cell r="R1636">
            <v>18614.48</v>
          </cell>
          <cell r="S1636">
            <v>758.35</v>
          </cell>
          <cell r="T1636">
            <v>786.79</v>
          </cell>
          <cell r="U1636">
            <v>2181.17</v>
          </cell>
          <cell r="V1636">
            <v>850.36</v>
          </cell>
        </row>
        <row r="1637">
          <cell r="B1637" t="str">
            <v>CyF_CCE1634</v>
          </cell>
          <cell r="C1637" t="str">
            <v>Union Pvc Ducto 2"</v>
          </cell>
          <cell r="D1637" t="str">
            <v>UN</v>
          </cell>
          <cell r="E1637">
            <v>6797.88</v>
          </cell>
          <cell r="F1637">
            <v>6654.96</v>
          </cell>
          <cell r="G1637">
            <v>6122.27</v>
          </cell>
          <cell r="H1637">
            <v>6626.09</v>
          </cell>
          <cell r="I1637">
            <v>12085.63</v>
          </cell>
          <cell r="J1637">
            <v>6517.35</v>
          </cell>
          <cell r="K1637">
            <v>6104.95</v>
          </cell>
          <cell r="L1637">
            <v>12725.49</v>
          </cell>
          <cell r="M1637">
            <v>5495.9</v>
          </cell>
          <cell r="N1637">
            <v>8089.48</v>
          </cell>
          <cell r="O1637">
            <v>7919.4</v>
          </cell>
          <cell r="P1637">
            <v>7285.5</v>
          </cell>
          <cell r="Q1637">
            <v>7885.05</v>
          </cell>
          <cell r="R1637">
            <v>14381.9</v>
          </cell>
          <cell r="S1637">
            <v>7755.65</v>
          </cell>
          <cell r="T1637">
            <v>7264.89</v>
          </cell>
          <cell r="U1637">
            <v>15143.33</v>
          </cell>
          <cell r="V1637">
            <v>6540.12</v>
          </cell>
        </row>
        <row r="1638">
          <cell r="B1638" t="str">
            <v>CyF_CCE1635</v>
          </cell>
          <cell r="C1638" t="str">
            <v>Union Pvc Ducto 3"</v>
          </cell>
          <cell r="D1638" t="str">
            <v>UN</v>
          </cell>
          <cell r="E1638">
            <v>10197.540000000001</v>
          </cell>
          <cell r="F1638">
            <v>12198.36</v>
          </cell>
          <cell r="G1638">
            <v>11245.58</v>
          </cell>
          <cell r="H1638">
            <v>10666.06</v>
          </cell>
          <cell r="I1638">
            <v>21336.01</v>
          </cell>
          <cell r="J1638">
            <v>11976.85</v>
          </cell>
          <cell r="K1638">
            <v>9816.43</v>
          </cell>
          <cell r="L1638">
            <v>23377.46</v>
          </cell>
          <cell r="M1638">
            <v>10097.790000000001</v>
          </cell>
          <cell r="N1638">
            <v>12135.07</v>
          </cell>
          <cell r="O1638">
            <v>14516.05</v>
          </cell>
          <cell r="P1638">
            <v>13382.24</v>
          </cell>
          <cell r="Q1638">
            <v>12692.61</v>
          </cell>
          <cell r="R1638">
            <v>25389.85</v>
          </cell>
          <cell r="S1638">
            <v>14252.45</v>
          </cell>
          <cell r="T1638">
            <v>11681.55</v>
          </cell>
          <cell r="U1638">
            <v>27819.18</v>
          </cell>
          <cell r="V1638">
            <v>12016.37</v>
          </cell>
        </row>
        <row r="1639">
          <cell r="B1639" t="str">
            <v>CyF_CCE1636</v>
          </cell>
          <cell r="C1639" t="str">
            <v>Union Pvc Ducto 4"</v>
          </cell>
          <cell r="D1639" t="str">
            <v>UN</v>
          </cell>
          <cell r="E1639">
            <v>18691.650000000001</v>
          </cell>
          <cell r="F1639">
            <v>18160.400000000001</v>
          </cell>
          <cell r="G1639">
            <v>16725.47</v>
          </cell>
          <cell r="H1639">
            <v>17539.66</v>
          </cell>
          <cell r="I1639">
            <v>11306.3</v>
          </cell>
          <cell r="J1639">
            <v>17815.12</v>
          </cell>
          <cell r="K1639">
            <v>14603.38</v>
          </cell>
          <cell r="L1639">
            <v>34768.71</v>
          </cell>
          <cell r="M1639">
            <v>15020.44</v>
          </cell>
          <cell r="N1639">
            <v>22243.06</v>
          </cell>
          <cell r="O1639">
            <v>21610.880000000001</v>
          </cell>
          <cell r="P1639">
            <v>19903.310000000001</v>
          </cell>
          <cell r="Q1639">
            <v>20872.2</v>
          </cell>
          <cell r="R1639">
            <v>13454.5</v>
          </cell>
          <cell r="S1639">
            <v>21199.99</v>
          </cell>
          <cell r="T1639">
            <v>17378.02</v>
          </cell>
          <cell r="U1639">
            <v>41374.76</v>
          </cell>
          <cell r="V1639">
            <v>17874.32</v>
          </cell>
        </row>
        <row r="1640">
          <cell r="B1640" t="str">
            <v>CyF_CCE1637</v>
          </cell>
          <cell r="C1640" t="str">
            <v>Union Tuberia Polipropileno - Pp Pn -10 Agua Fria. 110 Mm.</v>
          </cell>
          <cell r="D1640" t="str">
            <v>UN</v>
          </cell>
          <cell r="E1640">
            <v>679613.17</v>
          </cell>
          <cell r="F1640">
            <v>149175.70000000001</v>
          </cell>
          <cell r="G1640">
            <v>181398.98</v>
          </cell>
          <cell r="H1640">
            <v>164677.85</v>
          </cell>
          <cell r="I1640">
            <v>196068.2</v>
          </cell>
          <cell r="J1640">
            <v>168193.57</v>
          </cell>
          <cell r="K1640">
            <v>2081.66</v>
          </cell>
          <cell r="L1640">
            <v>32192.12</v>
          </cell>
          <cell r="M1640">
            <v>94622.9</v>
          </cell>
          <cell r="N1640">
            <v>808739.67</v>
          </cell>
          <cell r="O1640">
            <v>177519.08</v>
          </cell>
          <cell r="P1640">
            <v>215864.79</v>
          </cell>
          <cell r="Q1640">
            <v>195966.64</v>
          </cell>
          <cell r="R1640">
            <v>233321.16</v>
          </cell>
          <cell r="S1640">
            <v>200150.35</v>
          </cell>
          <cell r="T1640">
            <v>2477.1799999999998</v>
          </cell>
          <cell r="U1640">
            <v>38308.620000000003</v>
          </cell>
          <cell r="V1640">
            <v>112601.25</v>
          </cell>
        </row>
        <row r="1641">
          <cell r="B1641" t="str">
            <v>CyF_CCE1638</v>
          </cell>
          <cell r="C1641" t="str">
            <v>Union Universal L Pvc 1 1/2" Agua Potable</v>
          </cell>
          <cell r="D1641" t="str">
            <v>UN</v>
          </cell>
          <cell r="E1641">
            <v>47575.05</v>
          </cell>
          <cell r="F1641">
            <v>39179.980000000003</v>
          </cell>
          <cell r="G1641">
            <v>48324.27</v>
          </cell>
          <cell r="H1641">
            <v>43849.13</v>
          </cell>
          <cell r="I1641">
            <v>71518.47</v>
          </cell>
          <cell r="J1641">
            <v>43577.27</v>
          </cell>
          <cell r="K1641">
            <v>44728.28</v>
          </cell>
          <cell r="L1641">
            <v>269195.06</v>
          </cell>
          <cell r="M1641">
            <v>57007.48</v>
          </cell>
          <cell r="N1641">
            <v>56614.31</v>
          </cell>
          <cell r="O1641">
            <v>46624.18</v>
          </cell>
          <cell r="P1641">
            <v>57505.88</v>
          </cell>
          <cell r="Q1641">
            <v>52180.46</v>
          </cell>
          <cell r="R1641">
            <v>85106.98</v>
          </cell>
          <cell r="S1641">
            <v>51856.95</v>
          </cell>
          <cell r="T1641">
            <v>53226.65</v>
          </cell>
          <cell r="U1641">
            <v>320342.12</v>
          </cell>
          <cell r="V1641">
            <v>67838.899999999994</v>
          </cell>
        </row>
        <row r="1642">
          <cell r="B1642" t="str">
            <v>CyF_CCE1639</v>
          </cell>
          <cell r="C1642" t="str">
            <v>Union Universal L Pvc 3/4" Agua Potable</v>
          </cell>
          <cell r="D1642" t="str">
            <v>UN</v>
          </cell>
          <cell r="E1642">
            <v>10197.540000000001</v>
          </cell>
          <cell r="F1642">
            <v>8652.9</v>
          </cell>
          <cell r="G1642">
            <v>10318.790000000001</v>
          </cell>
          <cell r="H1642">
            <v>9062.15</v>
          </cell>
          <cell r="I1642">
            <v>15049.96</v>
          </cell>
          <cell r="J1642">
            <v>9307.7099999999991</v>
          </cell>
          <cell r="K1642">
            <v>9549.36</v>
          </cell>
          <cell r="L1642">
            <v>26282.14</v>
          </cell>
          <cell r="M1642">
            <v>9210.1200000000008</v>
          </cell>
          <cell r="N1642">
            <v>12135.07</v>
          </cell>
          <cell r="O1642">
            <v>10296.950000000001</v>
          </cell>
          <cell r="P1642">
            <v>12279.36</v>
          </cell>
          <cell r="Q1642">
            <v>10783.96</v>
          </cell>
          <cell r="R1642">
            <v>17909.45</v>
          </cell>
          <cell r="S1642">
            <v>11076.17</v>
          </cell>
          <cell r="T1642">
            <v>11363.74</v>
          </cell>
          <cell r="U1642">
            <v>31275.75</v>
          </cell>
          <cell r="V1642">
            <v>10960.04</v>
          </cell>
        </row>
        <row r="1643">
          <cell r="B1643" t="str">
            <v>CyF_CCE1640</v>
          </cell>
          <cell r="C1643" t="str">
            <v>Union Universal Pvc 1 Y 1/2" Agua Potable</v>
          </cell>
          <cell r="D1643" t="str">
            <v>UN</v>
          </cell>
          <cell r="E1643">
            <v>47575.05</v>
          </cell>
          <cell r="F1643">
            <v>40140.69</v>
          </cell>
          <cell r="G1643">
            <v>48324.27</v>
          </cell>
          <cell r="H1643">
            <v>45992.86</v>
          </cell>
          <cell r="I1643">
            <v>71518.47</v>
          </cell>
          <cell r="J1643">
            <v>43577.27</v>
          </cell>
          <cell r="K1643">
            <v>44728.28</v>
          </cell>
          <cell r="L1643">
            <v>269195.06</v>
          </cell>
          <cell r="M1643">
            <v>57007.48</v>
          </cell>
          <cell r="N1643">
            <v>56614.31</v>
          </cell>
          <cell r="O1643">
            <v>47767.42</v>
          </cell>
          <cell r="P1643">
            <v>57505.88</v>
          </cell>
          <cell r="Q1643">
            <v>54731.5</v>
          </cell>
          <cell r="R1643">
            <v>85106.98</v>
          </cell>
          <cell r="S1643">
            <v>51856.95</v>
          </cell>
          <cell r="T1643">
            <v>53226.65</v>
          </cell>
          <cell r="U1643">
            <v>320342.12</v>
          </cell>
          <cell r="V1643">
            <v>67838.899999999994</v>
          </cell>
        </row>
        <row r="1644">
          <cell r="B1644" t="str">
            <v>CyF_CCE1641</v>
          </cell>
          <cell r="C1644" t="str">
            <v>Union Universal Pvc 2 " Agua Potable</v>
          </cell>
          <cell r="D1644" t="str">
            <v>UN</v>
          </cell>
          <cell r="E1644">
            <v>50974.71</v>
          </cell>
          <cell r="F1644">
            <v>66354.740000000005</v>
          </cell>
          <cell r="G1644">
            <v>61771.34</v>
          </cell>
          <cell r="H1644">
            <v>58075.74</v>
          </cell>
          <cell r="I1644">
            <v>71518.47</v>
          </cell>
          <cell r="J1644">
            <v>55711.78</v>
          </cell>
          <cell r="K1644">
            <v>57169.17</v>
          </cell>
          <cell r="L1644">
            <v>365220.23</v>
          </cell>
          <cell r="M1644">
            <v>33188.199999999997</v>
          </cell>
          <cell r="N1644">
            <v>60659.9</v>
          </cell>
          <cell r="O1644">
            <v>78962.14</v>
          </cell>
          <cell r="P1644">
            <v>73507.89</v>
          </cell>
          <cell r="Q1644">
            <v>69110.13</v>
          </cell>
          <cell r="R1644">
            <v>85106.98</v>
          </cell>
          <cell r="S1644">
            <v>66297.02</v>
          </cell>
          <cell r="T1644">
            <v>68031.31</v>
          </cell>
          <cell r="U1644">
            <v>434612.07</v>
          </cell>
          <cell r="V1644">
            <v>39493.96</v>
          </cell>
        </row>
        <row r="1645">
          <cell r="B1645" t="str">
            <v>CyF_CCE1642</v>
          </cell>
          <cell r="C1645" t="str">
            <v>Union Universal Pvc 2 Y 1/2" Agua Potable</v>
          </cell>
          <cell r="D1645" t="str">
            <v>UN</v>
          </cell>
          <cell r="E1645">
            <v>101945.09</v>
          </cell>
          <cell r="F1645">
            <v>124127.33</v>
          </cell>
          <cell r="G1645">
            <v>112698.4</v>
          </cell>
          <cell r="H1645">
            <v>116541.25</v>
          </cell>
          <cell r="I1645">
            <v>131163.69</v>
          </cell>
          <cell r="J1645">
            <v>116767.61</v>
          </cell>
          <cell r="K1645">
            <v>77428.55</v>
          </cell>
          <cell r="L1645">
            <v>589313.94999999995</v>
          </cell>
          <cell r="M1645">
            <v>71457.850000000006</v>
          </cell>
          <cell r="N1645">
            <v>121314.66</v>
          </cell>
          <cell r="O1645">
            <v>147711.51999999999</v>
          </cell>
          <cell r="P1645">
            <v>134111.1</v>
          </cell>
          <cell r="Q1645">
            <v>138684.09</v>
          </cell>
          <cell r="R1645">
            <v>156084.79</v>
          </cell>
          <cell r="S1645">
            <v>138953.46</v>
          </cell>
          <cell r="T1645">
            <v>92139.97</v>
          </cell>
          <cell r="U1645">
            <v>701283.6</v>
          </cell>
          <cell r="V1645">
            <v>85034.84</v>
          </cell>
        </row>
        <row r="1646">
          <cell r="B1646" t="str">
            <v>CyF_CCE1643</v>
          </cell>
          <cell r="C1646" t="str">
            <v>Union Universal Pvc 3" Agua Potable</v>
          </cell>
          <cell r="D1646" t="str">
            <v>UN</v>
          </cell>
          <cell r="E1646">
            <v>101945.09</v>
          </cell>
          <cell r="F1646">
            <v>262845.03999999998</v>
          </cell>
          <cell r="G1646">
            <v>204349.22</v>
          </cell>
          <cell r="H1646">
            <v>282583.28999999998</v>
          </cell>
          <cell r="I1646">
            <v>272726.44</v>
          </cell>
          <cell r="J1646">
            <v>274472.56</v>
          </cell>
          <cell r="K1646">
            <v>223648.61</v>
          </cell>
          <cell r="L1646">
            <v>589313.94999999995</v>
          </cell>
          <cell r="M1646">
            <v>217390.63</v>
          </cell>
          <cell r="N1646">
            <v>121314.66</v>
          </cell>
          <cell r="O1646">
            <v>312785.59999999998</v>
          </cell>
          <cell r="P1646">
            <v>243175.57</v>
          </cell>
          <cell r="Q1646">
            <v>336274.12</v>
          </cell>
          <cell r="R1646">
            <v>324544.46000000002</v>
          </cell>
          <cell r="S1646">
            <v>326622.34999999998</v>
          </cell>
          <cell r="T1646">
            <v>266141.84999999998</v>
          </cell>
          <cell r="U1646">
            <v>701283.6</v>
          </cell>
          <cell r="V1646">
            <v>258694.85</v>
          </cell>
        </row>
        <row r="1647">
          <cell r="B1647" t="str">
            <v>CyF_CCE1644</v>
          </cell>
          <cell r="C1647" t="str">
            <v>Union Universal Pvc De 1/2"</v>
          </cell>
          <cell r="D1647" t="str">
            <v>UN</v>
          </cell>
          <cell r="E1647">
            <v>6288.28</v>
          </cell>
          <cell r="F1647">
            <v>4677.79</v>
          </cell>
          <cell r="G1647">
            <v>5819.12</v>
          </cell>
          <cell r="H1647">
            <v>5164.46</v>
          </cell>
          <cell r="I1647">
            <v>13509.22</v>
          </cell>
          <cell r="J1647">
            <v>5273.58</v>
          </cell>
          <cell r="K1647">
            <v>5383.16</v>
          </cell>
          <cell r="L1647">
            <v>14820.89</v>
          </cell>
          <cell r="M1647">
            <v>5240.2299999999996</v>
          </cell>
          <cell r="N1647">
            <v>7483.05</v>
          </cell>
          <cell r="O1647">
            <v>5566.57</v>
          </cell>
          <cell r="P1647">
            <v>6924.75</v>
          </cell>
          <cell r="Q1647">
            <v>6145.71</v>
          </cell>
          <cell r="R1647">
            <v>16075.97</v>
          </cell>
          <cell r="S1647">
            <v>6275.56</v>
          </cell>
          <cell r="T1647">
            <v>6405.96</v>
          </cell>
          <cell r="U1647">
            <v>17636.86</v>
          </cell>
          <cell r="V1647">
            <v>6235.87</v>
          </cell>
        </row>
        <row r="1648">
          <cell r="B1648" t="str">
            <v>CyF_CCE1645</v>
          </cell>
          <cell r="C1648" t="str">
            <v>Unión Universal Pvc Presión 1"</v>
          </cell>
          <cell r="D1648" t="str">
            <v>UN</v>
          </cell>
          <cell r="E1648">
            <v>10197.540000000001</v>
          </cell>
          <cell r="F1648">
            <v>12602.56</v>
          </cell>
          <cell r="G1648">
            <v>15596.58</v>
          </cell>
          <cell r="H1648">
            <v>13836.84</v>
          </cell>
          <cell r="I1648">
            <v>1314.82</v>
          </cell>
          <cell r="J1648">
            <v>14060.95</v>
          </cell>
          <cell r="K1648">
            <v>14430.16</v>
          </cell>
          <cell r="L1648">
            <v>39729.43</v>
          </cell>
          <cell r="M1648">
            <v>16276.51</v>
          </cell>
          <cell r="N1648">
            <v>12135.07</v>
          </cell>
          <cell r="O1648">
            <v>14997.05</v>
          </cell>
          <cell r="P1648">
            <v>18559.93</v>
          </cell>
          <cell r="Q1648">
            <v>16465.84</v>
          </cell>
          <cell r="R1648">
            <v>1564.64</v>
          </cell>
          <cell r="S1648">
            <v>16732.53</v>
          </cell>
          <cell r="T1648">
            <v>17171.89</v>
          </cell>
          <cell r="U1648">
            <v>47278.02</v>
          </cell>
          <cell r="V1648">
            <v>19369.05</v>
          </cell>
        </row>
        <row r="1649">
          <cell r="B1649" t="str">
            <v>CyF_CCE1646</v>
          </cell>
          <cell r="C1649" t="str">
            <v>Unión Universal Pvc Presión 3/4"</v>
          </cell>
          <cell r="D1649" t="str">
            <v>UN</v>
          </cell>
          <cell r="E1649">
            <v>6797.88</v>
          </cell>
          <cell r="F1649">
            <v>8652.9</v>
          </cell>
          <cell r="G1649">
            <v>10318.790000000001</v>
          </cell>
          <cell r="H1649">
            <v>9062.15</v>
          </cell>
          <cell r="I1649">
            <v>803.24</v>
          </cell>
          <cell r="J1649">
            <v>9307.7099999999991</v>
          </cell>
          <cell r="K1649">
            <v>9549.36</v>
          </cell>
          <cell r="L1649">
            <v>26282.14</v>
          </cell>
          <cell r="M1649">
            <v>7780.96</v>
          </cell>
          <cell r="N1649">
            <v>8089.48</v>
          </cell>
          <cell r="O1649">
            <v>10296.950000000001</v>
          </cell>
          <cell r="P1649">
            <v>12279.36</v>
          </cell>
          <cell r="Q1649">
            <v>10783.96</v>
          </cell>
          <cell r="R1649">
            <v>955.86</v>
          </cell>
          <cell r="S1649">
            <v>11076.17</v>
          </cell>
          <cell r="T1649">
            <v>11363.74</v>
          </cell>
          <cell r="U1649">
            <v>31275.75</v>
          </cell>
          <cell r="V1649">
            <v>9259.34</v>
          </cell>
        </row>
        <row r="1650">
          <cell r="B1650" t="str">
            <v>CyF_CCE1647</v>
          </cell>
          <cell r="C1650" t="str">
            <v>Uniones Para Lamina Pvc De 6 M</v>
          </cell>
          <cell r="D1650" t="str">
            <v>UN</v>
          </cell>
          <cell r="E1650">
            <v>49272.71</v>
          </cell>
          <cell r="F1650">
            <v>46041.11</v>
          </cell>
          <cell r="G1650">
            <v>78772.53</v>
          </cell>
          <cell r="H1650">
            <v>51644.53</v>
          </cell>
          <cell r="I1650">
            <v>53784.28</v>
          </cell>
          <cell r="J1650">
            <v>51091.83</v>
          </cell>
          <cell r="K1650">
            <v>29134.59</v>
          </cell>
          <cell r="L1650">
            <v>65617.86</v>
          </cell>
          <cell r="M1650">
            <v>17626.27</v>
          </cell>
          <cell r="N1650">
            <v>58634.52</v>
          </cell>
          <cell r="O1650">
            <v>54788.92</v>
          </cell>
          <cell r="P1650">
            <v>93739.31</v>
          </cell>
          <cell r="Q1650">
            <v>61456.99</v>
          </cell>
          <cell r="R1650">
            <v>64003.29</v>
          </cell>
          <cell r="S1650">
            <v>60799.28</v>
          </cell>
          <cell r="T1650">
            <v>34670.160000000003</v>
          </cell>
          <cell r="U1650">
            <v>78085.25</v>
          </cell>
          <cell r="V1650">
            <v>20975.26</v>
          </cell>
        </row>
        <row r="1651">
          <cell r="B1651" t="str">
            <v>CyF_CCE1648</v>
          </cell>
          <cell r="C1651" t="str">
            <v>Uniones Tuberia Alcantarillado Novafort 315Mm</v>
          </cell>
          <cell r="D1651" t="str">
            <v>UN</v>
          </cell>
          <cell r="E1651">
            <v>254856.2</v>
          </cell>
          <cell r="F1651">
            <v>499497.55</v>
          </cell>
          <cell r="G1651">
            <v>407314.04</v>
          </cell>
          <cell r="H1651">
            <v>309867.19</v>
          </cell>
          <cell r="I1651">
            <v>794525.12</v>
          </cell>
          <cell r="J1651">
            <v>291937.77</v>
          </cell>
          <cell r="K1651">
            <v>1082668.6100000001</v>
          </cell>
          <cell r="L1651">
            <v>917337.59</v>
          </cell>
          <cell r="M1651">
            <v>396263.91</v>
          </cell>
          <cell r="N1651">
            <v>303278.88</v>
          </cell>
          <cell r="O1651">
            <v>594402.07999999996</v>
          </cell>
          <cell r="P1651">
            <v>484703.71</v>
          </cell>
          <cell r="Q1651">
            <v>368741.96</v>
          </cell>
          <cell r="R1651">
            <v>945484.89</v>
          </cell>
          <cell r="S1651">
            <v>347405.95</v>
          </cell>
          <cell r="T1651">
            <v>1288375.6499999999</v>
          </cell>
          <cell r="U1651">
            <v>1091631.73</v>
          </cell>
          <cell r="V1651">
            <v>471554.05</v>
          </cell>
        </row>
        <row r="1652">
          <cell r="B1652" t="str">
            <v>CyF_CCE1649</v>
          </cell>
          <cell r="C1652" t="str">
            <v>Universal Acero Galvanizado - 1 1/2"</v>
          </cell>
          <cell r="D1652" t="str">
            <v>UN</v>
          </cell>
          <cell r="E1652">
            <v>47575.05</v>
          </cell>
          <cell r="F1652">
            <v>52777.75</v>
          </cell>
          <cell r="G1652">
            <v>19683.39</v>
          </cell>
          <cell r="H1652">
            <v>42874.7</v>
          </cell>
          <cell r="I1652">
            <v>10359.219999999999</v>
          </cell>
          <cell r="J1652">
            <v>47746.82</v>
          </cell>
          <cell r="K1652">
            <v>60630.9</v>
          </cell>
          <cell r="L1652">
            <v>101051.5</v>
          </cell>
          <cell r="M1652">
            <v>43651.21</v>
          </cell>
          <cell r="N1652">
            <v>56614.31</v>
          </cell>
          <cell r="O1652">
            <v>62805.52</v>
          </cell>
          <cell r="P1652">
            <v>23423.23</v>
          </cell>
          <cell r="Q1652">
            <v>51020.89</v>
          </cell>
          <cell r="R1652">
            <v>12327.47</v>
          </cell>
          <cell r="S1652">
            <v>56818.720000000001</v>
          </cell>
          <cell r="T1652">
            <v>72150.77</v>
          </cell>
          <cell r="U1652">
            <v>120251.29</v>
          </cell>
          <cell r="V1652">
            <v>51944.94</v>
          </cell>
        </row>
        <row r="1653">
          <cell r="B1653" t="str">
            <v>CyF_CCE1650</v>
          </cell>
          <cell r="C1653" t="str">
            <v>Universal Acero Galvanizado - 1 1/4"</v>
          </cell>
          <cell r="D1653" t="str">
            <v>UN</v>
          </cell>
          <cell r="E1653">
            <v>36700.46</v>
          </cell>
          <cell r="F1653">
            <v>41358.94</v>
          </cell>
          <cell r="G1653">
            <v>16314.04</v>
          </cell>
          <cell r="H1653">
            <v>38587.230000000003</v>
          </cell>
          <cell r="I1653">
            <v>8167.85</v>
          </cell>
          <cell r="J1653">
            <v>36638.39</v>
          </cell>
          <cell r="K1653">
            <v>47507.19</v>
          </cell>
          <cell r="L1653">
            <v>79178.880000000005</v>
          </cell>
          <cell r="M1653">
            <v>34202.9</v>
          </cell>
          <cell r="N1653">
            <v>43673.55</v>
          </cell>
          <cell r="O1653">
            <v>49217.14</v>
          </cell>
          <cell r="P1653">
            <v>19413.71</v>
          </cell>
          <cell r="Q1653">
            <v>45918.8</v>
          </cell>
          <cell r="R1653">
            <v>9719.74</v>
          </cell>
          <cell r="S1653">
            <v>43599.68</v>
          </cell>
          <cell r="T1653">
            <v>56533.56</v>
          </cell>
          <cell r="U1653">
            <v>94222.87</v>
          </cell>
          <cell r="V1653">
            <v>40701.449999999997</v>
          </cell>
        </row>
        <row r="1654">
          <cell r="B1654" t="str">
            <v>CyF_CCE1651</v>
          </cell>
          <cell r="C1654" t="str">
            <v>Universal Acero Galvanizado - 1/2"</v>
          </cell>
          <cell r="D1654" t="str">
            <v>UN</v>
          </cell>
          <cell r="E1654">
            <v>16992.54</v>
          </cell>
          <cell r="F1654">
            <v>25720.85</v>
          </cell>
          <cell r="G1654">
            <v>7513.9</v>
          </cell>
          <cell r="H1654">
            <v>30986.720000000001</v>
          </cell>
          <cell r="I1654">
            <v>13427.15</v>
          </cell>
          <cell r="J1654">
            <v>26406.92</v>
          </cell>
          <cell r="K1654">
            <v>21522.53</v>
          </cell>
          <cell r="L1654">
            <v>35871.089999999997</v>
          </cell>
          <cell r="M1654">
            <v>25248.44</v>
          </cell>
          <cell r="N1654">
            <v>20221.12</v>
          </cell>
          <cell r="O1654">
            <v>30607.81</v>
          </cell>
          <cell r="P1654">
            <v>8941.5400000000009</v>
          </cell>
          <cell r="Q1654">
            <v>36874.199999999997</v>
          </cell>
          <cell r="R1654">
            <v>15978.31</v>
          </cell>
          <cell r="S1654">
            <v>31424.23</v>
          </cell>
          <cell r="T1654">
            <v>25611.81</v>
          </cell>
          <cell r="U1654">
            <v>42686.6</v>
          </cell>
          <cell r="V1654">
            <v>30045.64</v>
          </cell>
        </row>
        <row r="1655">
          <cell r="B1655" t="str">
            <v>CyF_CCE1652</v>
          </cell>
          <cell r="C1655" t="str">
            <v>Universal Acero Galvanizado - 2 1/2 "</v>
          </cell>
          <cell r="D1655" t="str">
            <v>UN</v>
          </cell>
          <cell r="E1655">
            <v>152915.46</v>
          </cell>
          <cell r="F1655">
            <v>186324.52</v>
          </cell>
          <cell r="G1655">
            <v>38665.199999999997</v>
          </cell>
          <cell r="H1655">
            <v>163508.54</v>
          </cell>
          <cell r="I1655">
            <v>30081.59</v>
          </cell>
          <cell r="J1655">
            <v>156492.68</v>
          </cell>
          <cell r="K1655">
            <v>197903.58</v>
          </cell>
          <cell r="L1655">
            <v>329839.08</v>
          </cell>
          <cell r="M1655">
            <v>142480.57999999999</v>
          </cell>
          <cell r="N1655">
            <v>181969.4</v>
          </cell>
          <cell r="O1655">
            <v>221726.18</v>
          </cell>
          <cell r="P1655">
            <v>46011.59</v>
          </cell>
          <cell r="Q1655">
            <v>194575.16</v>
          </cell>
          <cell r="R1655">
            <v>35797.089999999997</v>
          </cell>
          <cell r="S1655">
            <v>186226.29</v>
          </cell>
          <cell r="T1655">
            <v>235505.26</v>
          </cell>
          <cell r="U1655">
            <v>392508.51</v>
          </cell>
          <cell r="V1655">
            <v>169551.89</v>
          </cell>
        </row>
        <row r="1656">
          <cell r="B1656" t="str">
            <v>CyF_CCE1653</v>
          </cell>
          <cell r="C1656" t="str">
            <v>Universal Acero Galvanizado - 2"</v>
          </cell>
          <cell r="D1656" t="str">
            <v>UN</v>
          </cell>
          <cell r="E1656">
            <v>81555.78</v>
          </cell>
          <cell r="F1656">
            <v>93674.74</v>
          </cell>
          <cell r="G1656">
            <v>33341.22</v>
          </cell>
          <cell r="H1656">
            <v>77564.240000000005</v>
          </cell>
          <cell r="I1656">
            <v>101998.49</v>
          </cell>
          <cell r="J1656">
            <v>75420.509999999995</v>
          </cell>
          <cell r="K1656">
            <v>107612.63</v>
          </cell>
          <cell r="L1656">
            <v>179355.46</v>
          </cell>
          <cell r="M1656">
            <v>77476.179999999993</v>
          </cell>
          <cell r="N1656">
            <v>97051.38</v>
          </cell>
          <cell r="O1656">
            <v>111472.94</v>
          </cell>
          <cell r="P1656">
            <v>39676.050000000003</v>
          </cell>
          <cell r="Q1656">
            <v>92301.45</v>
          </cell>
          <cell r="R1656">
            <v>121378.2</v>
          </cell>
          <cell r="S1656">
            <v>89750.41</v>
          </cell>
          <cell r="T1656">
            <v>128059.03</v>
          </cell>
          <cell r="U1656">
            <v>213433</v>
          </cell>
          <cell r="V1656">
            <v>92196.65</v>
          </cell>
        </row>
        <row r="1657">
          <cell r="B1657" t="str">
            <v>CyF_CCE1654</v>
          </cell>
          <cell r="C1657" t="str">
            <v>Universal Acero Galvanizado - 3 "</v>
          </cell>
          <cell r="D1657" t="str">
            <v>UN</v>
          </cell>
          <cell r="E1657">
            <v>241263.32</v>
          </cell>
          <cell r="F1657">
            <v>271886.26</v>
          </cell>
          <cell r="G1657">
            <v>73331.63</v>
          </cell>
          <cell r="H1657">
            <v>245360.25</v>
          </cell>
          <cell r="I1657">
            <v>209176.6</v>
          </cell>
          <cell r="J1657">
            <v>243216.5</v>
          </cell>
          <cell r="K1657">
            <v>312341.51</v>
          </cell>
          <cell r="L1657">
            <v>520568.31</v>
          </cell>
          <cell r="M1657">
            <v>224869.89</v>
          </cell>
          <cell r="N1657">
            <v>287103.34999999998</v>
          </cell>
          <cell r="O1657">
            <v>323544.65000000002</v>
          </cell>
          <cell r="P1657">
            <v>87264.639999999999</v>
          </cell>
          <cell r="Q1657">
            <v>291978.7</v>
          </cell>
          <cell r="R1657">
            <v>248920.15</v>
          </cell>
          <cell r="S1657">
            <v>289427.64</v>
          </cell>
          <cell r="T1657">
            <v>371686.40000000002</v>
          </cell>
          <cell r="U1657">
            <v>619476.29</v>
          </cell>
          <cell r="V1657">
            <v>267595.17</v>
          </cell>
        </row>
        <row r="1658">
          <cell r="B1658" t="str">
            <v>CyF_CCE1655</v>
          </cell>
          <cell r="C1658" t="str">
            <v>Universal Acero Galvanizado - 3/4"</v>
          </cell>
          <cell r="D1658" t="str">
            <v>UN</v>
          </cell>
          <cell r="E1658">
            <v>21239.59</v>
          </cell>
          <cell r="F1658">
            <v>28297.3</v>
          </cell>
          <cell r="G1658">
            <v>25053.56</v>
          </cell>
          <cell r="H1658">
            <v>32935.58</v>
          </cell>
          <cell r="I1658">
            <v>22949.67</v>
          </cell>
          <cell r="J1658">
            <v>30207.18</v>
          </cell>
          <cell r="K1658">
            <v>27296.9</v>
          </cell>
          <cell r="L1658">
            <v>45495.05</v>
          </cell>
          <cell r="M1658">
            <v>26836.38</v>
          </cell>
          <cell r="N1658">
            <v>25275.11</v>
          </cell>
          <cell r="O1658">
            <v>33673.79</v>
          </cell>
          <cell r="P1658">
            <v>29813.74</v>
          </cell>
          <cell r="Q1658">
            <v>39193.339999999997</v>
          </cell>
          <cell r="R1658">
            <v>27310.11</v>
          </cell>
          <cell r="S1658">
            <v>35946.54</v>
          </cell>
          <cell r="T1658">
            <v>32483.31</v>
          </cell>
          <cell r="U1658">
            <v>54139.11</v>
          </cell>
          <cell r="V1658">
            <v>31935.29</v>
          </cell>
        </row>
        <row r="1659">
          <cell r="B1659" t="str">
            <v>CyF_CCE1656</v>
          </cell>
          <cell r="C1659" t="str">
            <v>Universal Acero Galvanizado - 4 "</v>
          </cell>
          <cell r="D1659" t="str">
            <v>UN</v>
          </cell>
          <cell r="E1659">
            <v>475728.79</v>
          </cell>
          <cell r="F1659">
            <v>376128.1</v>
          </cell>
          <cell r="G1659">
            <v>115513.4</v>
          </cell>
          <cell r="H1659">
            <v>391718.9</v>
          </cell>
          <cell r="I1659">
            <v>231090.34</v>
          </cell>
          <cell r="J1659">
            <v>370281.55</v>
          </cell>
          <cell r="K1659">
            <v>616808.22</v>
          </cell>
          <cell r="L1659">
            <v>1028013.04</v>
          </cell>
          <cell r="M1659">
            <v>444070.8</v>
          </cell>
          <cell r="N1659">
            <v>566117.26</v>
          </cell>
          <cell r="O1659">
            <v>447592.44</v>
          </cell>
          <cell r="P1659">
            <v>137460.95000000001</v>
          </cell>
          <cell r="Q1659">
            <v>466145.49</v>
          </cell>
          <cell r="R1659">
            <v>274997.5</v>
          </cell>
          <cell r="S1659">
            <v>440635.04</v>
          </cell>
          <cell r="T1659">
            <v>734001.78</v>
          </cell>
          <cell r="U1659">
            <v>1223335.52</v>
          </cell>
          <cell r="V1659">
            <v>528444.25</v>
          </cell>
        </row>
        <row r="1660">
          <cell r="B1660" t="str">
            <v>CyF_CCE1657</v>
          </cell>
          <cell r="C1660" t="str">
            <v>Universales Cpvc Para Agua Caliente 1/2" Elaborado En Poli (Cloruro De Vinilo Cal Schedule 40)</v>
          </cell>
          <cell r="D1660" t="str">
            <v>UN</v>
          </cell>
          <cell r="E1660">
            <v>16314.04</v>
          </cell>
          <cell r="F1660">
            <v>21179.31</v>
          </cell>
          <cell r="G1660">
            <v>17777.84</v>
          </cell>
          <cell r="H1660">
            <v>25140.17</v>
          </cell>
          <cell r="I1660">
            <v>13509.22</v>
          </cell>
          <cell r="J1660">
            <v>22119.45</v>
          </cell>
          <cell r="K1660">
            <v>16451.189999999999</v>
          </cell>
          <cell r="L1660">
            <v>45285.08</v>
          </cell>
          <cell r="M1660">
            <v>17943.86</v>
          </cell>
          <cell r="N1660">
            <v>19413.71</v>
          </cell>
          <cell r="O1660">
            <v>25203.38</v>
          </cell>
          <cell r="P1660">
            <v>21155.63</v>
          </cell>
          <cell r="Q1660">
            <v>29916.799999999999</v>
          </cell>
          <cell r="R1660">
            <v>16075.97</v>
          </cell>
          <cell r="S1660">
            <v>26322.15</v>
          </cell>
          <cell r="T1660">
            <v>19576.919999999998</v>
          </cell>
          <cell r="U1660">
            <v>53889.25</v>
          </cell>
          <cell r="V1660">
            <v>21353.19</v>
          </cell>
        </row>
        <row r="1661">
          <cell r="B1661" t="str">
            <v>CyF_CCE1658</v>
          </cell>
          <cell r="C1661" t="str">
            <v>Universales Cpvc Para Agua Caliente 3/4"</v>
          </cell>
          <cell r="D1661" t="str">
            <v>UN</v>
          </cell>
          <cell r="E1661">
            <v>18691.650000000001</v>
          </cell>
          <cell r="F1661">
            <v>25677.19</v>
          </cell>
          <cell r="G1661">
            <v>19804.64</v>
          </cell>
          <cell r="H1661">
            <v>29037.87</v>
          </cell>
          <cell r="I1661">
            <v>2091.7600000000002</v>
          </cell>
          <cell r="J1661">
            <v>28258.33</v>
          </cell>
          <cell r="K1661">
            <v>18327.849999999999</v>
          </cell>
          <cell r="L1661">
            <v>26282.14</v>
          </cell>
          <cell r="M1661">
            <v>19992.310000000001</v>
          </cell>
          <cell r="N1661">
            <v>22243.06</v>
          </cell>
          <cell r="O1661">
            <v>30555.86</v>
          </cell>
          <cell r="P1661">
            <v>23567.52</v>
          </cell>
          <cell r="Q1661">
            <v>34555.07</v>
          </cell>
          <cell r="R1661">
            <v>2489.19</v>
          </cell>
          <cell r="S1661">
            <v>33627.410000000003</v>
          </cell>
          <cell r="T1661">
            <v>21810.14</v>
          </cell>
          <cell r="U1661">
            <v>31275.75</v>
          </cell>
          <cell r="V1661">
            <v>23790.85</v>
          </cell>
        </row>
        <row r="1662">
          <cell r="B1662" t="str">
            <v>CyF_CCE1659</v>
          </cell>
          <cell r="C1662" t="str">
            <v>Valvula 3" Union Brida Con Control De Nivel Por Piloto Flotador, Hierro Fundido, 150 Psi</v>
          </cell>
          <cell r="D1662" t="str">
            <v>UN</v>
          </cell>
          <cell r="E1662">
            <v>4290038.71</v>
          </cell>
          <cell r="F1662">
            <v>4991876.17</v>
          </cell>
          <cell r="G1662">
            <v>1783587.76</v>
          </cell>
          <cell r="H1662">
            <v>5714028.9500000002</v>
          </cell>
          <cell r="I1662">
            <v>5030199.05</v>
          </cell>
          <cell r="J1662">
            <v>5424868.2999999998</v>
          </cell>
          <cell r="K1662">
            <v>231591.27</v>
          </cell>
          <cell r="L1662">
            <v>3440562.8</v>
          </cell>
          <cell r="M1662">
            <v>4009578.95</v>
          </cell>
          <cell r="N1662">
            <v>5105146.0599999996</v>
          </cell>
          <cell r="O1662">
            <v>5940332.6399999997</v>
          </cell>
          <cell r="P1662">
            <v>2122469.4300000002</v>
          </cell>
          <cell r="Q1662">
            <v>6799694.4500000002</v>
          </cell>
          <cell r="R1662">
            <v>5985936.8700000001</v>
          </cell>
          <cell r="S1662">
            <v>6455593.2800000003</v>
          </cell>
          <cell r="T1662">
            <v>275593.61</v>
          </cell>
          <cell r="U1662">
            <v>4094269.73</v>
          </cell>
          <cell r="V1662">
            <v>4771398.95</v>
          </cell>
        </row>
        <row r="1663">
          <cell r="B1663" t="str">
            <v>CyF_CCE1660</v>
          </cell>
          <cell r="C1663" t="str">
            <v>Valvula 4" Union Brida Con Control De Nivel Por Piloto Flotador, Hierro Fundido, 150 Psi</v>
          </cell>
          <cell r="D1663" t="str">
            <v>UN</v>
          </cell>
          <cell r="E1663">
            <v>5654184.8099999996</v>
          </cell>
          <cell r="F1663">
            <v>6793694.0099999998</v>
          </cell>
          <cell r="G1663">
            <v>2650609.58</v>
          </cell>
          <cell r="H1663">
            <v>7656409.0199999996</v>
          </cell>
          <cell r="I1663">
            <v>6629702.7300000004</v>
          </cell>
          <cell r="J1663">
            <v>7503073.4900000002</v>
          </cell>
          <cell r="K1663">
            <v>255852.29</v>
          </cell>
          <cell r="L1663">
            <v>5187310.0599999996</v>
          </cell>
          <cell r="M1663">
            <v>5284545.66</v>
          </cell>
          <cell r="N1663">
            <v>6728479.9199999999</v>
          </cell>
          <cell r="O1663">
            <v>8084495.8700000001</v>
          </cell>
          <cell r="P1663">
            <v>3154225.4</v>
          </cell>
          <cell r="Q1663">
            <v>9111126.7300000004</v>
          </cell>
          <cell r="R1663">
            <v>7889346.25</v>
          </cell>
          <cell r="S1663">
            <v>8928657.4499999993</v>
          </cell>
          <cell r="T1663">
            <v>304464.23</v>
          </cell>
          <cell r="U1663">
            <v>6172898.9699999997</v>
          </cell>
          <cell r="V1663">
            <v>6288609.3399999999</v>
          </cell>
        </row>
        <row r="1664">
          <cell r="B1664" t="str">
            <v>CyF_CCE1661</v>
          </cell>
          <cell r="C1664" t="str">
            <v>Valvula 6" Union Brida Con Control De Nivel Por Piloto Flotador, Hierro Fundido, 150 Psi</v>
          </cell>
          <cell r="D1664" t="str">
            <v>UN</v>
          </cell>
          <cell r="E1664">
            <v>10163564.449999999</v>
          </cell>
          <cell r="F1664">
            <v>11341326.84</v>
          </cell>
          <cell r="G1664">
            <v>6854426.8300000001</v>
          </cell>
          <cell r="H1664">
            <v>12083553.68</v>
          </cell>
          <cell r="I1664">
            <v>11917487.82</v>
          </cell>
          <cell r="J1664">
            <v>12480997.33</v>
          </cell>
          <cell r="K1664">
            <v>401427.06</v>
          </cell>
          <cell r="L1664">
            <v>14026909.85</v>
          </cell>
          <cell r="M1664">
            <v>9499446.8100000005</v>
          </cell>
          <cell r="N1664">
            <v>12094641.699999999</v>
          </cell>
          <cell r="O1664">
            <v>13496178.939999999</v>
          </cell>
          <cell r="P1664">
            <v>8156767.9299999997</v>
          </cell>
          <cell r="Q1664">
            <v>14379428.880000001</v>
          </cell>
          <cell r="R1664">
            <v>14181810.51</v>
          </cell>
          <cell r="S1664">
            <v>14852386.82</v>
          </cell>
          <cell r="T1664">
            <v>477698.2</v>
          </cell>
          <cell r="U1664">
            <v>16692022.720000001</v>
          </cell>
          <cell r="V1664">
            <v>11304341.699999999</v>
          </cell>
        </row>
        <row r="1665">
          <cell r="B1665" t="str">
            <v>CyF_CCE1662</v>
          </cell>
          <cell r="C1665" t="str">
            <v>Valvula Beta Compuerta Elástica, Extremos Bridas, H.D Astm 536 12"</v>
          </cell>
          <cell r="D1665" t="str">
            <v>UN</v>
          </cell>
          <cell r="E1665">
            <v>8425461.4199999999</v>
          </cell>
          <cell r="F1665">
            <v>8673278.6600000001</v>
          </cell>
          <cell r="G1665">
            <v>6993882.2199999997</v>
          </cell>
          <cell r="H1665">
            <v>8882859.4600000009</v>
          </cell>
          <cell r="I1665">
            <v>6673888.7999999998</v>
          </cell>
          <cell r="J1665">
            <v>9113135.6199999992</v>
          </cell>
          <cell r="K1665">
            <v>10743682.310000001</v>
          </cell>
          <cell r="L1665">
            <v>23910708.449999999</v>
          </cell>
          <cell r="M1665">
            <v>4973465.8600000003</v>
          </cell>
          <cell r="N1665">
            <v>10026299.09</v>
          </cell>
          <cell r="O1665">
            <v>10321201.609999999</v>
          </cell>
          <cell r="P1665">
            <v>8322719.8399999999</v>
          </cell>
          <cell r="Q1665">
            <v>10570602.76</v>
          </cell>
          <cell r="R1665">
            <v>7941927.6699999999</v>
          </cell>
          <cell r="S1665">
            <v>10844631.390000001</v>
          </cell>
          <cell r="T1665">
            <v>12784981.949999999</v>
          </cell>
          <cell r="U1665">
            <v>28453743.059999999</v>
          </cell>
          <cell r="V1665">
            <v>5918424.3700000001</v>
          </cell>
        </row>
        <row r="1666">
          <cell r="B1666" t="str">
            <v>CyF_CCE1663</v>
          </cell>
          <cell r="C1666" t="str">
            <v>Valvula Beta Compuerta Elástica, Extremos Bridas, H.D Astm 536 2 1/2"</v>
          </cell>
          <cell r="D1666" t="str">
            <v>UN</v>
          </cell>
          <cell r="E1666">
            <v>1094175.48</v>
          </cell>
          <cell r="F1666">
            <v>1482551.74</v>
          </cell>
          <cell r="G1666">
            <v>997075.09</v>
          </cell>
          <cell r="H1666">
            <v>1734476.72</v>
          </cell>
          <cell r="I1666">
            <v>741799.97</v>
          </cell>
          <cell r="J1666">
            <v>1573696.58</v>
          </cell>
          <cell r="K1666">
            <v>223100.04</v>
          </cell>
          <cell r="L1666">
            <v>1708732.66</v>
          </cell>
          <cell r="M1666">
            <v>1022641.13</v>
          </cell>
          <cell r="N1666">
            <v>1302068.82</v>
          </cell>
          <cell r="O1666">
            <v>1764236.57</v>
          </cell>
          <cell r="P1666">
            <v>1186519.3600000001</v>
          </cell>
          <cell r="Q1666">
            <v>2064027.3</v>
          </cell>
          <cell r="R1666">
            <v>882741.96</v>
          </cell>
          <cell r="S1666">
            <v>1872698.93</v>
          </cell>
          <cell r="T1666">
            <v>265489.05</v>
          </cell>
          <cell r="U1666">
            <v>2033391.87</v>
          </cell>
          <cell r="V1666">
            <v>1216942.94</v>
          </cell>
        </row>
        <row r="1667">
          <cell r="B1667" t="str">
            <v>CyF_CCE1664</v>
          </cell>
          <cell r="C1667" t="str">
            <v>Valvula Beta Compuerta Elástica, Extremos Bridas, H.D Astm 536 6"</v>
          </cell>
          <cell r="D1667" t="str">
            <v>UN</v>
          </cell>
          <cell r="E1667">
            <v>2416015.65</v>
          </cell>
          <cell r="F1667">
            <v>2730209.2799999998</v>
          </cell>
          <cell r="G1667">
            <v>1714338.61</v>
          </cell>
          <cell r="H1667">
            <v>2568584.64</v>
          </cell>
          <cell r="I1667">
            <v>2322605.27</v>
          </cell>
          <cell r="J1667">
            <v>2664078.2999999998</v>
          </cell>
          <cell r="K1667">
            <v>3015110.98</v>
          </cell>
          <cell r="L1667">
            <v>6842629.79</v>
          </cell>
          <cell r="M1667">
            <v>1105214.6399999999</v>
          </cell>
          <cell r="N1667">
            <v>2875058.62</v>
          </cell>
          <cell r="O1667">
            <v>3248949.04</v>
          </cell>
          <cell r="P1667">
            <v>2040062.95</v>
          </cell>
          <cell r="Q1667">
            <v>3056615.72</v>
          </cell>
          <cell r="R1667">
            <v>2763900.27</v>
          </cell>
          <cell r="S1667">
            <v>3170253.18</v>
          </cell>
          <cell r="T1667">
            <v>3587982.07</v>
          </cell>
          <cell r="U1667">
            <v>8142729.4500000002</v>
          </cell>
          <cell r="V1667">
            <v>1315205.42</v>
          </cell>
        </row>
        <row r="1668">
          <cell r="B1668" t="str">
            <v>CyF_CCE1665</v>
          </cell>
          <cell r="C1668" t="str">
            <v>Valvula Compuerta Elastica Vastago No Ascendente, Extremo Brida 3''.</v>
          </cell>
          <cell r="D1668" t="str">
            <v>UN</v>
          </cell>
          <cell r="E1668">
            <v>1952180.62</v>
          </cell>
          <cell r="F1668">
            <v>1236466.0900000001</v>
          </cell>
          <cell r="G1668">
            <v>997075.09</v>
          </cell>
          <cell r="H1668">
            <v>927652.72</v>
          </cell>
          <cell r="I1668">
            <v>771961.24</v>
          </cell>
          <cell r="J1668">
            <v>958347.11</v>
          </cell>
          <cell r="K1668">
            <v>1365292.31</v>
          </cell>
          <cell r="L1668">
            <v>3098912.5</v>
          </cell>
          <cell r="M1668">
            <v>1022641.13</v>
          </cell>
          <cell r="N1668">
            <v>2323094.94</v>
          </cell>
          <cell r="O1668">
            <v>1471394.65</v>
          </cell>
          <cell r="P1668">
            <v>1186519.3600000001</v>
          </cell>
          <cell r="Q1668">
            <v>1103906.74</v>
          </cell>
          <cell r="R1668">
            <v>918633.88</v>
          </cell>
          <cell r="S1668">
            <v>1140433.06</v>
          </cell>
          <cell r="T1668">
            <v>1624697.85</v>
          </cell>
          <cell r="U1668">
            <v>3687705.88</v>
          </cell>
          <cell r="V1668">
            <v>1216942.94</v>
          </cell>
        </row>
        <row r="1669">
          <cell r="B1669" t="str">
            <v>CyF_CCE1666</v>
          </cell>
          <cell r="C1669" t="str">
            <v>Valvula Compuerta Elastica Vastago No Ascendente, Extremo Brida 4''.</v>
          </cell>
          <cell r="D1669" t="str">
            <v>UN</v>
          </cell>
          <cell r="E1669">
            <v>3083732.16</v>
          </cell>
          <cell r="F1669">
            <v>1553103.72</v>
          </cell>
          <cell r="G1669">
            <v>1185117.5</v>
          </cell>
          <cell r="H1669">
            <v>1229724.5</v>
          </cell>
          <cell r="I1669">
            <v>1611655.84</v>
          </cell>
          <cell r="J1669">
            <v>1163829.01</v>
          </cell>
          <cell r="K1669">
            <v>1784361.53</v>
          </cell>
          <cell r="L1669">
            <v>4051683.74</v>
          </cell>
          <cell r="M1669">
            <v>1337055.6299999999</v>
          </cell>
          <cell r="N1669">
            <v>3669641.27</v>
          </cell>
          <cell r="O1669">
            <v>1848193.43</v>
          </cell>
          <cell r="P1669">
            <v>1410289.83</v>
          </cell>
          <cell r="Q1669">
            <v>1463372.16</v>
          </cell>
          <cell r="R1669">
            <v>1917870.45</v>
          </cell>
          <cell r="S1669">
            <v>1384956.52</v>
          </cell>
          <cell r="T1669">
            <v>2123390.2200000002</v>
          </cell>
          <cell r="U1669">
            <v>4821503.6500000004</v>
          </cell>
          <cell r="V1669">
            <v>1591096.2</v>
          </cell>
        </row>
        <row r="1670">
          <cell r="B1670" t="str">
            <v>CyF_CCE1667</v>
          </cell>
          <cell r="C1670" t="str">
            <v>Valvula Compuerta Elastica Vastago No Ascendente, Extremo Brida 8".</v>
          </cell>
          <cell r="D1670" t="str">
            <v>UN</v>
          </cell>
          <cell r="E1670">
            <v>7451921.21</v>
          </cell>
          <cell r="F1670">
            <v>3668356.93</v>
          </cell>
          <cell r="G1670">
            <v>2900863.61</v>
          </cell>
          <cell r="H1670">
            <v>3472851.16</v>
          </cell>
          <cell r="I1670">
            <v>4024159.24</v>
          </cell>
          <cell r="J1670">
            <v>3301352.33</v>
          </cell>
          <cell r="K1670">
            <v>4455395.05</v>
          </cell>
          <cell r="L1670">
            <v>9917482.4100000001</v>
          </cell>
          <cell r="M1670">
            <v>3272769.2</v>
          </cell>
          <cell r="N1670">
            <v>8867786.2400000002</v>
          </cell>
          <cell r="O1670">
            <v>4365344.75</v>
          </cell>
          <cell r="P1670">
            <v>3452027.7</v>
          </cell>
          <cell r="Q1670">
            <v>4132692.88</v>
          </cell>
          <cell r="R1670">
            <v>4788749.5</v>
          </cell>
          <cell r="S1670">
            <v>3928609.27</v>
          </cell>
          <cell r="T1670">
            <v>5301920.1100000003</v>
          </cell>
          <cell r="U1670">
            <v>11801804.07</v>
          </cell>
          <cell r="V1670">
            <v>3894595.35</v>
          </cell>
        </row>
        <row r="1671">
          <cell r="B1671" t="str">
            <v>CyF_CCE1668</v>
          </cell>
          <cell r="C1671" t="str">
            <v>Valvula De Alivio De Presion 100Mm Bridada Pn 16 .</v>
          </cell>
          <cell r="D1671" t="str">
            <v>UN</v>
          </cell>
          <cell r="E1671">
            <v>1174029.26</v>
          </cell>
          <cell r="F1671">
            <v>3157636.9</v>
          </cell>
          <cell r="G1671">
            <v>793550.17</v>
          </cell>
          <cell r="H1671">
            <v>1551284.81</v>
          </cell>
          <cell r="I1671">
            <v>149411.85</v>
          </cell>
          <cell r="J1671">
            <v>1494555.33</v>
          </cell>
          <cell r="K1671">
            <v>1462847.41</v>
          </cell>
          <cell r="L1671">
            <v>4090179.55</v>
          </cell>
          <cell r="M1671">
            <v>4128675.36</v>
          </cell>
          <cell r="N1671">
            <v>1397094.82</v>
          </cell>
          <cell r="O1671">
            <v>3757587.91</v>
          </cell>
          <cell r="P1671">
            <v>944324.7</v>
          </cell>
          <cell r="Q1671">
            <v>1846028.92</v>
          </cell>
          <cell r="R1671">
            <v>177800.1</v>
          </cell>
          <cell r="S1671">
            <v>1778520.84</v>
          </cell>
          <cell r="T1671">
            <v>1740788.42</v>
          </cell>
          <cell r="U1671">
            <v>4867313.66</v>
          </cell>
          <cell r="V1671">
            <v>4913123.68</v>
          </cell>
        </row>
        <row r="1672">
          <cell r="B1672" t="str">
            <v>CyF_CCE1669</v>
          </cell>
          <cell r="C1672" t="str">
            <v>Valvula De Bola En Pvc 2”</v>
          </cell>
          <cell r="D1672" t="str">
            <v>UN</v>
          </cell>
          <cell r="E1672">
            <v>76458.44</v>
          </cell>
          <cell r="F1672">
            <v>48241.98</v>
          </cell>
          <cell r="G1672">
            <v>98956.84</v>
          </cell>
          <cell r="H1672">
            <v>46772.41</v>
          </cell>
          <cell r="I1672">
            <v>59565.52</v>
          </cell>
          <cell r="J1672">
            <v>38062.99</v>
          </cell>
          <cell r="K1672">
            <v>49409.85</v>
          </cell>
          <cell r="L1672">
            <v>16841.91</v>
          </cell>
          <cell r="M1672">
            <v>47479.77</v>
          </cell>
          <cell r="N1672">
            <v>90985.54</v>
          </cell>
          <cell r="O1672">
            <v>57407.96</v>
          </cell>
          <cell r="P1672">
            <v>117758.64</v>
          </cell>
          <cell r="Q1672">
            <v>55659.17</v>
          </cell>
          <cell r="R1672">
            <v>70882.97</v>
          </cell>
          <cell r="S1672">
            <v>45294.96</v>
          </cell>
          <cell r="T1672">
            <v>58797.72</v>
          </cell>
          <cell r="U1672">
            <v>20041.87</v>
          </cell>
          <cell r="V1672">
            <v>56500.93</v>
          </cell>
        </row>
        <row r="1673">
          <cell r="B1673" t="str">
            <v>CyF_CCE1670</v>
          </cell>
          <cell r="C1673" t="str">
            <v>Valvula Doble Compuerta Elástica Extremos Bridas, H.D Astm 536 10"</v>
          </cell>
          <cell r="D1673" t="str">
            <v>UN</v>
          </cell>
          <cell r="E1673">
            <v>9854342.5399999991</v>
          </cell>
          <cell r="F1673">
            <v>6807521.6100000003</v>
          </cell>
          <cell r="G1673">
            <v>5202130.95</v>
          </cell>
          <cell r="H1673">
            <v>7062633.3200000003</v>
          </cell>
          <cell r="I1673">
            <v>6960600.1900000004</v>
          </cell>
          <cell r="J1673">
            <v>6780127.9800000004</v>
          </cell>
          <cell r="K1673">
            <v>7993246.8499999996</v>
          </cell>
          <cell r="L1673">
            <v>8980301.9800000004</v>
          </cell>
          <cell r="M1673">
            <v>5869070.8200000003</v>
          </cell>
          <cell r="N1673">
            <v>11726667.619999999</v>
          </cell>
          <cell r="O1673">
            <v>8100950.7199999997</v>
          </cell>
          <cell r="P1673">
            <v>6190535.8300000001</v>
          </cell>
          <cell r="Q1673">
            <v>8404533.6500000004</v>
          </cell>
          <cell r="R1673">
            <v>8283114.2300000004</v>
          </cell>
          <cell r="S1673">
            <v>8068352.2999999998</v>
          </cell>
          <cell r="T1673">
            <v>9511963.75</v>
          </cell>
          <cell r="U1673">
            <v>10686559.359999999</v>
          </cell>
          <cell r="V1673">
            <v>6984194.2800000003</v>
          </cell>
        </row>
        <row r="1674">
          <cell r="B1674" t="str">
            <v>CyF_CCE1671</v>
          </cell>
          <cell r="C1674" t="str">
            <v>Valvula Doble Compuerta Elástica, Extremos Bridas, H.D Astm 536 2"</v>
          </cell>
          <cell r="D1674" t="str">
            <v>UN</v>
          </cell>
          <cell r="E1674">
            <v>1274270.8999999999</v>
          </cell>
          <cell r="F1674">
            <v>758319.29</v>
          </cell>
          <cell r="G1674">
            <v>577076.21</v>
          </cell>
          <cell r="H1674">
            <v>765898.15</v>
          </cell>
          <cell r="I1674">
            <v>665380.79</v>
          </cell>
          <cell r="J1674">
            <v>735262.23</v>
          </cell>
          <cell r="K1674">
            <v>866816.84</v>
          </cell>
          <cell r="L1674">
            <v>1195294.83</v>
          </cell>
          <cell r="M1674">
            <v>651060.35</v>
          </cell>
          <cell r="N1674">
            <v>1516382.37</v>
          </cell>
          <cell r="O1674">
            <v>902399.96</v>
          </cell>
          <cell r="P1674">
            <v>686720.69</v>
          </cell>
          <cell r="Q1674">
            <v>911418.8</v>
          </cell>
          <cell r="R1674">
            <v>791803.14</v>
          </cell>
          <cell r="S1674">
            <v>874962.05</v>
          </cell>
          <cell r="T1674">
            <v>1031512.04</v>
          </cell>
          <cell r="U1674">
            <v>1422400.85</v>
          </cell>
          <cell r="V1674">
            <v>774761.82</v>
          </cell>
        </row>
        <row r="1675">
          <cell r="B1675" t="str">
            <v>CyF_CCE1672</v>
          </cell>
          <cell r="C1675" t="str">
            <v>Valvula Mariposa Pvc Union Bridada 10"</v>
          </cell>
          <cell r="D1675" t="str">
            <v>UN</v>
          </cell>
          <cell r="E1675">
            <v>2718439.67</v>
          </cell>
          <cell r="F1675">
            <v>2884312.82</v>
          </cell>
          <cell r="G1675">
            <v>910153.49</v>
          </cell>
          <cell r="H1675">
            <v>3215602.92</v>
          </cell>
          <cell r="I1675">
            <v>993588.82</v>
          </cell>
          <cell r="J1675">
            <v>3137648.92</v>
          </cell>
          <cell r="K1675">
            <v>905526.78</v>
          </cell>
          <cell r="L1675">
            <v>3704619.98</v>
          </cell>
          <cell r="M1675">
            <v>873373.63</v>
          </cell>
          <cell r="N1675">
            <v>3234943.21</v>
          </cell>
          <cell r="O1675">
            <v>3432332.26</v>
          </cell>
          <cell r="P1675">
            <v>1083082.6499999999</v>
          </cell>
          <cell r="Q1675">
            <v>3826567.47</v>
          </cell>
          <cell r="R1675">
            <v>1182370.7</v>
          </cell>
          <cell r="S1675">
            <v>3733802.21</v>
          </cell>
          <cell r="T1675">
            <v>1077576.8700000001</v>
          </cell>
          <cell r="U1675">
            <v>4408497.78</v>
          </cell>
          <cell r="V1675">
            <v>1039314.62</v>
          </cell>
        </row>
        <row r="1676">
          <cell r="B1676" t="str">
            <v>CyF_CCE1673</v>
          </cell>
          <cell r="C1676" t="str">
            <v>Valvula Mariposa Pvc Union Bridada 3"</v>
          </cell>
          <cell r="D1676" t="str">
            <v>UN</v>
          </cell>
          <cell r="E1676">
            <v>615049.93000000005</v>
          </cell>
          <cell r="F1676">
            <v>401910.67</v>
          </cell>
          <cell r="G1676">
            <v>111708.1</v>
          </cell>
          <cell r="H1676">
            <v>235810.88</v>
          </cell>
          <cell r="I1676">
            <v>143821.85999999999</v>
          </cell>
          <cell r="J1676">
            <v>233862.02</v>
          </cell>
          <cell r="K1676">
            <v>293967.46000000002</v>
          </cell>
          <cell r="L1676">
            <v>1467445.75</v>
          </cell>
          <cell r="M1676">
            <v>161040.57</v>
          </cell>
          <cell r="N1676">
            <v>731909.42</v>
          </cell>
          <cell r="O1676">
            <v>478273.7</v>
          </cell>
          <cell r="P1676">
            <v>132932.64000000001</v>
          </cell>
          <cell r="Q1676">
            <v>280614.95</v>
          </cell>
          <cell r="R1676">
            <v>171148.01</v>
          </cell>
          <cell r="S1676">
            <v>278295.8</v>
          </cell>
          <cell r="T1676">
            <v>349821.28</v>
          </cell>
          <cell r="U1676">
            <v>1746260.44</v>
          </cell>
          <cell r="V1676">
            <v>191638.28</v>
          </cell>
        </row>
        <row r="1677">
          <cell r="B1677" t="str">
            <v>CyF_CCE1674</v>
          </cell>
          <cell r="C1677" t="str">
            <v>Valvula Mariposa Pvc Union Bridada 4"</v>
          </cell>
          <cell r="D1677" t="str">
            <v>UN</v>
          </cell>
          <cell r="E1677">
            <v>683009.94</v>
          </cell>
          <cell r="F1677">
            <v>301422.18</v>
          </cell>
          <cell r="G1677">
            <v>280374.59999999998</v>
          </cell>
          <cell r="H1677">
            <v>278685.59000000003</v>
          </cell>
          <cell r="I1677">
            <v>223121.7</v>
          </cell>
          <cell r="J1677">
            <v>278323.88</v>
          </cell>
          <cell r="K1677">
            <v>360530.08</v>
          </cell>
          <cell r="L1677">
            <v>1485553.21</v>
          </cell>
          <cell r="M1677">
            <v>239358.37</v>
          </cell>
          <cell r="N1677">
            <v>812781.83</v>
          </cell>
          <cell r="O1677">
            <v>358692.39</v>
          </cell>
          <cell r="P1677">
            <v>333645.77</v>
          </cell>
          <cell r="Q1677">
            <v>331635.84999999998</v>
          </cell>
          <cell r="R1677">
            <v>265514.82</v>
          </cell>
          <cell r="S1677">
            <v>331205.42</v>
          </cell>
          <cell r="T1677">
            <v>429030.8</v>
          </cell>
          <cell r="U1677">
            <v>1767808.32</v>
          </cell>
          <cell r="V1677">
            <v>284836.46000000002</v>
          </cell>
        </row>
        <row r="1678">
          <cell r="B1678" t="str">
            <v>CyF_CCE1675</v>
          </cell>
          <cell r="C1678" t="str">
            <v>Valvula Mariposa Pvc Union Bridada 6"</v>
          </cell>
          <cell r="D1678" t="str">
            <v>UN</v>
          </cell>
          <cell r="E1678">
            <v>1019416.15</v>
          </cell>
          <cell r="F1678">
            <v>853769.64</v>
          </cell>
          <cell r="G1678">
            <v>291679.35999999999</v>
          </cell>
          <cell r="H1678">
            <v>650915.99</v>
          </cell>
          <cell r="I1678">
            <v>272626.83</v>
          </cell>
          <cell r="J1678">
            <v>652864.84</v>
          </cell>
          <cell r="K1678">
            <v>775446.08</v>
          </cell>
          <cell r="L1678">
            <v>1668793.26</v>
          </cell>
          <cell r="M1678">
            <v>408376.81</v>
          </cell>
          <cell r="N1678">
            <v>1213105.22</v>
          </cell>
          <cell r="O1678">
            <v>1015985.87</v>
          </cell>
          <cell r="P1678">
            <v>347098.44</v>
          </cell>
          <cell r="Q1678">
            <v>774590.03</v>
          </cell>
          <cell r="R1678">
            <v>324425.93</v>
          </cell>
          <cell r="S1678">
            <v>776909.16</v>
          </cell>
          <cell r="T1678">
            <v>922780.84</v>
          </cell>
          <cell r="U1678">
            <v>1985863.98</v>
          </cell>
          <cell r="V1678">
            <v>485968.4</v>
          </cell>
        </row>
        <row r="1679">
          <cell r="B1679" t="str">
            <v>CyF_CCE1676</v>
          </cell>
          <cell r="C1679" t="str">
            <v>Valvula Mariposa Pvc Union Bridada 8"</v>
          </cell>
          <cell r="D1679" t="str">
            <v>UN</v>
          </cell>
          <cell r="E1679">
            <v>1563103.49</v>
          </cell>
          <cell r="F1679">
            <v>1762222.58</v>
          </cell>
          <cell r="G1679">
            <v>350589.5</v>
          </cell>
          <cell r="H1679">
            <v>792207.62</v>
          </cell>
          <cell r="I1679">
            <v>395443.37</v>
          </cell>
          <cell r="J1679">
            <v>789284.35</v>
          </cell>
          <cell r="K1679">
            <v>766416.4</v>
          </cell>
          <cell r="L1679">
            <v>2370956.79</v>
          </cell>
          <cell r="M1679">
            <v>516506.81</v>
          </cell>
          <cell r="N1679">
            <v>1860093.15</v>
          </cell>
          <cell r="O1679">
            <v>2097044.87</v>
          </cell>
          <cell r="P1679">
            <v>417201.51</v>
          </cell>
          <cell r="Q1679">
            <v>942727.07</v>
          </cell>
          <cell r="R1679">
            <v>470577.61</v>
          </cell>
          <cell r="S1679">
            <v>939248.38</v>
          </cell>
          <cell r="T1679">
            <v>912035.52</v>
          </cell>
          <cell r="U1679">
            <v>2821438.58</v>
          </cell>
          <cell r="V1679">
            <v>614643.1</v>
          </cell>
        </row>
        <row r="1680">
          <cell r="B1680" t="str">
            <v>CyF_CCE1677</v>
          </cell>
          <cell r="C1680" t="str">
            <v>Valvula Pie 10" Aluminio Incluye Brida</v>
          </cell>
          <cell r="D1680" t="str">
            <v>UN</v>
          </cell>
          <cell r="E1680">
            <v>5802170.3899999997</v>
          </cell>
          <cell r="F1680">
            <v>6553073.9500000002</v>
          </cell>
          <cell r="G1680">
            <v>9607896.7100000009</v>
          </cell>
          <cell r="H1680">
            <v>7195802.1600000001</v>
          </cell>
          <cell r="I1680">
            <v>6799434.6100000003</v>
          </cell>
          <cell r="J1680">
            <v>6840464.4000000004</v>
          </cell>
          <cell r="K1680">
            <v>477697.84</v>
          </cell>
          <cell r="L1680">
            <v>11375511.109999999</v>
          </cell>
          <cell r="M1680">
            <v>5419839.1799999997</v>
          </cell>
          <cell r="N1680">
            <v>6904582.7599999998</v>
          </cell>
          <cell r="O1680">
            <v>7798158</v>
          </cell>
          <cell r="P1680">
            <v>11433397.08</v>
          </cell>
          <cell r="Q1680">
            <v>8563004.5700000003</v>
          </cell>
          <cell r="R1680">
            <v>8091327.1900000004</v>
          </cell>
          <cell r="S1680">
            <v>8140152.6399999997</v>
          </cell>
          <cell r="T1680">
            <v>568460.43000000005</v>
          </cell>
          <cell r="U1680">
            <v>13536858.220000001</v>
          </cell>
          <cell r="V1680">
            <v>6449608.6200000001</v>
          </cell>
        </row>
        <row r="1681">
          <cell r="B1681" t="str">
            <v>CyF_CCE1678</v>
          </cell>
          <cell r="C1681" t="str">
            <v>Valvula Pie 8" Aluminio Incluye Brida</v>
          </cell>
          <cell r="D1681" t="str">
            <v>UN</v>
          </cell>
          <cell r="E1681">
            <v>3771835.1</v>
          </cell>
          <cell r="F1681">
            <v>4263694.58</v>
          </cell>
          <cell r="G1681">
            <v>6251283.6600000001</v>
          </cell>
          <cell r="H1681">
            <v>4813126.1500000004</v>
          </cell>
          <cell r="I1681">
            <v>4423985.3600000003</v>
          </cell>
          <cell r="J1681">
            <v>4579798.0999999996</v>
          </cell>
          <cell r="K1681">
            <v>433077.83</v>
          </cell>
          <cell r="L1681">
            <v>7606771.5700000003</v>
          </cell>
          <cell r="M1681">
            <v>3526365.14</v>
          </cell>
          <cell r="N1681">
            <v>4488483.7699999996</v>
          </cell>
          <cell r="O1681">
            <v>5073796.55</v>
          </cell>
          <cell r="P1681">
            <v>7439027.5599999996</v>
          </cell>
          <cell r="Q1681">
            <v>5727620.1200000001</v>
          </cell>
          <cell r="R1681">
            <v>5264542.58</v>
          </cell>
          <cell r="S1681">
            <v>5449959.7400000002</v>
          </cell>
          <cell r="T1681">
            <v>515362.62</v>
          </cell>
          <cell r="U1681">
            <v>9052058.1699999999</v>
          </cell>
          <cell r="V1681">
            <v>4196374.5199999996</v>
          </cell>
        </row>
        <row r="1682">
          <cell r="B1682" t="str">
            <v>CyF_CCE1679</v>
          </cell>
          <cell r="C1682" t="str">
            <v>Varilla Coarrugada En Acero Al Carbono De 1/2 De 6 Metros De Larga</v>
          </cell>
          <cell r="D1682" t="str">
            <v>UN</v>
          </cell>
          <cell r="E1682">
            <v>45875.93</v>
          </cell>
          <cell r="F1682">
            <v>58335.25</v>
          </cell>
          <cell r="G1682">
            <v>61481.18</v>
          </cell>
          <cell r="H1682">
            <v>69098.429999999993</v>
          </cell>
          <cell r="I1682">
            <v>58027.58</v>
          </cell>
          <cell r="J1682">
            <v>61071.12</v>
          </cell>
          <cell r="K1682">
            <v>63943.94</v>
          </cell>
          <cell r="L1682">
            <v>131073.41</v>
          </cell>
          <cell r="M1682">
            <v>56372.3</v>
          </cell>
          <cell r="N1682">
            <v>54592.36</v>
          </cell>
          <cell r="O1682">
            <v>69418.95</v>
          </cell>
          <cell r="P1682">
            <v>73162.600000000006</v>
          </cell>
          <cell r="Q1682">
            <v>82227.13</v>
          </cell>
          <cell r="R1682">
            <v>69052.820000000007</v>
          </cell>
          <cell r="S1682">
            <v>72674.63</v>
          </cell>
          <cell r="T1682">
            <v>76093.289999999994</v>
          </cell>
          <cell r="U1682">
            <v>155977.35999999999</v>
          </cell>
          <cell r="V1682">
            <v>67083.039999999994</v>
          </cell>
        </row>
        <row r="1683">
          <cell r="B1683" t="str">
            <v>CyF_CCE1680</v>
          </cell>
          <cell r="C1683" t="str">
            <v>Varilla Coarrugada En Acero Al Carbono De 1/4 De 6 Metros De Larga</v>
          </cell>
          <cell r="D1683" t="str">
            <v>UN</v>
          </cell>
          <cell r="E1683">
            <v>14613.49</v>
          </cell>
          <cell r="F1683">
            <v>13599.3</v>
          </cell>
          <cell r="G1683">
            <v>16913.13</v>
          </cell>
          <cell r="H1683">
            <v>15688.23</v>
          </cell>
          <cell r="I1683">
            <v>19662.59</v>
          </cell>
          <cell r="J1683">
            <v>14657.31</v>
          </cell>
          <cell r="K1683">
            <v>18525.63</v>
          </cell>
          <cell r="L1683">
            <v>157288.1</v>
          </cell>
          <cell r="M1683">
            <v>12703.62</v>
          </cell>
          <cell r="N1683">
            <v>17390.05</v>
          </cell>
          <cell r="O1683">
            <v>16183.17</v>
          </cell>
          <cell r="P1683">
            <v>20126.62</v>
          </cell>
          <cell r="Q1683">
            <v>18668.990000000002</v>
          </cell>
          <cell r="R1683">
            <v>23398.48</v>
          </cell>
          <cell r="S1683">
            <v>17442.2</v>
          </cell>
          <cell r="T1683">
            <v>22045.5</v>
          </cell>
          <cell r="U1683">
            <v>187172.84</v>
          </cell>
          <cell r="V1683">
            <v>15117.31</v>
          </cell>
        </row>
        <row r="1684">
          <cell r="B1684" t="str">
            <v>CyF_CCE1681</v>
          </cell>
          <cell r="C1684" t="str">
            <v>Varilla Coarrugada En Acero Al Carbono De 3/8 De 6 Metros De Larga</v>
          </cell>
          <cell r="D1684" t="str">
            <v>UN</v>
          </cell>
          <cell r="E1684">
            <v>32283.07</v>
          </cell>
          <cell r="F1684">
            <v>27372.93</v>
          </cell>
          <cell r="G1684">
            <v>36879.46</v>
          </cell>
          <cell r="H1684">
            <v>31220.59</v>
          </cell>
          <cell r="I1684">
            <v>33852.74</v>
          </cell>
          <cell r="J1684">
            <v>29859.5</v>
          </cell>
          <cell r="K1684">
            <v>37273.57</v>
          </cell>
          <cell r="L1684">
            <v>23097.48</v>
          </cell>
          <cell r="M1684">
            <v>26042.41</v>
          </cell>
          <cell r="N1684">
            <v>38416.85</v>
          </cell>
          <cell r="O1684">
            <v>32573.79</v>
          </cell>
          <cell r="P1684">
            <v>43886.559999999998</v>
          </cell>
          <cell r="Q1684">
            <v>37152.5</v>
          </cell>
          <cell r="R1684">
            <v>40284.76</v>
          </cell>
          <cell r="S1684">
            <v>35532.81</v>
          </cell>
          <cell r="T1684">
            <v>44355.55</v>
          </cell>
          <cell r="U1684">
            <v>27486</v>
          </cell>
          <cell r="V1684">
            <v>30990.47</v>
          </cell>
        </row>
        <row r="1685">
          <cell r="B1685" t="str">
            <v>CyF_CCE1682</v>
          </cell>
          <cell r="C1685" t="str">
            <v>Varilla De 2" X 5,80 Metros Redonda Acero 1020</v>
          </cell>
          <cell r="D1685" t="str">
            <v>UN</v>
          </cell>
          <cell r="E1685">
            <v>1444171.66</v>
          </cell>
          <cell r="F1685">
            <v>4181060.63</v>
          </cell>
          <cell r="G1685">
            <v>619740.15</v>
          </cell>
          <cell r="H1685">
            <v>4792027.8899999997</v>
          </cell>
          <cell r="I1685">
            <v>688489.83</v>
          </cell>
          <cell r="J1685">
            <v>4537611.53</v>
          </cell>
          <cell r="K1685">
            <v>257222.25</v>
          </cell>
          <cell r="L1685">
            <v>80206.02</v>
          </cell>
          <cell r="M1685">
            <v>127036.17</v>
          </cell>
          <cell r="N1685">
            <v>1718564.28</v>
          </cell>
          <cell r="O1685">
            <v>4975462.1500000004</v>
          </cell>
          <cell r="P1685">
            <v>737490.78</v>
          </cell>
          <cell r="Q1685">
            <v>5702513.1900000004</v>
          </cell>
          <cell r="R1685">
            <v>819302.9</v>
          </cell>
          <cell r="S1685">
            <v>5399757.7199999997</v>
          </cell>
          <cell r="T1685">
            <v>306094.48</v>
          </cell>
          <cell r="U1685">
            <v>95445.16</v>
          </cell>
          <cell r="V1685">
            <v>151173.04</v>
          </cell>
        </row>
        <row r="1686">
          <cell r="B1686" t="str">
            <v>CyF_CCE1683</v>
          </cell>
          <cell r="C1686" t="str">
            <v>Varilla De Acero Rosacada De 1/2 X 1 Metro</v>
          </cell>
          <cell r="D1686" t="str">
            <v>UN</v>
          </cell>
          <cell r="E1686">
            <v>8498.43</v>
          </cell>
          <cell r="F1686">
            <v>23223.87</v>
          </cell>
          <cell r="G1686">
            <v>25760.91</v>
          </cell>
          <cell r="H1686">
            <v>29037.87</v>
          </cell>
          <cell r="I1686">
            <v>21694.61</v>
          </cell>
          <cell r="J1686">
            <v>22784.01</v>
          </cell>
          <cell r="K1686">
            <v>19684.830000000002</v>
          </cell>
          <cell r="L1686">
            <v>513919.03</v>
          </cell>
          <cell r="M1686">
            <v>23660.49</v>
          </cell>
          <cell r="N1686">
            <v>10113.129999999999</v>
          </cell>
          <cell r="O1686">
            <v>27636.41</v>
          </cell>
          <cell r="P1686">
            <v>30655.48</v>
          </cell>
          <cell r="Q1686">
            <v>34555.07</v>
          </cell>
          <cell r="R1686">
            <v>25816.59</v>
          </cell>
          <cell r="S1686">
            <v>27112.97</v>
          </cell>
          <cell r="T1686">
            <v>23424.95</v>
          </cell>
          <cell r="U1686">
            <v>611563.65</v>
          </cell>
          <cell r="V1686">
            <v>28155.98</v>
          </cell>
        </row>
        <row r="1687">
          <cell r="B1687" t="str">
            <v>CyF_CCE1684</v>
          </cell>
          <cell r="C1687" t="str">
            <v>Varilla Lisa - Acero Aisi 316, 3/8" x 6 mts de largo</v>
          </cell>
          <cell r="D1687" t="str">
            <v>UN</v>
          </cell>
          <cell r="E1687">
            <v>10197.540000000001</v>
          </cell>
          <cell r="F1687">
            <v>25536.57</v>
          </cell>
          <cell r="G1687">
            <v>70445.89</v>
          </cell>
          <cell r="H1687">
            <v>31220.59</v>
          </cell>
          <cell r="I1687">
            <v>38886.92</v>
          </cell>
          <cell r="J1687">
            <v>25761.85</v>
          </cell>
          <cell r="K1687">
            <v>223641.39</v>
          </cell>
          <cell r="L1687">
            <v>75066.820000000007</v>
          </cell>
          <cell r="M1687">
            <v>47638.559999999998</v>
          </cell>
          <cell r="N1687">
            <v>12135.07</v>
          </cell>
          <cell r="O1687">
            <v>30388.52</v>
          </cell>
          <cell r="P1687">
            <v>83830.61</v>
          </cell>
          <cell r="Q1687">
            <v>37152.5</v>
          </cell>
          <cell r="R1687">
            <v>46275.43</v>
          </cell>
          <cell r="S1687">
            <v>30656.6</v>
          </cell>
          <cell r="T1687">
            <v>266133.25</v>
          </cell>
          <cell r="U1687">
            <v>89329.52</v>
          </cell>
          <cell r="V1687">
            <v>56689.89</v>
          </cell>
        </row>
        <row r="1688">
          <cell r="B1688" t="str">
            <v>CyF_CCE1685</v>
          </cell>
          <cell r="C1688" t="str">
            <v>Varilla Roscada Acero Inoxidable D=M10 Mm(3/8") X L=1,0Mts.</v>
          </cell>
          <cell r="D1688" t="str">
            <v>UN</v>
          </cell>
          <cell r="E1688">
            <v>15294.86</v>
          </cell>
          <cell r="F1688">
            <v>23859.48</v>
          </cell>
          <cell r="G1688">
            <v>14919.53</v>
          </cell>
          <cell r="H1688">
            <v>24360.639999999999</v>
          </cell>
          <cell r="I1688">
            <v>37751.39</v>
          </cell>
          <cell r="J1688">
            <v>28879.51</v>
          </cell>
          <cell r="K1688">
            <v>91864.46</v>
          </cell>
          <cell r="L1688">
            <v>196328.62</v>
          </cell>
          <cell r="M1688">
            <v>11909.64</v>
          </cell>
          <cell r="N1688">
            <v>18200.88</v>
          </cell>
          <cell r="O1688">
            <v>28392.78</v>
          </cell>
          <cell r="P1688">
            <v>17754.240000000002</v>
          </cell>
          <cell r="Q1688">
            <v>28989.16</v>
          </cell>
          <cell r="R1688">
            <v>44924.15</v>
          </cell>
          <cell r="S1688">
            <v>34366.620000000003</v>
          </cell>
          <cell r="T1688">
            <v>109318.71</v>
          </cell>
          <cell r="U1688">
            <v>233631.06</v>
          </cell>
          <cell r="V1688">
            <v>14172.47</v>
          </cell>
        </row>
        <row r="1689">
          <cell r="B1689" t="str">
            <v>CyF_CCE1686</v>
          </cell>
          <cell r="C1689" t="str">
            <v>Varilla Roscada Acero Inoxidable D=M8.0 Mm(5/16") X L=1,0Mts.</v>
          </cell>
          <cell r="D1689" t="str">
            <v>UN</v>
          </cell>
          <cell r="E1689">
            <v>12745.48</v>
          </cell>
          <cell r="F1689">
            <v>16239.07</v>
          </cell>
          <cell r="G1689">
            <v>18860.54</v>
          </cell>
          <cell r="H1689">
            <v>16430.759999999998</v>
          </cell>
          <cell r="I1689">
            <v>106170.07</v>
          </cell>
          <cell r="J1689">
            <v>19805.189999999999</v>
          </cell>
          <cell r="K1689">
            <v>73491.87</v>
          </cell>
          <cell r="L1689">
            <v>386882.87</v>
          </cell>
          <cell r="M1689">
            <v>10639.28</v>
          </cell>
          <cell r="N1689">
            <v>15167.12</v>
          </cell>
          <cell r="O1689">
            <v>19324.490000000002</v>
          </cell>
          <cell r="P1689">
            <v>22444.04</v>
          </cell>
          <cell r="Q1689">
            <v>19552.599999999999</v>
          </cell>
          <cell r="R1689">
            <v>126342.38</v>
          </cell>
          <cell r="S1689">
            <v>23568.18</v>
          </cell>
          <cell r="T1689">
            <v>87455.33</v>
          </cell>
          <cell r="U1689">
            <v>460390.62</v>
          </cell>
          <cell r="V1689">
            <v>12660.74</v>
          </cell>
        </row>
        <row r="1690">
          <cell r="B1690" t="str">
            <v>CyF_CCE1687</v>
          </cell>
          <cell r="C1690" t="str">
            <v>Varsol Por 5 Galones</v>
          </cell>
          <cell r="D1690" t="str">
            <v>UN</v>
          </cell>
          <cell r="E1690">
            <v>169905.1</v>
          </cell>
          <cell r="F1690">
            <v>146733.99</v>
          </cell>
          <cell r="G1690">
            <v>253350.54</v>
          </cell>
          <cell r="H1690">
            <v>155908.01999999999</v>
          </cell>
          <cell r="I1690">
            <v>238859.75</v>
          </cell>
          <cell r="J1690">
            <v>161343.35999999999</v>
          </cell>
          <cell r="K1690">
            <v>152234.07</v>
          </cell>
          <cell r="L1690">
            <v>750668.25</v>
          </cell>
          <cell r="M1690">
            <v>190395.45</v>
          </cell>
          <cell r="N1690">
            <v>202187.07</v>
          </cell>
          <cell r="O1690">
            <v>174613.45</v>
          </cell>
          <cell r="P1690">
            <v>301487.14</v>
          </cell>
          <cell r="Q1690">
            <v>185530.54</v>
          </cell>
          <cell r="R1690">
            <v>284243.09999999998</v>
          </cell>
          <cell r="S1690">
            <v>191998.6</v>
          </cell>
          <cell r="T1690">
            <v>181158.54</v>
          </cell>
          <cell r="U1690">
            <v>893295.22</v>
          </cell>
          <cell r="V1690">
            <v>226570.59</v>
          </cell>
        </row>
        <row r="1691">
          <cell r="B1691" t="str">
            <v>CyF_CCE1688</v>
          </cell>
          <cell r="C1691" t="str">
            <v>Ventosa 3" Doble Camara Triple Efecto Bridada .</v>
          </cell>
          <cell r="D1691" t="str">
            <v>UN</v>
          </cell>
          <cell r="E1691">
            <v>2062618.36</v>
          </cell>
          <cell r="F1691">
            <v>2960736.62</v>
          </cell>
          <cell r="G1691">
            <v>1112490.33</v>
          </cell>
          <cell r="H1691">
            <v>3390999.44</v>
          </cell>
          <cell r="I1691">
            <v>1872628.55</v>
          </cell>
          <cell r="J1691">
            <v>3215602.92</v>
          </cell>
          <cell r="K1691">
            <v>2073300.94</v>
          </cell>
          <cell r="L1691">
            <v>79686.320000000007</v>
          </cell>
          <cell r="M1691">
            <v>1492674.93</v>
          </cell>
          <cell r="N1691">
            <v>2454515.85</v>
          </cell>
          <cell r="O1691">
            <v>3523276.58</v>
          </cell>
          <cell r="P1691">
            <v>1323863.49</v>
          </cell>
          <cell r="Q1691">
            <v>4035289.33</v>
          </cell>
          <cell r="R1691">
            <v>2228427.9700000002</v>
          </cell>
          <cell r="S1691">
            <v>3826567.47</v>
          </cell>
          <cell r="T1691">
            <v>2467228.12</v>
          </cell>
          <cell r="U1691">
            <v>94826.72</v>
          </cell>
          <cell r="V1691">
            <v>1776283.17</v>
          </cell>
        </row>
        <row r="1692">
          <cell r="B1692" t="str">
            <v>CyF_CCE1689</v>
          </cell>
          <cell r="C1692" t="str">
            <v>Ventosa 4" Doble Camara Triple Efecto Bridada .</v>
          </cell>
          <cell r="D1692" t="str">
            <v>UN</v>
          </cell>
          <cell r="E1692">
            <v>2718439.67</v>
          </cell>
          <cell r="F1692">
            <v>3449690.47</v>
          </cell>
          <cell r="G1692">
            <v>2709161.7</v>
          </cell>
          <cell r="H1692">
            <v>3712559.74</v>
          </cell>
          <cell r="I1692">
            <v>2233209.16</v>
          </cell>
          <cell r="J1692">
            <v>3985096.7</v>
          </cell>
          <cell r="K1692">
            <v>3275377.77</v>
          </cell>
          <cell r="L1692">
            <v>7718409.4100000001</v>
          </cell>
          <cell r="M1692">
            <v>2358108.8199999998</v>
          </cell>
          <cell r="N1692">
            <v>3234943.21</v>
          </cell>
          <cell r="O1692">
            <v>4105131.66</v>
          </cell>
          <cell r="P1692">
            <v>3223902.42</v>
          </cell>
          <cell r="Q1692">
            <v>4417946.09</v>
          </cell>
          <cell r="R1692">
            <v>2657518.9</v>
          </cell>
          <cell r="S1692">
            <v>4742265.07</v>
          </cell>
          <cell r="T1692">
            <v>3897699.55</v>
          </cell>
          <cell r="U1692">
            <v>9184907.1999999993</v>
          </cell>
          <cell r="V1692">
            <v>2806149.5</v>
          </cell>
        </row>
        <row r="1693">
          <cell r="B1693" t="str">
            <v>CyF_CCE1690</v>
          </cell>
          <cell r="C1693" t="str">
            <v>Ventosa 4" Doble Camara Triple Efecto Bridada Pn 16 .Electrosoldable</v>
          </cell>
          <cell r="D1693" t="str">
            <v>UN</v>
          </cell>
          <cell r="E1693">
            <v>2718439.67</v>
          </cell>
          <cell r="F1693">
            <v>3519560.37</v>
          </cell>
          <cell r="G1693">
            <v>2709161.7</v>
          </cell>
          <cell r="H1693">
            <v>3868467.76</v>
          </cell>
          <cell r="I1693">
            <v>178118.85</v>
          </cell>
          <cell r="J1693">
            <v>3985096.7</v>
          </cell>
          <cell r="K1693">
            <v>3275377.77</v>
          </cell>
          <cell r="L1693">
            <v>7718409.4100000001</v>
          </cell>
          <cell r="M1693">
            <v>2547075.1</v>
          </cell>
          <cell r="N1693">
            <v>3234943.21</v>
          </cell>
          <cell r="O1693">
            <v>4188276.84</v>
          </cell>
          <cell r="P1693">
            <v>3223902.42</v>
          </cell>
          <cell r="Q1693">
            <v>4603476.63</v>
          </cell>
          <cell r="R1693">
            <v>211961.43</v>
          </cell>
          <cell r="S1693">
            <v>4742265.07</v>
          </cell>
          <cell r="T1693">
            <v>3897699.55</v>
          </cell>
          <cell r="U1693">
            <v>9184907.1999999993</v>
          </cell>
          <cell r="V1693">
            <v>3031019.37</v>
          </cell>
        </row>
        <row r="1694">
          <cell r="B1694" t="str">
            <v>CyF_CCE1691</v>
          </cell>
          <cell r="C1694" t="str">
            <v>Vinilo Color Blanco Exterior Color Institucional Cuñete De 5 Galones</v>
          </cell>
          <cell r="D1694" t="str">
            <v>UN</v>
          </cell>
          <cell r="E1694">
            <v>509710.95</v>
          </cell>
          <cell r="F1694">
            <v>579920.09</v>
          </cell>
          <cell r="G1694">
            <v>795607.28</v>
          </cell>
          <cell r="H1694">
            <v>672353.34</v>
          </cell>
          <cell r="I1694">
            <v>597627.49</v>
          </cell>
          <cell r="J1694">
            <v>621683.23</v>
          </cell>
          <cell r="K1694">
            <v>784789</v>
          </cell>
          <cell r="L1694">
            <v>247470.3</v>
          </cell>
          <cell r="M1694">
            <v>325530.17</v>
          </cell>
          <cell r="N1694">
            <v>606556.03</v>
          </cell>
          <cell r="O1694">
            <v>690104.91</v>
          </cell>
          <cell r="P1694">
            <v>946772.66</v>
          </cell>
          <cell r="Q1694">
            <v>800100.47</v>
          </cell>
          <cell r="R1694">
            <v>711176.71</v>
          </cell>
          <cell r="S1694">
            <v>739803.04</v>
          </cell>
          <cell r="T1694">
            <v>933898.91</v>
          </cell>
          <cell r="U1694">
            <v>294489.65999999997</v>
          </cell>
          <cell r="V1694">
            <v>387380.9</v>
          </cell>
        </row>
        <row r="1695">
          <cell r="B1695" t="str">
            <v>CyF_CCE1692</v>
          </cell>
          <cell r="C1695" t="str">
            <v>Vinilo Color Blanco Interior Color Institucional Cuñete De 5 Galones</v>
          </cell>
          <cell r="D1695" t="str">
            <v>UN</v>
          </cell>
          <cell r="E1695">
            <v>509710.95</v>
          </cell>
          <cell r="F1695">
            <v>579920.09</v>
          </cell>
          <cell r="G1695">
            <v>646129.03</v>
          </cell>
          <cell r="H1695">
            <v>672353.34</v>
          </cell>
          <cell r="I1695">
            <v>358389.23</v>
          </cell>
          <cell r="J1695">
            <v>621683.23</v>
          </cell>
          <cell r="K1695">
            <v>509194.16</v>
          </cell>
          <cell r="L1695">
            <v>212117.4</v>
          </cell>
          <cell r="M1695">
            <v>325530.17</v>
          </cell>
          <cell r="N1695">
            <v>606556.03</v>
          </cell>
          <cell r="O1695">
            <v>690104.91</v>
          </cell>
          <cell r="P1695">
            <v>768893.55</v>
          </cell>
          <cell r="Q1695">
            <v>800100.47</v>
          </cell>
          <cell r="R1695">
            <v>426483.18</v>
          </cell>
          <cell r="S1695">
            <v>739803.04</v>
          </cell>
          <cell r="T1695">
            <v>605941.05000000005</v>
          </cell>
          <cell r="U1695">
            <v>252419.71</v>
          </cell>
          <cell r="V1695">
            <v>387380.9</v>
          </cell>
        </row>
        <row r="1696">
          <cell r="B1696" t="str">
            <v>CyF_CCE1693</v>
          </cell>
          <cell r="C1696" t="str">
            <v>Vinilo Diluible Con Agua De Alto Desempeño En Ambientes Interiores Y Exteriores Color Negro</v>
          </cell>
          <cell r="D1696" t="str">
            <v>GAL</v>
          </cell>
          <cell r="E1696">
            <v>509710.95</v>
          </cell>
          <cell r="F1696">
            <v>110831.11</v>
          </cell>
          <cell r="G1696">
            <v>145057.98000000001</v>
          </cell>
          <cell r="H1696">
            <v>130378.08</v>
          </cell>
          <cell r="I1696">
            <v>105185.95</v>
          </cell>
          <cell r="J1696">
            <v>116931.01</v>
          </cell>
          <cell r="K1696">
            <v>123362.23</v>
          </cell>
          <cell r="L1696">
            <v>212117.4</v>
          </cell>
          <cell r="M1696">
            <v>71457.850000000006</v>
          </cell>
          <cell r="N1696">
            <v>606556.03</v>
          </cell>
          <cell r="O1696">
            <v>131889.01999999999</v>
          </cell>
          <cell r="P1696">
            <v>172619</v>
          </cell>
          <cell r="Q1696">
            <v>155149.92000000001</v>
          </cell>
          <cell r="R1696">
            <v>125171.28</v>
          </cell>
          <cell r="S1696">
            <v>139147.9</v>
          </cell>
          <cell r="T1696">
            <v>146801.04999999999</v>
          </cell>
          <cell r="U1696">
            <v>252419.71</v>
          </cell>
          <cell r="V1696">
            <v>85034.84</v>
          </cell>
        </row>
        <row r="1697">
          <cell r="B1697" t="str">
            <v>CyF_CCE1694</v>
          </cell>
          <cell r="C1697" t="str">
            <v>Vinilo Diluible Con Agua De Alto Desempeño En Ambientes Interiores Y Exteriores Color Ocre</v>
          </cell>
          <cell r="D1697" t="str">
            <v>GAL</v>
          </cell>
          <cell r="E1697">
            <v>509710.95</v>
          </cell>
          <cell r="F1697">
            <v>110831.11</v>
          </cell>
          <cell r="G1697">
            <v>145057.98000000001</v>
          </cell>
          <cell r="H1697">
            <v>130378.08</v>
          </cell>
          <cell r="I1697">
            <v>124111.44</v>
          </cell>
          <cell r="J1697">
            <v>116931.01</v>
          </cell>
          <cell r="K1697">
            <v>123362.23</v>
          </cell>
          <cell r="L1697">
            <v>212117.4</v>
          </cell>
          <cell r="M1697">
            <v>71457.850000000006</v>
          </cell>
          <cell r="N1697">
            <v>606556.03</v>
          </cell>
          <cell r="O1697">
            <v>131889.01999999999</v>
          </cell>
          <cell r="P1697">
            <v>172619</v>
          </cell>
          <cell r="Q1697">
            <v>155149.92000000001</v>
          </cell>
          <cell r="R1697">
            <v>147692.60999999999</v>
          </cell>
          <cell r="S1697">
            <v>139147.9</v>
          </cell>
          <cell r="T1697">
            <v>146801.04999999999</v>
          </cell>
          <cell r="U1697">
            <v>252419.71</v>
          </cell>
          <cell r="V1697">
            <v>85034.84</v>
          </cell>
        </row>
        <row r="1698">
          <cell r="B1698" t="str">
            <v>CyF_CCE1695</v>
          </cell>
          <cell r="C1698" t="str">
            <v>Vinilo Exterior Tipo 1, Para Exteriores Diluible Con Agua (Tipo1), Colores Varios</v>
          </cell>
          <cell r="D1698" t="str">
            <v>GAL</v>
          </cell>
          <cell r="E1698">
            <v>509710.95</v>
          </cell>
          <cell r="F1698">
            <v>113451.24</v>
          </cell>
          <cell r="G1698">
            <v>145057.98000000001</v>
          </cell>
          <cell r="H1698">
            <v>136224.63</v>
          </cell>
          <cell r="I1698">
            <v>124111.44</v>
          </cell>
          <cell r="J1698">
            <v>116931.01</v>
          </cell>
          <cell r="K1698">
            <v>123362.23</v>
          </cell>
          <cell r="L1698">
            <v>212117.4</v>
          </cell>
          <cell r="M1698">
            <v>71457.850000000006</v>
          </cell>
          <cell r="N1698">
            <v>606556.03</v>
          </cell>
          <cell r="O1698">
            <v>135006.98000000001</v>
          </cell>
          <cell r="P1698">
            <v>172619</v>
          </cell>
          <cell r="Q1698">
            <v>162107.31</v>
          </cell>
          <cell r="R1698">
            <v>147692.60999999999</v>
          </cell>
          <cell r="S1698">
            <v>139147.9</v>
          </cell>
          <cell r="T1698">
            <v>146801.04999999999</v>
          </cell>
          <cell r="U1698">
            <v>252419.71</v>
          </cell>
          <cell r="V1698">
            <v>85034.84</v>
          </cell>
        </row>
        <row r="1699">
          <cell r="B1699" t="str">
            <v>CyF_CCE1696</v>
          </cell>
          <cell r="C1699" t="str">
            <v>Vinilo Exteriores Blanco Color Institucional 5/1</v>
          </cell>
          <cell r="D1699" t="str">
            <v>Cuñete</v>
          </cell>
          <cell r="E1699">
            <v>509710.95</v>
          </cell>
          <cell r="F1699">
            <v>593894.07999999996</v>
          </cell>
          <cell r="G1699">
            <v>795607.28</v>
          </cell>
          <cell r="H1699">
            <v>672353.34</v>
          </cell>
          <cell r="I1699">
            <v>637490.57999999996</v>
          </cell>
          <cell r="J1699">
            <v>652864.84</v>
          </cell>
          <cell r="K1699">
            <v>603684.52</v>
          </cell>
          <cell r="L1699">
            <v>212117.4</v>
          </cell>
          <cell r="M1699">
            <v>325530.17</v>
          </cell>
          <cell r="N1699">
            <v>606556.03</v>
          </cell>
          <cell r="O1699">
            <v>706733.96</v>
          </cell>
          <cell r="P1699">
            <v>946772.66</v>
          </cell>
          <cell r="Q1699">
            <v>800100.47</v>
          </cell>
          <cell r="R1699">
            <v>758613.79</v>
          </cell>
          <cell r="S1699">
            <v>776909.16</v>
          </cell>
          <cell r="T1699">
            <v>718384.58</v>
          </cell>
          <cell r="U1699">
            <v>252419.71</v>
          </cell>
          <cell r="V1699">
            <v>387380.9</v>
          </cell>
        </row>
        <row r="1700">
          <cell r="B1700" t="str">
            <v>CyF_CCE1697</v>
          </cell>
          <cell r="C1700" t="str">
            <v>Vinilo Exteriores Cipres Color Institucional 1/1</v>
          </cell>
          <cell r="D1700" t="str">
            <v>GAL</v>
          </cell>
          <cell r="E1700">
            <v>509710.95</v>
          </cell>
          <cell r="F1700">
            <v>112577.87</v>
          </cell>
          <cell r="G1700">
            <v>174533.25</v>
          </cell>
          <cell r="H1700">
            <v>136224.63</v>
          </cell>
          <cell r="I1700">
            <v>136263.60999999999</v>
          </cell>
          <cell r="J1700">
            <v>114982.16</v>
          </cell>
          <cell r="K1700">
            <v>123362.23</v>
          </cell>
          <cell r="L1700">
            <v>212117.4</v>
          </cell>
          <cell r="M1700">
            <v>71457.850000000006</v>
          </cell>
          <cell r="N1700">
            <v>606556.03</v>
          </cell>
          <cell r="O1700">
            <v>133967.67000000001</v>
          </cell>
          <cell r="P1700">
            <v>207694.57</v>
          </cell>
          <cell r="Q1700">
            <v>162107.31</v>
          </cell>
          <cell r="R1700">
            <v>162153.70000000001</v>
          </cell>
          <cell r="S1700">
            <v>136828.76999999999</v>
          </cell>
          <cell r="T1700">
            <v>146801.04999999999</v>
          </cell>
          <cell r="U1700">
            <v>252419.71</v>
          </cell>
          <cell r="V1700">
            <v>85034.84</v>
          </cell>
        </row>
        <row r="1701">
          <cell r="B1701" t="str">
            <v>CyF_CCE1698</v>
          </cell>
          <cell r="C1701" t="str">
            <v>Vinilo Exteriores Marfil Color Institucional 1/1</v>
          </cell>
          <cell r="D1701" t="str">
            <v>GAL</v>
          </cell>
          <cell r="E1701">
            <v>509710.95</v>
          </cell>
          <cell r="F1701">
            <v>112577.87</v>
          </cell>
          <cell r="G1701">
            <v>174533.25</v>
          </cell>
          <cell r="H1701">
            <v>136224.63</v>
          </cell>
          <cell r="I1701">
            <v>170130.3</v>
          </cell>
          <cell r="J1701">
            <v>114982.16</v>
          </cell>
          <cell r="K1701">
            <v>123362.23</v>
          </cell>
          <cell r="L1701">
            <v>212117.4</v>
          </cell>
          <cell r="M1701">
            <v>71457.850000000006</v>
          </cell>
          <cell r="N1701">
            <v>606556.03</v>
          </cell>
          <cell r="O1701">
            <v>133967.67000000001</v>
          </cell>
          <cell r="P1701">
            <v>207694.57</v>
          </cell>
          <cell r="Q1701">
            <v>162107.31</v>
          </cell>
          <cell r="R1701">
            <v>202455.06</v>
          </cell>
          <cell r="S1701">
            <v>136828.76999999999</v>
          </cell>
          <cell r="T1701">
            <v>146801.04999999999</v>
          </cell>
          <cell r="U1701">
            <v>252419.71</v>
          </cell>
          <cell r="V1701">
            <v>85034.84</v>
          </cell>
        </row>
        <row r="1702">
          <cell r="B1702" t="str">
            <v>CyF_CCE1699</v>
          </cell>
          <cell r="C1702" t="str">
            <v>Vinilo Tipo 1 Para Cubierta X Cuñete</v>
          </cell>
          <cell r="D1702" t="str">
            <v>Cuñete</v>
          </cell>
          <cell r="E1702">
            <v>373788.03</v>
          </cell>
          <cell r="F1702">
            <v>601754.43000000005</v>
          </cell>
          <cell r="G1702">
            <v>795607.28</v>
          </cell>
          <cell r="H1702">
            <v>672353.34</v>
          </cell>
          <cell r="I1702">
            <v>408372.47999999998</v>
          </cell>
          <cell r="J1702">
            <v>670404.48</v>
          </cell>
          <cell r="K1702">
            <v>540690.46</v>
          </cell>
          <cell r="L1702">
            <v>212117.4</v>
          </cell>
          <cell r="M1702">
            <v>325514.3</v>
          </cell>
          <cell r="N1702">
            <v>444807.76</v>
          </cell>
          <cell r="O1702">
            <v>716087.77</v>
          </cell>
          <cell r="P1702">
            <v>946772.66</v>
          </cell>
          <cell r="Q1702">
            <v>800100.47</v>
          </cell>
          <cell r="R1702">
            <v>485963.25</v>
          </cell>
          <cell r="S1702">
            <v>797781.33</v>
          </cell>
          <cell r="T1702">
            <v>643421.65</v>
          </cell>
          <cell r="U1702">
            <v>252419.71</v>
          </cell>
          <cell r="V1702">
            <v>387362.02</v>
          </cell>
        </row>
        <row r="1703">
          <cell r="B1703" t="str">
            <v>CyF_CCE1700</v>
          </cell>
          <cell r="C1703" t="str">
            <v>Vinilo Tipo 2. Según Color Diseño</v>
          </cell>
          <cell r="D1703" t="str">
            <v>GAL</v>
          </cell>
          <cell r="E1703">
            <v>212379.93</v>
          </cell>
          <cell r="F1703">
            <v>65503.03</v>
          </cell>
          <cell r="G1703">
            <v>90319.83</v>
          </cell>
          <cell r="H1703">
            <v>77954</v>
          </cell>
          <cell r="I1703">
            <v>69705.61</v>
          </cell>
          <cell r="J1703">
            <v>68209.759999999995</v>
          </cell>
          <cell r="K1703">
            <v>422578.58</v>
          </cell>
          <cell r="L1703">
            <v>874404.77</v>
          </cell>
          <cell r="M1703">
            <v>55562.44</v>
          </cell>
          <cell r="N1703">
            <v>252732.12</v>
          </cell>
          <cell r="O1703">
            <v>77948.61</v>
          </cell>
          <cell r="P1703">
            <v>107480.6</v>
          </cell>
          <cell r="Q1703">
            <v>92765.26</v>
          </cell>
          <cell r="R1703">
            <v>82949.679999999993</v>
          </cell>
          <cell r="S1703">
            <v>81169.61</v>
          </cell>
          <cell r="T1703">
            <v>502868.51</v>
          </cell>
          <cell r="U1703">
            <v>1040541.68</v>
          </cell>
          <cell r="V1703">
            <v>66119.3</v>
          </cell>
        </row>
        <row r="1704">
          <cell r="B1704" t="str">
            <v>CyF_CCE1701</v>
          </cell>
          <cell r="C1704" t="str">
            <v>Yee Bridada Hd 6"X6" Awwa C-153/C-110/Iso-2531</v>
          </cell>
          <cell r="D1704" t="str">
            <v>UN</v>
          </cell>
          <cell r="E1704">
            <v>2208733.0499999998</v>
          </cell>
          <cell r="F1704">
            <v>1633208.69</v>
          </cell>
          <cell r="G1704">
            <v>2145034.5099999998</v>
          </cell>
          <cell r="H1704">
            <v>1868947.39</v>
          </cell>
          <cell r="I1704">
            <v>520351.69</v>
          </cell>
          <cell r="J1704">
            <v>1775402.58</v>
          </cell>
          <cell r="K1704">
            <v>1112878.67</v>
          </cell>
          <cell r="L1704">
            <v>115487.42</v>
          </cell>
          <cell r="M1704">
            <v>1210019.46</v>
          </cell>
          <cell r="N1704">
            <v>2628392.33</v>
          </cell>
          <cell r="O1704">
            <v>1943518.34</v>
          </cell>
          <cell r="P1704">
            <v>2552591.0699999998</v>
          </cell>
          <cell r="Q1704">
            <v>2224047.39</v>
          </cell>
          <cell r="R1704">
            <v>619218.51</v>
          </cell>
          <cell r="S1704">
            <v>2112729.0699999998</v>
          </cell>
          <cell r="T1704">
            <v>1324325.6200000001</v>
          </cell>
          <cell r="U1704">
            <v>137430.03</v>
          </cell>
          <cell r="V1704">
            <v>1439923.16</v>
          </cell>
        </row>
        <row r="1705">
          <cell r="B1705" t="str">
            <v>CyF_CCE1702</v>
          </cell>
          <cell r="C1705" t="str">
            <v>Yee Dn 8 X 8 Brida</v>
          </cell>
          <cell r="D1705" t="str">
            <v>UN</v>
          </cell>
          <cell r="E1705">
            <v>4247562.4400000004</v>
          </cell>
          <cell r="F1705">
            <v>3009890.95</v>
          </cell>
          <cell r="G1705">
            <v>3546907.46</v>
          </cell>
          <cell r="H1705">
            <v>3114262.71</v>
          </cell>
          <cell r="I1705">
            <v>469352.44</v>
          </cell>
          <cell r="J1705">
            <v>2942763.88</v>
          </cell>
          <cell r="K1705">
            <v>1944388.11</v>
          </cell>
          <cell r="L1705">
            <v>8568685.5600000005</v>
          </cell>
          <cell r="M1705">
            <v>2000819.59</v>
          </cell>
          <cell r="N1705">
            <v>5054599.3</v>
          </cell>
          <cell r="O1705">
            <v>3581770.23</v>
          </cell>
          <cell r="P1705">
            <v>4220819.88</v>
          </cell>
          <cell r="Q1705">
            <v>3705972.62</v>
          </cell>
          <cell r="R1705">
            <v>558529.4</v>
          </cell>
          <cell r="S1705">
            <v>3501889.02</v>
          </cell>
          <cell r="T1705">
            <v>2313821.85</v>
          </cell>
          <cell r="U1705">
            <v>10196735.82</v>
          </cell>
          <cell r="V1705">
            <v>2380975.31</v>
          </cell>
        </row>
        <row r="1706">
          <cell r="B1706" t="str">
            <v>CyF_CCE1703</v>
          </cell>
          <cell r="C1706" t="str">
            <v>Yee Sanitaria Pvc 2''</v>
          </cell>
          <cell r="D1706" t="str">
            <v>UN</v>
          </cell>
          <cell r="E1706">
            <v>8159.19</v>
          </cell>
          <cell r="F1706">
            <v>11009.75</v>
          </cell>
          <cell r="G1706">
            <v>12354.26</v>
          </cell>
          <cell r="H1706">
            <v>12667.52</v>
          </cell>
          <cell r="I1706">
            <v>9390.23</v>
          </cell>
          <cell r="J1706">
            <v>11899.67</v>
          </cell>
          <cell r="K1706">
            <v>11436.14</v>
          </cell>
          <cell r="L1706">
            <v>34617.35</v>
          </cell>
          <cell r="M1706">
            <v>9368.92</v>
          </cell>
          <cell r="N1706">
            <v>9709.44</v>
          </cell>
          <cell r="O1706">
            <v>13101.6</v>
          </cell>
          <cell r="P1706">
            <v>14701.57</v>
          </cell>
          <cell r="Q1706">
            <v>15074.35</v>
          </cell>
          <cell r="R1706">
            <v>11174.37</v>
          </cell>
          <cell r="S1706">
            <v>14160.61</v>
          </cell>
          <cell r="T1706">
            <v>13609.01</v>
          </cell>
          <cell r="U1706">
            <v>41194.65</v>
          </cell>
          <cell r="V1706">
            <v>11149.01</v>
          </cell>
        </row>
        <row r="1707">
          <cell r="B1707" t="str">
            <v>CyF_CCE1704</v>
          </cell>
          <cell r="C1707" t="str">
            <v>Yee Sanitaria Pvc 3''</v>
          </cell>
          <cell r="D1707" t="str">
            <v>UN</v>
          </cell>
          <cell r="E1707">
            <v>16481.5</v>
          </cell>
          <cell r="F1707">
            <v>21505.95</v>
          </cell>
          <cell r="G1707">
            <v>25379.8</v>
          </cell>
          <cell r="H1707">
            <v>25140.17</v>
          </cell>
          <cell r="I1707">
            <v>19287.28</v>
          </cell>
          <cell r="J1707">
            <v>22848.32</v>
          </cell>
          <cell r="K1707">
            <v>23494.47</v>
          </cell>
          <cell r="L1707">
            <v>29672.02</v>
          </cell>
          <cell r="M1707">
            <v>18896.63</v>
          </cell>
          <cell r="N1707">
            <v>19612.990000000002</v>
          </cell>
          <cell r="O1707">
            <v>25592.080000000002</v>
          </cell>
          <cell r="P1707">
            <v>30201.96</v>
          </cell>
          <cell r="Q1707">
            <v>29916.799999999999</v>
          </cell>
          <cell r="R1707">
            <v>22951.86</v>
          </cell>
          <cell r="S1707">
            <v>27189.5</v>
          </cell>
          <cell r="T1707">
            <v>27958.42</v>
          </cell>
          <cell r="U1707">
            <v>35309.699999999997</v>
          </cell>
          <cell r="V1707">
            <v>22486.99</v>
          </cell>
        </row>
        <row r="1708">
          <cell r="B1708" t="str">
            <v>CyF_CCE1705</v>
          </cell>
          <cell r="C1708" t="str">
            <v>Yee Sanitaria Pvc 4''</v>
          </cell>
          <cell r="D1708" t="str">
            <v>UN</v>
          </cell>
          <cell r="E1708">
            <v>28376.71</v>
          </cell>
          <cell r="F1708">
            <v>36922.74</v>
          </cell>
          <cell r="G1708">
            <v>44162.39</v>
          </cell>
          <cell r="H1708">
            <v>42679.83</v>
          </cell>
          <cell r="I1708">
            <v>33327.21</v>
          </cell>
          <cell r="J1708">
            <v>39709.760000000002</v>
          </cell>
          <cell r="K1708">
            <v>40488.449999999997</v>
          </cell>
          <cell r="L1708">
            <v>60956.74</v>
          </cell>
          <cell r="M1708">
            <v>31600.240000000002</v>
          </cell>
          <cell r="N1708">
            <v>33768.28</v>
          </cell>
          <cell r="O1708">
            <v>43938.06</v>
          </cell>
          <cell r="P1708">
            <v>52553.24</v>
          </cell>
          <cell r="Q1708">
            <v>50789</v>
          </cell>
          <cell r="R1708">
            <v>39659.379999999997</v>
          </cell>
          <cell r="S1708">
            <v>47254.61</v>
          </cell>
          <cell r="T1708">
            <v>48181.26</v>
          </cell>
          <cell r="U1708">
            <v>72538.52</v>
          </cell>
          <cell r="V1708">
            <v>37604.29</v>
          </cell>
        </row>
        <row r="1709">
          <cell r="B1709" t="str">
            <v>CyF_CCE1706</v>
          </cell>
          <cell r="C1709" t="str">
            <v>Yee Sanitaria Pvc 6''</v>
          </cell>
          <cell r="D1709" t="str">
            <v>UN</v>
          </cell>
          <cell r="E1709">
            <v>135924.37</v>
          </cell>
          <cell r="F1709">
            <v>160383.28</v>
          </cell>
          <cell r="G1709">
            <v>208947.06</v>
          </cell>
          <cell r="H1709">
            <v>169355.08</v>
          </cell>
          <cell r="I1709">
            <v>158790.14000000001</v>
          </cell>
          <cell r="J1709">
            <v>188524.95</v>
          </cell>
          <cell r="K1709">
            <v>193390.91</v>
          </cell>
          <cell r="L1709">
            <v>106104.07</v>
          </cell>
          <cell r="M1709">
            <v>137993.03</v>
          </cell>
          <cell r="N1709">
            <v>161750</v>
          </cell>
          <cell r="O1709">
            <v>190856.1</v>
          </cell>
          <cell r="P1709">
            <v>248647</v>
          </cell>
          <cell r="Q1709">
            <v>201532.55</v>
          </cell>
          <cell r="R1709">
            <v>188960.27</v>
          </cell>
          <cell r="S1709">
            <v>224344.69</v>
          </cell>
          <cell r="T1709">
            <v>230135.18</v>
          </cell>
          <cell r="U1709">
            <v>126263.84</v>
          </cell>
          <cell r="V1709">
            <v>164211.71</v>
          </cell>
        </row>
        <row r="1710">
          <cell r="B1710" t="str">
            <v>CyF_CCE1707</v>
          </cell>
          <cell r="C1710" t="str">
            <v>Yee Sanitaria Pvc 8''</v>
          </cell>
          <cell r="D1710" t="str">
            <v>UN</v>
          </cell>
          <cell r="E1710">
            <v>492719.87</v>
          </cell>
          <cell r="F1710">
            <v>514082.16</v>
          </cell>
          <cell r="G1710">
            <v>543374.1</v>
          </cell>
          <cell r="H1710">
            <v>504752.22</v>
          </cell>
          <cell r="I1710">
            <v>447350.05</v>
          </cell>
          <cell r="J1710">
            <v>489537.54</v>
          </cell>
          <cell r="K1710">
            <v>502905.85</v>
          </cell>
          <cell r="L1710">
            <v>501879.47</v>
          </cell>
          <cell r="M1710">
            <v>548588.21</v>
          </cell>
          <cell r="N1710">
            <v>586336.65</v>
          </cell>
          <cell r="O1710">
            <v>611757.77</v>
          </cell>
          <cell r="P1710">
            <v>646615.18000000005</v>
          </cell>
          <cell r="Q1710">
            <v>600655.14</v>
          </cell>
          <cell r="R1710">
            <v>532346.56000000006</v>
          </cell>
          <cell r="S1710">
            <v>582549.67000000004</v>
          </cell>
          <cell r="T1710">
            <v>598457.96</v>
          </cell>
          <cell r="U1710">
            <v>597236.56999999995</v>
          </cell>
          <cell r="V1710">
            <v>652819.97</v>
          </cell>
        </row>
        <row r="1711">
          <cell r="B1711" t="str">
            <v>CyF_CCE1708</v>
          </cell>
          <cell r="C1711" t="str">
            <v>Yee Sanitaria Pvc 8'' X 4"</v>
          </cell>
          <cell r="D1711" t="str">
            <v>UN</v>
          </cell>
          <cell r="E1711">
            <v>351699.62</v>
          </cell>
          <cell r="F1711">
            <v>433128.87</v>
          </cell>
          <cell r="G1711">
            <v>388372.65</v>
          </cell>
          <cell r="H1711">
            <v>481231.54</v>
          </cell>
          <cell r="I1711">
            <v>319738.68</v>
          </cell>
          <cell r="J1711">
            <v>485254.35</v>
          </cell>
          <cell r="K1711">
            <v>359461.81</v>
          </cell>
          <cell r="L1711">
            <v>1305164.6000000001</v>
          </cell>
          <cell r="M1711">
            <v>392098.7</v>
          </cell>
          <cell r="N1711">
            <v>418522.55</v>
          </cell>
          <cell r="O1711">
            <v>515423.36</v>
          </cell>
          <cell r="P1711">
            <v>462163.45</v>
          </cell>
          <cell r="Q1711">
            <v>572665.53</v>
          </cell>
          <cell r="R1711">
            <v>380489.03</v>
          </cell>
          <cell r="S1711">
            <v>577452.68000000005</v>
          </cell>
          <cell r="T1711">
            <v>427759.55</v>
          </cell>
          <cell r="U1711">
            <v>1553145.87</v>
          </cell>
          <cell r="V1711">
            <v>466597.45</v>
          </cell>
        </row>
        <row r="1712">
          <cell r="B1712" t="str">
            <v>CyF_CCE1709</v>
          </cell>
          <cell r="C1712" t="str">
            <v>Yee Sanitaria Pvc 8'' X 6"</v>
          </cell>
          <cell r="D1712" t="str">
            <v>UN</v>
          </cell>
          <cell r="E1712">
            <v>343205.52</v>
          </cell>
          <cell r="F1712">
            <v>423254.16</v>
          </cell>
          <cell r="G1712">
            <v>379944.96000000002</v>
          </cell>
          <cell r="H1712">
            <v>470251.72</v>
          </cell>
          <cell r="I1712">
            <v>412938.5</v>
          </cell>
          <cell r="J1712">
            <v>474199.7</v>
          </cell>
          <cell r="K1712">
            <v>351260.76</v>
          </cell>
          <cell r="L1712">
            <v>932853.78</v>
          </cell>
          <cell r="M1712">
            <v>383168.07</v>
          </cell>
          <cell r="N1712">
            <v>408414.57</v>
          </cell>
          <cell r="O1712">
            <v>503672.45</v>
          </cell>
          <cell r="P1712">
            <v>452134.5</v>
          </cell>
          <cell r="Q1712">
            <v>559599.55000000005</v>
          </cell>
          <cell r="R1712">
            <v>491396.82</v>
          </cell>
          <cell r="S1712">
            <v>564297.64</v>
          </cell>
          <cell r="T1712">
            <v>418000.3</v>
          </cell>
          <cell r="U1712">
            <v>1110096</v>
          </cell>
          <cell r="V1712">
            <v>455970</v>
          </cell>
        </row>
        <row r="1713">
          <cell r="B1713" t="str">
            <v>CyF_CCE1710</v>
          </cell>
          <cell r="C1713" t="str">
            <v>Yeso Blanco 25 Kg</v>
          </cell>
          <cell r="D1713" t="str">
            <v>UN</v>
          </cell>
          <cell r="E1713">
            <v>16992.54</v>
          </cell>
          <cell r="F1713">
            <v>55955.65</v>
          </cell>
          <cell r="G1713">
            <v>64745.13</v>
          </cell>
          <cell r="H1713">
            <v>62168.32</v>
          </cell>
          <cell r="I1713">
            <v>63549.84</v>
          </cell>
          <cell r="J1713">
            <v>62691.39</v>
          </cell>
          <cell r="K1713">
            <v>82710.649999999994</v>
          </cell>
          <cell r="L1713">
            <v>911599.96</v>
          </cell>
          <cell r="M1713">
            <v>50655.67</v>
          </cell>
          <cell r="N1713">
            <v>20221.12</v>
          </cell>
          <cell r="O1713">
            <v>66587.22</v>
          </cell>
          <cell r="P1713">
            <v>77046.7</v>
          </cell>
          <cell r="Q1713">
            <v>73980.3</v>
          </cell>
          <cell r="R1713">
            <v>75624.31</v>
          </cell>
          <cell r="S1713">
            <v>74602.75</v>
          </cell>
          <cell r="T1713">
            <v>98425.67</v>
          </cell>
          <cell r="U1713">
            <v>1084803.95</v>
          </cell>
          <cell r="V1713">
            <v>60280.25</v>
          </cell>
        </row>
        <row r="1714">
          <cell r="B1714" t="str">
            <v>CyF_CCE1711</v>
          </cell>
          <cell r="C1714" t="str">
            <v>Yeso Blanco Para Moldura Bulto X 25 Kg</v>
          </cell>
          <cell r="D1714" t="str">
            <v>UN</v>
          </cell>
          <cell r="E1714">
            <v>16992.54</v>
          </cell>
          <cell r="F1714">
            <v>55651.360000000001</v>
          </cell>
          <cell r="G1714">
            <v>64745.13</v>
          </cell>
          <cell r="H1714">
            <v>64117.17</v>
          </cell>
          <cell r="I1714">
            <v>37693.620000000003</v>
          </cell>
          <cell r="J1714">
            <v>60063.56</v>
          </cell>
          <cell r="K1714">
            <v>82710.649999999994</v>
          </cell>
          <cell r="L1714">
            <v>45370.05</v>
          </cell>
          <cell r="M1714">
            <v>64947.24</v>
          </cell>
          <cell r="N1714">
            <v>20221.12</v>
          </cell>
          <cell r="O1714">
            <v>66225.119999999995</v>
          </cell>
          <cell r="P1714">
            <v>77046.7</v>
          </cell>
          <cell r="Q1714">
            <v>76299.429999999993</v>
          </cell>
          <cell r="R1714">
            <v>44855.41</v>
          </cell>
          <cell r="S1714">
            <v>71475.64</v>
          </cell>
          <cell r="T1714">
            <v>98425.67</v>
          </cell>
          <cell r="U1714">
            <v>53990.36</v>
          </cell>
          <cell r="V1714">
            <v>77287.22</v>
          </cell>
        </row>
        <row r="1715">
          <cell r="B1715" t="str">
            <v>CyF_CCE1712</v>
          </cell>
          <cell r="C1715" t="str">
            <v>Yeso Calcinado; Yeso Blanco Tipo 1 25 Kilos</v>
          </cell>
          <cell r="D1715" t="str">
            <v>UN</v>
          </cell>
          <cell r="E1715">
            <v>16992.54</v>
          </cell>
          <cell r="F1715">
            <v>90355.39</v>
          </cell>
          <cell r="G1715">
            <v>64745.13</v>
          </cell>
          <cell r="H1715">
            <v>101145.33</v>
          </cell>
          <cell r="I1715">
            <v>63549.84</v>
          </cell>
          <cell r="J1715">
            <v>100474.15</v>
          </cell>
          <cell r="K1715">
            <v>413550.36</v>
          </cell>
          <cell r="L1715">
            <v>45370.05</v>
          </cell>
          <cell r="M1715">
            <v>237795.82</v>
          </cell>
          <cell r="N1715">
            <v>20221.12</v>
          </cell>
          <cell r="O1715">
            <v>107522.91</v>
          </cell>
          <cell r="P1715">
            <v>77046.7</v>
          </cell>
          <cell r="Q1715">
            <v>120362.94</v>
          </cell>
          <cell r="R1715">
            <v>75624.31</v>
          </cell>
          <cell r="S1715">
            <v>119564.24</v>
          </cell>
          <cell r="T1715">
            <v>492124.93</v>
          </cell>
          <cell r="U1715">
            <v>53990.36</v>
          </cell>
          <cell r="V1715">
            <v>282977.03000000003</v>
          </cell>
        </row>
        <row r="1716">
          <cell r="B1716" t="str">
            <v>CyF_CCE1713</v>
          </cell>
          <cell r="C1716" t="str">
            <v>Yeso Calcinado; Yeso Construcción 10Kg - (Para Recubrimiento De Paredes Y Cielos Interiores)</v>
          </cell>
          <cell r="D1716" t="str">
            <v>UN</v>
          </cell>
          <cell r="E1716">
            <v>33983.620000000003</v>
          </cell>
          <cell r="F1716">
            <v>30568.080000000002</v>
          </cell>
          <cell r="G1716">
            <v>37376.06</v>
          </cell>
          <cell r="H1716">
            <v>33130.449999999997</v>
          </cell>
          <cell r="I1716">
            <v>29683.15</v>
          </cell>
          <cell r="J1716">
            <v>35079.31</v>
          </cell>
          <cell r="K1716">
            <v>33084.26</v>
          </cell>
          <cell r="L1716">
            <v>52931.74</v>
          </cell>
          <cell r="M1716">
            <v>25089.64</v>
          </cell>
          <cell r="N1716">
            <v>40440.51</v>
          </cell>
          <cell r="O1716">
            <v>36376.019999999997</v>
          </cell>
          <cell r="P1716">
            <v>44477.51</v>
          </cell>
          <cell r="Q1716">
            <v>39425.24</v>
          </cell>
          <cell r="R1716">
            <v>35322.949999999997</v>
          </cell>
          <cell r="S1716">
            <v>41744.379999999997</v>
          </cell>
          <cell r="T1716">
            <v>39370.269999999997</v>
          </cell>
          <cell r="U1716">
            <v>62988.77</v>
          </cell>
          <cell r="V1716">
            <v>29856.67</v>
          </cell>
        </row>
        <row r="1717">
          <cell r="B1717" t="str">
            <v>CyF_CCE1714</v>
          </cell>
          <cell r="C1717" t="str">
            <v>Yeso Calcinado; Yeso Maravilla 5Kg - (Para Recubrimiento De Paredes Y Cielos Interiores)</v>
          </cell>
          <cell r="D1717" t="str">
            <v>UN</v>
          </cell>
          <cell r="E1717">
            <v>10197.540000000001</v>
          </cell>
          <cell r="F1717">
            <v>13857.65</v>
          </cell>
          <cell r="G1717">
            <v>18687.310000000001</v>
          </cell>
          <cell r="H1717">
            <v>15395.92</v>
          </cell>
          <cell r="I1717">
            <v>28288.65</v>
          </cell>
          <cell r="J1717">
            <v>15526.1</v>
          </cell>
          <cell r="K1717">
            <v>16540.689999999999</v>
          </cell>
          <cell r="L1717">
            <v>22135.09</v>
          </cell>
          <cell r="M1717">
            <v>12544.82</v>
          </cell>
          <cell r="N1717">
            <v>12135.07</v>
          </cell>
          <cell r="O1717">
            <v>16490.599999999999</v>
          </cell>
          <cell r="P1717">
            <v>22237.9</v>
          </cell>
          <cell r="Q1717">
            <v>18321.14</v>
          </cell>
          <cell r="R1717">
            <v>33663.49</v>
          </cell>
          <cell r="S1717">
            <v>18476.060000000001</v>
          </cell>
          <cell r="T1717">
            <v>19683.419999999998</v>
          </cell>
          <cell r="U1717">
            <v>26340.76</v>
          </cell>
          <cell r="V1717">
            <v>14928.34</v>
          </cell>
        </row>
        <row r="1718">
          <cell r="B1718" t="str">
            <v>CyF_CCE1715</v>
          </cell>
          <cell r="C1718" t="str">
            <v>Yeso Calcinado; Yeso Súper Escayola 12,5Kg - (Para Recubrimiento De Paredes Y Cielos Interiores)</v>
          </cell>
          <cell r="D1718" t="str">
            <v>UN</v>
          </cell>
          <cell r="E1718">
            <v>22089.85</v>
          </cell>
          <cell r="F1718">
            <v>35914.870000000003</v>
          </cell>
          <cell r="G1718">
            <v>33232.949999999997</v>
          </cell>
          <cell r="H1718">
            <v>39951.43</v>
          </cell>
          <cell r="I1718">
            <v>24180.82</v>
          </cell>
          <cell r="J1718">
            <v>40189.19</v>
          </cell>
          <cell r="K1718">
            <v>39701.68</v>
          </cell>
          <cell r="L1718">
            <v>11067.54</v>
          </cell>
          <cell r="M1718">
            <v>19274.560000000001</v>
          </cell>
          <cell r="N1718">
            <v>26286.92</v>
          </cell>
          <cell r="O1718">
            <v>42738.7</v>
          </cell>
          <cell r="P1718">
            <v>39547.21</v>
          </cell>
          <cell r="Q1718">
            <v>47542.2</v>
          </cell>
          <cell r="R1718">
            <v>28775.18</v>
          </cell>
          <cell r="S1718">
            <v>47825.14</v>
          </cell>
          <cell r="T1718">
            <v>47245</v>
          </cell>
          <cell r="U1718">
            <v>13170.37</v>
          </cell>
          <cell r="V1718">
            <v>22936.73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servicioalcliente@intersuministros.com"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8" Type="http://schemas.openxmlformats.org/officeDocument/2006/relationships/hyperlink" Target="https://www.homecenter.com.co/homecenter-co/product/167966/manto-asfaltico-impermeabilizante-topex-25mmx10m2-foil-aluminio/167966/" TargetMode="External"/><Relationship Id="rId13" Type="http://schemas.openxmlformats.org/officeDocument/2006/relationships/hyperlink" Target="https://www.homecenter.com.co/homecenter-co/product/882193/panel-led-120x60-cm-60w-luz-fria/882193/" TargetMode="External"/><Relationship Id="rId18" Type="http://schemas.openxmlformats.org/officeDocument/2006/relationships/hyperlink" Target="https://elpalustre.com.co/index.php?product_id=4978&amp;route=product%2Fproduct" TargetMode="External"/><Relationship Id="rId3" Type="http://schemas.openxmlformats.org/officeDocument/2006/relationships/hyperlink" Target="https://www.homecenter.com.co/homecenter-co/product/473844/adaptador-voltaje-valvula-electronica/473844/" TargetMode="External"/><Relationship Id="rId21" Type="http://schemas.openxmlformats.org/officeDocument/2006/relationships/hyperlink" Target="https://homecenter.falabella.com.co/homecenter-co/product/118838701/Teja-P7-Cristal-N10-305x92cm-0.7mm-Policarbonato/118838703" TargetMode="External"/><Relationship Id="rId7" Type="http://schemas.openxmlformats.org/officeDocument/2006/relationships/hyperlink" Target="https://www.homecenter.com.co/homecenter-co/product/05322/teja-perfil-7-10-305x92-cm-eternit/33193/" TargetMode="External"/><Relationship Id="rId12" Type="http://schemas.openxmlformats.org/officeDocument/2006/relationships/hyperlink" Target="https://www.homecenter.com.co/homecenter-co/product/508065/lampara-eq-led-estnc-link-36w-120cm-luz-fria/508065/" TargetMode="External"/><Relationship Id="rId17" Type="http://schemas.openxmlformats.org/officeDocument/2006/relationships/hyperlink" Target="https://www.easy.com.co/teja-fibroc-proteja-p7-n-10-305x92cm/p" TargetMode="External"/><Relationship Id="rId2" Type="http://schemas.openxmlformats.org/officeDocument/2006/relationships/hyperlink" Target="https://www.homecenter.com.co/homecenter-co/product/473843/panel-frontal-corona-valvula-electronica-sanitario/473843/" TargetMode="External"/><Relationship Id="rId16" Type="http://schemas.openxmlformats.org/officeDocument/2006/relationships/hyperlink" Target="https://macontec.com.co/producto/cartucho-push-orinal-lavamanos-grival-corona/" TargetMode="External"/><Relationship Id="rId20" Type="http://schemas.openxmlformats.org/officeDocument/2006/relationships/hyperlink" Target="https://www.mercadolibre.com.co/tubo-led-regleta-36w-120cm-luz-blanca-ahorrador/p/MCO2042332376" TargetMode="External"/><Relationship Id="rId1" Type="http://schemas.openxmlformats.org/officeDocument/2006/relationships/hyperlink" Target="https://www.homecenter.com.co/homecenter-co/product/473840/panel-frontal-corona-valvula-electronica-orinal/473840/" TargetMode="External"/><Relationship Id="rId6" Type="http://schemas.openxmlformats.org/officeDocument/2006/relationships/hyperlink" Target="https://mitiendacoval.com/perfil-7-r1427/teja-ondulada-de-pvc-perfil-7-no-10-transparente" TargetMode="External"/><Relationship Id="rId11" Type="http://schemas.openxmlformats.org/officeDocument/2006/relationships/hyperlink" Target="https://www.homecenter.com.co/homecenter-co/product/274228/cable-n10-100m-blanco-centelsa/274228/" TargetMode="External"/><Relationship Id="rId5" Type="http://schemas.openxmlformats.org/officeDocument/2006/relationships/hyperlink" Target="https://www.easy.com.co/rueda-bl-2pg-pu-espig-liso-516pg-c-35kg/p" TargetMode="External"/><Relationship Id="rId15" Type="http://schemas.openxmlformats.org/officeDocument/2006/relationships/hyperlink" Target="https://macontec.com.co/productos/page/3/" TargetMode="External"/><Relationship Id="rId10" Type="http://schemas.openxmlformats.org/officeDocument/2006/relationships/hyperlink" Target="https://llanogrifos.com/es/productos/cartucho-antivandalico-sanitario-1-4" TargetMode="External"/><Relationship Id="rId19" Type="http://schemas.openxmlformats.org/officeDocument/2006/relationships/hyperlink" Target="https://www.hicsas.co/products/dht-3p-maceta-tipo-nevada-3-lb-mango-10-3-4-pretul" TargetMode="External"/><Relationship Id="rId4" Type="http://schemas.openxmlformats.org/officeDocument/2006/relationships/hyperlink" Target="https://ferreteriacolombiafc.com/producto/cartucho-push-orinal-corona/" TargetMode="External"/><Relationship Id="rId9" Type="http://schemas.openxmlformats.org/officeDocument/2006/relationships/hyperlink" Target="https://www.homecenter.com.co/homecenter-co/product/620870/maceta-tipo-nevada-de-3-lb-con-mango-de-encino-de-103-4-pulgadas-pretul/620870/" TargetMode="External"/><Relationship Id="rId14" Type="http://schemas.openxmlformats.org/officeDocument/2006/relationships/hyperlink" Target="https://ferredistarco.com/products/grival-panel-frontal-v-electr-sanitario-ref-o20050001-unidad"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BB4D6-166D-46B7-84D7-85C902D7F5EB}">
  <dimension ref="A1:JA339"/>
  <sheetViews>
    <sheetView zoomScale="115" zoomScaleNormal="115" workbookViewId="0">
      <pane xSplit="2" ySplit="2" topLeftCell="D3" activePane="bottomRight" state="frozen"/>
      <selection pane="topRight" activeCell="C1" sqref="C1"/>
      <selection pane="bottomLeft" activeCell="A3" sqref="A3"/>
      <selection pane="bottomRight" activeCell="E8" sqref="E8"/>
    </sheetView>
  </sheetViews>
  <sheetFormatPr baseColWidth="10" defaultColWidth="11.42578125" defaultRowHeight="12"/>
  <cols>
    <col min="1" max="1" width="11.42578125" style="43"/>
    <col min="2" max="2" width="43.5703125" style="43" customWidth="1"/>
    <col min="3" max="3" width="11.42578125" style="43"/>
    <col min="4" max="4" width="24.85546875" style="59" customWidth="1"/>
    <col min="5" max="5" width="12.140625" style="43" bestFit="1" customWidth="1"/>
    <col min="6" max="6" width="15.85546875" style="43" bestFit="1" customWidth="1"/>
    <col min="7" max="16384" width="11.42578125" style="43"/>
  </cols>
  <sheetData>
    <row r="1" spans="1:261" ht="15.75" customHeight="1">
      <c r="A1" s="156" t="s">
        <v>957</v>
      </c>
      <c r="B1" s="156"/>
      <c r="C1" s="156"/>
      <c r="D1" s="156"/>
      <c r="E1" s="140"/>
      <c r="F1" s="140"/>
    </row>
    <row r="2" spans="1:261" s="47" customFormat="1" ht="25.5">
      <c r="A2" s="44" t="s">
        <v>900</v>
      </c>
      <c r="B2" s="45" t="s">
        <v>901</v>
      </c>
      <c r="C2" s="46" t="s">
        <v>902</v>
      </c>
      <c r="D2" s="45" t="s">
        <v>958</v>
      </c>
      <c r="E2" s="139" t="s">
        <v>972</v>
      </c>
      <c r="F2" s="138" t="s">
        <v>972</v>
      </c>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row>
    <row r="3" spans="1:261" s="52" customFormat="1" ht="12" customHeight="1">
      <c r="A3" s="48">
        <v>1</v>
      </c>
      <c r="B3" s="49" t="s">
        <v>803</v>
      </c>
      <c r="C3" s="50" t="s">
        <v>23</v>
      </c>
      <c r="D3" s="50">
        <v>1</v>
      </c>
      <c r="E3" s="51">
        <f>'ESTUDIO MERCADO'!R3</f>
        <v>975</v>
      </c>
      <c r="F3" s="51">
        <f t="shared" ref="F3:F66" si="0">ROUND($D3*E3,0)</f>
        <v>975</v>
      </c>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row>
    <row r="4" spans="1:261" s="52" customFormat="1" ht="12" customHeight="1">
      <c r="A4" s="48">
        <v>2</v>
      </c>
      <c r="B4" s="49" t="s">
        <v>804</v>
      </c>
      <c r="C4" s="50" t="s">
        <v>23</v>
      </c>
      <c r="D4" s="50">
        <v>1</v>
      </c>
      <c r="E4" s="51">
        <f>'ESTUDIO MERCADO'!R4</f>
        <v>593</v>
      </c>
      <c r="F4" s="51">
        <f t="shared" si="0"/>
        <v>593</v>
      </c>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row>
    <row r="5" spans="1:261" s="52" customFormat="1" ht="12" customHeight="1">
      <c r="A5" s="48">
        <v>3</v>
      </c>
      <c r="B5" s="49" t="s">
        <v>805</v>
      </c>
      <c r="C5" s="50" t="s">
        <v>23</v>
      </c>
      <c r="D5" s="50">
        <v>1</v>
      </c>
      <c r="E5" s="51">
        <f>'ESTUDIO MERCADO'!R5</f>
        <v>379</v>
      </c>
      <c r="F5" s="51">
        <f t="shared" si="0"/>
        <v>379</v>
      </c>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row>
    <row r="6" spans="1:261" s="52" customFormat="1" ht="12" customHeight="1">
      <c r="A6" s="48">
        <v>4</v>
      </c>
      <c r="B6" s="49" t="s">
        <v>806</v>
      </c>
      <c r="C6" s="53" t="s">
        <v>24</v>
      </c>
      <c r="D6" s="50">
        <v>2</v>
      </c>
      <c r="E6" s="51">
        <f>'ESTUDIO MERCADO'!R6</f>
        <v>410</v>
      </c>
      <c r="F6" s="51">
        <f t="shared" si="0"/>
        <v>820</v>
      </c>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row>
    <row r="7" spans="1:261" s="52" customFormat="1" ht="12" customHeight="1">
      <c r="A7" s="48">
        <v>5</v>
      </c>
      <c r="B7" s="49" t="s">
        <v>25</v>
      </c>
      <c r="C7" s="50" t="s">
        <v>24</v>
      </c>
      <c r="D7" s="50">
        <v>5</v>
      </c>
      <c r="E7" s="51">
        <f>'ESTUDIO MERCADO'!R7</f>
        <v>8097</v>
      </c>
      <c r="F7" s="51">
        <f t="shared" si="0"/>
        <v>40485</v>
      </c>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row>
    <row r="8" spans="1:261" s="52" customFormat="1" ht="12" customHeight="1">
      <c r="A8" s="48">
        <v>6</v>
      </c>
      <c r="B8" s="49" t="s">
        <v>26</v>
      </c>
      <c r="C8" s="50" t="s">
        <v>24</v>
      </c>
      <c r="D8" s="50">
        <v>10</v>
      </c>
      <c r="E8" s="51">
        <f>'ESTUDIO MERCADO'!R8</f>
        <v>10473</v>
      </c>
      <c r="F8" s="51">
        <f t="shared" si="0"/>
        <v>104730</v>
      </c>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row>
    <row r="9" spans="1:261" s="52" customFormat="1" ht="12" customHeight="1">
      <c r="A9" s="48">
        <v>7</v>
      </c>
      <c r="B9" s="49" t="s">
        <v>27</v>
      </c>
      <c r="C9" s="50" t="s">
        <v>24</v>
      </c>
      <c r="D9" s="50">
        <v>10</v>
      </c>
      <c r="E9" s="51">
        <f>'ESTUDIO MERCADO'!R9</f>
        <v>11253</v>
      </c>
      <c r="F9" s="51">
        <f t="shared" si="0"/>
        <v>112530</v>
      </c>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row>
    <row r="10" spans="1:261" s="52" customFormat="1" ht="12" customHeight="1">
      <c r="A10" s="48">
        <v>8</v>
      </c>
      <c r="B10" s="49" t="s">
        <v>28</v>
      </c>
      <c r="C10" s="50" t="s">
        <v>24</v>
      </c>
      <c r="D10" s="50">
        <v>1</v>
      </c>
      <c r="E10" s="51">
        <f>'ESTUDIO MERCADO'!R10</f>
        <v>1915</v>
      </c>
      <c r="F10" s="51">
        <f t="shared" si="0"/>
        <v>1915</v>
      </c>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row>
    <row r="11" spans="1:261" s="52" customFormat="1" ht="12" customHeight="1">
      <c r="A11" s="48">
        <v>9</v>
      </c>
      <c r="B11" s="49" t="s">
        <v>29</v>
      </c>
      <c r="C11" s="50" t="s">
        <v>24</v>
      </c>
      <c r="D11" s="50">
        <v>1</v>
      </c>
      <c r="E11" s="51">
        <f>'ESTUDIO MERCADO'!R11</f>
        <v>5164</v>
      </c>
      <c r="F11" s="51">
        <f t="shared" si="0"/>
        <v>5164</v>
      </c>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row>
    <row r="12" spans="1:261" s="52" customFormat="1" ht="12" customHeight="1">
      <c r="A12" s="48">
        <v>10</v>
      </c>
      <c r="B12" s="49" t="s">
        <v>30</v>
      </c>
      <c r="C12" s="50" t="s">
        <v>24</v>
      </c>
      <c r="D12" s="50">
        <v>1</v>
      </c>
      <c r="E12" s="51">
        <f>'ESTUDIO MERCADO'!R12</f>
        <v>3318</v>
      </c>
      <c r="F12" s="51">
        <f t="shared" si="0"/>
        <v>3318</v>
      </c>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row>
    <row r="13" spans="1:261" s="52" customFormat="1" ht="12" customHeight="1">
      <c r="A13" s="48">
        <v>11</v>
      </c>
      <c r="B13" s="49" t="s">
        <v>31</v>
      </c>
      <c r="C13" s="50" t="s">
        <v>24</v>
      </c>
      <c r="D13" s="50">
        <v>1</v>
      </c>
      <c r="E13" s="51">
        <f>'ESTUDIO MERCADO'!R13</f>
        <v>555</v>
      </c>
      <c r="F13" s="51">
        <f t="shared" si="0"/>
        <v>555</v>
      </c>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row>
    <row r="14" spans="1:261" s="52" customFormat="1" ht="12" customHeight="1">
      <c r="A14" s="48">
        <v>12</v>
      </c>
      <c r="B14" s="49" t="s">
        <v>32</v>
      </c>
      <c r="C14" s="50" t="s">
        <v>24</v>
      </c>
      <c r="D14" s="50">
        <v>1</v>
      </c>
      <c r="E14" s="51">
        <f>'ESTUDIO MERCADO'!R14</f>
        <v>3767</v>
      </c>
      <c r="F14" s="51">
        <f t="shared" si="0"/>
        <v>3767</v>
      </c>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row>
    <row r="15" spans="1:261" s="52" customFormat="1" ht="12" customHeight="1">
      <c r="A15" s="48">
        <v>13</v>
      </c>
      <c r="B15" s="49" t="s">
        <v>33</v>
      </c>
      <c r="C15" s="50" t="s">
        <v>24</v>
      </c>
      <c r="D15" s="50">
        <v>1</v>
      </c>
      <c r="E15" s="51">
        <f>'ESTUDIO MERCADO'!R15</f>
        <v>984</v>
      </c>
      <c r="F15" s="51">
        <f t="shared" si="0"/>
        <v>984</v>
      </c>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row>
    <row r="16" spans="1:261" s="52" customFormat="1" ht="12" customHeight="1">
      <c r="A16" s="48">
        <v>14</v>
      </c>
      <c r="B16" s="49" t="s">
        <v>34</v>
      </c>
      <c r="C16" s="50" t="s">
        <v>24</v>
      </c>
      <c r="D16" s="50">
        <v>1</v>
      </c>
      <c r="E16" s="51">
        <f>'ESTUDIO MERCADO'!R16</f>
        <v>12070</v>
      </c>
      <c r="F16" s="51">
        <f t="shared" si="0"/>
        <v>12070</v>
      </c>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row>
    <row r="17" spans="1:261" s="52" customFormat="1" ht="12" customHeight="1">
      <c r="A17" s="48">
        <v>15</v>
      </c>
      <c r="B17" s="49" t="s">
        <v>35</v>
      </c>
      <c r="C17" s="50" t="s">
        <v>24</v>
      </c>
      <c r="D17" s="50">
        <v>1</v>
      </c>
      <c r="E17" s="51">
        <f>'ESTUDIO MERCADO'!R17</f>
        <v>1995</v>
      </c>
      <c r="F17" s="51">
        <f t="shared" si="0"/>
        <v>1995</v>
      </c>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row>
    <row r="18" spans="1:261" s="52" customFormat="1" ht="12" customHeight="1">
      <c r="A18" s="48">
        <v>16</v>
      </c>
      <c r="B18" s="49" t="s">
        <v>36</v>
      </c>
      <c r="C18" s="50" t="s">
        <v>24</v>
      </c>
      <c r="D18" s="50">
        <v>1</v>
      </c>
      <c r="E18" s="51">
        <f>'ESTUDIO MERCADO'!R18</f>
        <v>3944</v>
      </c>
      <c r="F18" s="51">
        <f t="shared" si="0"/>
        <v>3944</v>
      </c>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row>
    <row r="19" spans="1:261" s="52" customFormat="1" ht="12" customHeight="1">
      <c r="A19" s="48">
        <v>17</v>
      </c>
      <c r="B19" s="49" t="s">
        <v>37</v>
      </c>
      <c r="C19" s="50" t="s">
        <v>24</v>
      </c>
      <c r="D19" s="50">
        <v>1</v>
      </c>
      <c r="E19" s="51">
        <f>'ESTUDIO MERCADO'!R19</f>
        <v>3229</v>
      </c>
      <c r="F19" s="51">
        <f t="shared" si="0"/>
        <v>3229</v>
      </c>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row>
    <row r="20" spans="1:261" s="52" customFormat="1" ht="12" customHeight="1">
      <c r="A20" s="48">
        <v>18</v>
      </c>
      <c r="B20" s="49" t="s">
        <v>38</v>
      </c>
      <c r="C20" s="50" t="s">
        <v>24</v>
      </c>
      <c r="D20" s="50">
        <v>1</v>
      </c>
      <c r="E20" s="51">
        <f>'ESTUDIO MERCADO'!R20</f>
        <v>419</v>
      </c>
      <c r="F20" s="51">
        <f t="shared" si="0"/>
        <v>419</v>
      </c>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row>
    <row r="21" spans="1:261" s="52" customFormat="1" ht="12" customHeight="1">
      <c r="A21" s="48">
        <v>19</v>
      </c>
      <c r="B21" s="49" t="s">
        <v>39</v>
      </c>
      <c r="C21" s="50" t="s">
        <v>24</v>
      </c>
      <c r="D21" s="50">
        <v>1</v>
      </c>
      <c r="E21" s="51">
        <f>'ESTUDIO MERCADO'!R21</f>
        <v>5385</v>
      </c>
      <c r="F21" s="51">
        <f t="shared" si="0"/>
        <v>5385</v>
      </c>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row>
    <row r="22" spans="1:261" s="52" customFormat="1" ht="12" customHeight="1">
      <c r="A22" s="48">
        <v>20</v>
      </c>
      <c r="B22" s="49" t="s">
        <v>40</v>
      </c>
      <c r="C22" s="50" t="s">
        <v>24</v>
      </c>
      <c r="D22" s="50">
        <v>1</v>
      </c>
      <c r="E22" s="51">
        <f>'ESTUDIO MERCADO'!R22</f>
        <v>21775</v>
      </c>
      <c r="F22" s="51">
        <f t="shared" si="0"/>
        <v>21775</v>
      </c>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row>
    <row r="23" spans="1:261" s="52" customFormat="1" ht="12" customHeight="1">
      <c r="A23" s="48">
        <v>21</v>
      </c>
      <c r="B23" s="49" t="s">
        <v>41</v>
      </c>
      <c r="C23" s="50" t="s">
        <v>24</v>
      </c>
      <c r="D23" s="50">
        <v>1</v>
      </c>
      <c r="E23" s="51">
        <f>'ESTUDIO MERCADO'!R23</f>
        <v>812</v>
      </c>
      <c r="F23" s="51">
        <f t="shared" si="0"/>
        <v>812</v>
      </c>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row>
    <row r="24" spans="1:261" s="52" customFormat="1" ht="12" customHeight="1">
      <c r="A24" s="48">
        <v>22</v>
      </c>
      <c r="B24" s="49" t="s">
        <v>42</v>
      </c>
      <c r="C24" s="50" t="s">
        <v>24</v>
      </c>
      <c r="D24" s="50">
        <v>1</v>
      </c>
      <c r="E24" s="51">
        <f>'ESTUDIO MERCADO'!R24</f>
        <v>10325</v>
      </c>
      <c r="F24" s="51">
        <f t="shared" si="0"/>
        <v>10325</v>
      </c>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row>
    <row r="25" spans="1:261" s="52" customFormat="1" ht="12" customHeight="1">
      <c r="A25" s="48">
        <v>23</v>
      </c>
      <c r="B25" s="49" t="s">
        <v>43</v>
      </c>
      <c r="C25" s="50" t="s">
        <v>24</v>
      </c>
      <c r="D25" s="50">
        <v>3</v>
      </c>
      <c r="E25" s="51">
        <f>'ESTUDIO MERCADO'!R25</f>
        <v>141394</v>
      </c>
      <c r="F25" s="51">
        <f t="shared" si="0"/>
        <v>424182</v>
      </c>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row>
    <row r="26" spans="1:261" s="52" customFormat="1" ht="12" customHeight="1">
      <c r="A26" s="48">
        <v>24</v>
      </c>
      <c r="B26" s="49" t="s">
        <v>44</v>
      </c>
      <c r="C26" s="50" t="s">
        <v>24</v>
      </c>
      <c r="D26" s="50">
        <v>7</v>
      </c>
      <c r="E26" s="51">
        <f>'ESTUDIO MERCADO'!R26</f>
        <v>26590</v>
      </c>
      <c r="F26" s="51">
        <f t="shared" si="0"/>
        <v>186130</v>
      </c>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row>
    <row r="27" spans="1:261" s="52" customFormat="1" ht="12" customHeight="1">
      <c r="A27" s="48">
        <v>25</v>
      </c>
      <c r="B27" s="49" t="s">
        <v>45</v>
      </c>
      <c r="C27" s="50" t="s">
        <v>24</v>
      </c>
      <c r="D27" s="50">
        <v>1</v>
      </c>
      <c r="E27" s="51">
        <f>'ESTUDIO MERCADO'!R27</f>
        <v>19830</v>
      </c>
      <c r="F27" s="51">
        <f t="shared" si="0"/>
        <v>19830</v>
      </c>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row>
    <row r="28" spans="1:261" s="52" customFormat="1" ht="12" customHeight="1">
      <c r="A28" s="48">
        <v>26</v>
      </c>
      <c r="B28" s="49" t="s">
        <v>46</v>
      </c>
      <c r="C28" s="50" t="s">
        <v>47</v>
      </c>
      <c r="D28" s="50">
        <v>1</v>
      </c>
      <c r="E28" s="51">
        <f>'ESTUDIO MERCADO'!R28</f>
        <v>5545</v>
      </c>
      <c r="F28" s="51">
        <f t="shared" si="0"/>
        <v>5545</v>
      </c>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row>
    <row r="29" spans="1:261" s="52" customFormat="1" ht="12" customHeight="1">
      <c r="A29" s="48">
        <v>27</v>
      </c>
      <c r="B29" s="49" t="s">
        <v>48</v>
      </c>
      <c r="C29" s="50" t="s">
        <v>47</v>
      </c>
      <c r="D29" s="50">
        <v>5</v>
      </c>
      <c r="E29" s="51">
        <f>'ESTUDIO MERCADO'!R29</f>
        <v>4186</v>
      </c>
      <c r="F29" s="51">
        <f t="shared" si="0"/>
        <v>20930</v>
      </c>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row>
    <row r="30" spans="1:261" s="52" customFormat="1" ht="12" customHeight="1">
      <c r="A30" s="48">
        <v>28</v>
      </c>
      <c r="B30" s="49" t="s">
        <v>49</v>
      </c>
      <c r="C30" s="50" t="s">
        <v>50</v>
      </c>
      <c r="D30" s="50">
        <v>4</v>
      </c>
      <c r="E30" s="51">
        <f>'ESTUDIO MERCADO'!R30</f>
        <v>62597</v>
      </c>
      <c r="F30" s="51">
        <f t="shared" si="0"/>
        <v>250388</v>
      </c>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row>
    <row r="31" spans="1:261" s="52" customFormat="1" ht="12" customHeight="1">
      <c r="A31" s="48">
        <v>29</v>
      </c>
      <c r="B31" s="49" t="s">
        <v>51</v>
      </c>
      <c r="C31" s="50" t="s">
        <v>47</v>
      </c>
      <c r="D31" s="50">
        <v>1</v>
      </c>
      <c r="E31" s="51">
        <f>'ESTUDIO MERCADO'!R31</f>
        <v>5913</v>
      </c>
      <c r="F31" s="51">
        <f t="shared" si="0"/>
        <v>5913</v>
      </c>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row>
    <row r="32" spans="1:261" s="52" customFormat="1" ht="12" customHeight="1">
      <c r="A32" s="48">
        <v>30</v>
      </c>
      <c r="B32" s="49" t="s">
        <v>52</v>
      </c>
      <c r="C32" s="50" t="s">
        <v>47</v>
      </c>
      <c r="D32" s="50">
        <v>1</v>
      </c>
      <c r="E32" s="51">
        <f>'ESTUDIO MERCADO'!R32</f>
        <v>4558</v>
      </c>
      <c r="F32" s="51">
        <f t="shared" si="0"/>
        <v>4558</v>
      </c>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row>
    <row r="33" spans="1:261" s="52" customFormat="1" ht="12" customHeight="1">
      <c r="A33" s="48">
        <v>31</v>
      </c>
      <c r="B33" s="49" t="s">
        <v>53</v>
      </c>
      <c r="C33" s="50" t="s">
        <v>47</v>
      </c>
      <c r="D33" s="50">
        <v>1</v>
      </c>
      <c r="E33" s="51">
        <f>'ESTUDIO MERCADO'!R33</f>
        <v>1435</v>
      </c>
      <c r="F33" s="51">
        <f t="shared" si="0"/>
        <v>1435</v>
      </c>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row>
    <row r="34" spans="1:261" s="52" customFormat="1" ht="12" customHeight="1">
      <c r="A34" s="48">
        <v>32</v>
      </c>
      <c r="B34" s="49" t="s">
        <v>54</v>
      </c>
      <c r="C34" s="50" t="s">
        <v>55</v>
      </c>
      <c r="D34" s="50">
        <v>1</v>
      </c>
      <c r="E34" s="51">
        <f>'ESTUDIO MERCADO'!R34</f>
        <v>5269</v>
      </c>
      <c r="F34" s="51">
        <f t="shared" si="0"/>
        <v>5269</v>
      </c>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row>
    <row r="35" spans="1:261" s="52" customFormat="1" ht="12" customHeight="1">
      <c r="A35" s="48">
        <v>33</v>
      </c>
      <c r="B35" s="49" t="s">
        <v>56</v>
      </c>
      <c r="C35" s="50" t="s">
        <v>55</v>
      </c>
      <c r="D35" s="50">
        <v>1</v>
      </c>
      <c r="E35" s="51">
        <f>'ESTUDIO MERCADO'!R35</f>
        <v>6302</v>
      </c>
      <c r="F35" s="51">
        <f t="shared" si="0"/>
        <v>6302</v>
      </c>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row>
    <row r="36" spans="1:261" s="52" customFormat="1" ht="12" customHeight="1">
      <c r="A36" s="48">
        <v>34</v>
      </c>
      <c r="B36" s="49" t="s">
        <v>57</v>
      </c>
      <c r="C36" s="50" t="s">
        <v>24</v>
      </c>
      <c r="D36" s="50">
        <v>20</v>
      </c>
      <c r="E36" s="51">
        <f>'ESTUDIO MERCADO'!R36</f>
        <v>11361</v>
      </c>
      <c r="F36" s="51">
        <f t="shared" si="0"/>
        <v>227220</v>
      </c>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row>
    <row r="37" spans="1:261" s="52" customFormat="1" ht="12" customHeight="1">
      <c r="A37" s="48">
        <v>35</v>
      </c>
      <c r="B37" s="49" t="s">
        <v>58</v>
      </c>
      <c r="C37" s="50" t="s">
        <v>24</v>
      </c>
      <c r="D37" s="50">
        <v>45</v>
      </c>
      <c r="E37" s="51">
        <f>'ESTUDIO MERCADO'!R37</f>
        <v>5437</v>
      </c>
      <c r="F37" s="51">
        <f t="shared" si="0"/>
        <v>244665</v>
      </c>
      <c r="G37" s="43"/>
      <c r="H37" s="43"/>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row>
    <row r="38" spans="1:261" s="52" customFormat="1" ht="12" customHeight="1">
      <c r="A38" s="48">
        <v>36</v>
      </c>
      <c r="B38" s="49" t="s">
        <v>59</v>
      </c>
      <c r="C38" s="50" t="s">
        <v>24</v>
      </c>
      <c r="D38" s="50">
        <v>1</v>
      </c>
      <c r="E38" s="51">
        <f>'ESTUDIO MERCADO'!R38</f>
        <v>5699</v>
      </c>
      <c r="F38" s="51">
        <f t="shared" si="0"/>
        <v>5699</v>
      </c>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row>
    <row r="39" spans="1:261" s="52" customFormat="1" ht="12" customHeight="1">
      <c r="A39" s="48">
        <v>37</v>
      </c>
      <c r="B39" s="49" t="s">
        <v>60</v>
      </c>
      <c r="C39" s="50" t="s">
        <v>24</v>
      </c>
      <c r="D39" s="50">
        <v>1</v>
      </c>
      <c r="E39" s="51">
        <f>'ESTUDIO MERCADO'!R39</f>
        <v>17857</v>
      </c>
      <c r="F39" s="51">
        <f t="shared" si="0"/>
        <v>17857</v>
      </c>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row>
    <row r="40" spans="1:261" s="52" customFormat="1" ht="12" customHeight="1">
      <c r="A40" s="48">
        <v>38</v>
      </c>
      <c r="B40" s="49" t="s">
        <v>61</v>
      </c>
      <c r="C40" s="50" t="s">
        <v>24</v>
      </c>
      <c r="D40" s="50">
        <v>4</v>
      </c>
      <c r="E40" s="51">
        <f>'ESTUDIO MERCADO'!R40</f>
        <v>14287</v>
      </c>
      <c r="F40" s="51">
        <f t="shared" si="0"/>
        <v>57148</v>
      </c>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row>
    <row r="41" spans="1:261" s="52" customFormat="1" ht="12" customHeight="1">
      <c r="A41" s="48">
        <v>39</v>
      </c>
      <c r="B41" s="49" t="s">
        <v>62</v>
      </c>
      <c r="C41" s="50" t="s">
        <v>55</v>
      </c>
      <c r="D41" s="50">
        <v>1</v>
      </c>
      <c r="E41" s="51">
        <f>'ESTUDIO MERCADO'!R41</f>
        <v>86772</v>
      </c>
      <c r="F41" s="51">
        <f t="shared" si="0"/>
        <v>86772</v>
      </c>
      <c r="G41" s="43"/>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row>
    <row r="42" spans="1:261" s="52" customFormat="1" ht="12" customHeight="1">
      <c r="A42" s="48">
        <v>40</v>
      </c>
      <c r="B42" s="49" t="s">
        <v>807</v>
      </c>
      <c r="C42" s="50" t="s">
        <v>24</v>
      </c>
      <c r="D42" s="50">
        <v>1</v>
      </c>
      <c r="E42" s="51">
        <f>'ESTUDIO MERCADO'!R42</f>
        <v>26454</v>
      </c>
      <c r="F42" s="51">
        <f t="shared" si="0"/>
        <v>26454</v>
      </c>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row>
    <row r="43" spans="1:261" s="52" customFormat="1" ht="12" customHeight="1">
      <c r="A43" s="48">
        <v>41</v>
      </c>
      <c r="B43" s="49" t="s">
        <v>808</v>
      </c>
      <c r="C43" s="50" t="s">
        <v>24</v>
      </c>
      <c r="D43" s="50">
        <v>1</v>
      </c>
      <c r="E43" s="51">
        <f>'ESTUDIO MERCADO'!R43</f>
        <v>31141</v>
      </c>
      <c r="F43" s="51">
        <f t="shared" si="0"/>
        <v>31141</v>
      </c>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row>
    <row r="44" spans="1:261" s="52" customFormat="1" ht="12" customHeight="1">
      <c r="A44" s="48">
        <v>42</v>
      </c>
      <c r="B44" s="49" t="s">
        <v>809</v>
      </c>
      <c r="C44" s="50" t="s">
        <v>24</v>
      </c>
      <c r="D44" s="50">
        <v>15</v>
      </c>
      <c r="E44" s="51">
        <f>'ESTUDIO MERCADO'!R44</f>
        <v>18943</v>
      </c>
      <c r="F44" s="51">
        <f t="shared" si="0"/>
        <v>284145</v>
      </c>
      <c r="G44" s="43"/>
      <c r="H44" s="43"/>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row>
    <row r="45" spans="1:261" s="52" customFormat="1" ht="12" customHeight="1">
      <c r="A45" s="48">
        <v>43</v>
      </c>
      <c r="B45" s="49" t="s">
        <v>810</v>
      </c>
      <c r="C45" s="50" t="s">
        <v>24</v>
      </c>
      <c r="D45" s="50">
        <v>15</v>
      </c>
      <c r="E45" s="51">
        <f>'ESTUDIO MERCADO'!R45</f>
        <v>18790</v>
      </c>
      <c r="F45" s="51">
        <f t="shared" si="0"/>
        <v>281850</v>
      </c>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row>
    <row r="46" spans="1:261" s="52" customFormat="1" ht="12" customHeight="1">
      <c r="A46" s="48">
        <v>44</v>
      </c>
      <c r="B46" s="49" t="s">
        <v>811</v>
      </c>
      <c r="C46" s="50" t="s">
        <v>24</v>
      </c>
      <c r="D46" s="50">
        <v>1</v>
      </c>
      <c r="E46" s="51">
        <f>'ESTUDIO MERCADO'!R46</f>
        <v>43735</v>
      </c>
      <c r="F46" s="51">
        <f t="shared" si="0"/>
        <v>43735</v>
      </c>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row>
    <row r="47" spans="1:261" s="52" customFormat="1" ht="12" customHeight="1">
      <c r="A47" s="48">
        <v>45</v>
      </c>
      <c r="B47" s="49" t="s">
        <v>812</v>
      </c>
      <c r="C47" s="50" t="s">
        <v>24</v>
      </c>
      <c r="D47" s="50">
        <v>1</v>
      </c>
      <c r="E47" s="51">
        <f>'ESTUDIO MERCADO'!R47</f>
        <v>63196</v>
      </c>
      <c r="F47" s="51">
        <f t="shared" si="0"/>
        <v>63196</v>
      </c>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row>
    <row r="48" spans="1:261" s="52" customFormat="1" ht="12" customHeight="1">
      <c r="A48" s="48">
        <v>46</v>
      </c>
      <c r="B48" s="49" t="s">
        <v>813</v>
      </c>
      <c r="C48" s="50" t="s">
        <v>24</v>
      </c>
      <c r="D48" s="50">
        <v>2</v>
      </c>
      <c r="E48" s="51">
        <f>'ESTUDIO MERCADO'!R48</f>
        <v>78119</v>
      </c>
      <c r="F48" s="51">
        <f t="shared" si="0"/>
        <v>156238</v>
      </c>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row>
    <row r="49" spans="1:261" s="52" customFormat="1" ht="12" customHeight="1">
      <c r="A49" s="48">
        <v>47</v>
      </c>
      <c r="B49" s="49" t="s">
        <v>814</v>
      </c>
      <c r="C49" s="50" t="s">
        <v>24</v>
      </c>
      <c r="D49" s="50">
        <v>9</v>
      </c>
      <c r="E49" s="51">
        <f>'ESTUDIO MERCADO'!R49</f>
        <v>1836</v>
      </c>
      <c r="F49" s="51">
        <f t="shared" si="0"/>
        <v>16524</v>
      </c>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row>
    <row r="50" spans="1:261" s="52" customFormat="1" ht="12" customHeight="1">
      <c r="A50" s="48">
        <v>48</v>
      </c>
      <c r="B50" s="49" t="s">
        <v>63</v>
      </c>
      <c r="C50" s="50" t="s">
        <v>24</v>
      </c>
      <c r="D50" s="50">
        <v>30</v>
      </c>
      <c r="E50" s="51">
        <f>'ESTUDIO MERCADO'!R50</f>
        <v>1330</v>
      </c>
      <c r="F50" s="51">
        <f t="shared" si="0"/>
        <v>39900</v>
      </c>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row>
    <row r="51" spans="1:261" s="52" customFormat="1" ht="12" customHeight="1">
      <c r="A51" s="48">
        <v>49</v>
      </c>
      <c r="B51" s="49" t="s">
        <v>64</v>
      </c>
      <c r="C51" s="50" t="s">
        <v>24</v>
      </c>
      <c r="D51" s="50">
        <v>31</v>
      </c>
      <c r="E51" s="51">
        <f>'ESTUDIO MERCADO'!R51</f>
        <v>2222</v>
      </c>
      <c r="F51" s="51">
        <f t="shared" si="0"/>
        <v>68882</v>
      </c>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row>
    <row r="52" spans="1:261" s="52" customFormat="1" ht="12" customHeight="1">
      <c r="A52" s="48">
        <v>50</v>
      </c>
      <c r="B52" s="49" t="s">
        <v>65</v>
      </c>
      <c r="C52" s="50" t="s">
        <v>24</v>
      </c>
      <c r="D52" s="50">
        <v>10</v>
      </c>
      <c r="E52" s="51">
        <f>'ESTUDIO MERCADO'!R52</f>
        <v>7395</v>
      </c>
      <c r="F52" s="51">
        <f t="shared" si="0"/>
        <v>73950</v>
      </c>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row>
    <row r="53" spans="1:261" s="52" customFormat="1" ht="12" customHeight="1">
      <c r="A53" s="48">
        <v>51</v>
      </c>
      <c r="B53" s="49" t="s">
        <v>66</v>
      </c>
      <c r="C53" s="50" t="s">
        <v>24</v>
      </c>
      <c r="D53" s="50">
        <v>30</v>
      </c>
      <c r="E53" s="51">
        <f>'ESTUDIO MERCADO'!R53</f>
        <v>1555</v>
      </c>
      <c r="F53" s="51">
        <f t="shared" si="0"/>
        <v>46650</v>
      </c>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row>
    <row r="54" spans="1:261" s="52" customFormat="1" ht="12" customHeight="1">
      <c r="A54" s="48">
        <v>52</v>
      </c>
      <c r="B54" s="49" t="s">
        <v>67</v>
      </c>
      <c r="C54" s="50" t="s">
        <v>24</v>
      </c>
      <c r="D54" s="50">
        <v>10</v>
      </c>
      <c r="E54" s="51">
        <f>'ESTUDIO MERCADO'!R54</f>
        <v>5392</v>
      </c>
      <c r="F54" s="51">
        <f t="shared" si="0"/>
        <v>53920</v>
      </c>
      <c r="G54" s="43"/>
      <c r="H54" s="43"/>
      <c r="I54" s="43"/>
      <c r="J54" s="43"/>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row>
    <row r="55" spans="1:261" s="52" customFormat="1" ht="12" customHeight="1">
      <c r="A55" s="48">
        <v>53</v>
      </c>
      <c r="B55" s="49" t="s">
        <v>68</v>
      </c>
      <c r="C55" s="50" t="s">
        <v>24</v>
      </c>
      <c r="D55" s="50">
        <v>10</v>
      </c>
      <c r="E55" s="51">
        <f>'ESTUDIO MERCADO'!R55</f>
        <v>5934</v>
      </c>
      <c r="F55" s="51">
        <f t="shared" si="0"/>
        <v>59340</v>
      </c>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row>
    <row r="56" spans="1:261" s="52" customFormat="1" ht="12" customHeight="1">
      <c r="A56" s="48">
        <v>54</v>
      </c>
      <c r="B56" s="49" t="s">
        <v>69</v>
      </c>
      <c r="C56" s="50" t="s">
        <v>24</v>
      </c>
      <c r="D56" s="50">
        <v>10</v>
      </c>
      <c r="E56" s="51">
        <f>'ESTUDIO MERCADO'!R56</f>
        <v>8483</v>
      </c>
      <c r="F56" s="51">
        <f t="shared" si="0"/>
        <v>84830</v>
      </c>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row>
    <row r="57" spans="1:261" s="52" customFormat="1" ht="12" customHeight="1">
      <c r="A57" s="48">
        <v>55</v>
      </c>
      <c r="B57" s="49" t="s">
        <v>70</v>
      </c>
      <c r="C57" s="50" t="s">
        <v>24</v>
      </c>
      <c r="D57" s="50">
        <v>18</v>
      </c>
      <c r="E57" s="51">
        <f>'ESTUDIO MERCADO'!R57</f>
        <v>5234</v>
      </c>
      <c r="F57" s="51">
        <f t="shared" si="0"/>
        <v>94212</v>
      </c>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row>
    <row r="58" spans="1:261" s="52" customFormat="1" ht="12" customHeight="1">
      <c r="A58" s="48">
        <v>56</v>
      </c>
      <c r="B58" s="49" t="s">
        <v>71</v>
      </c>
      <c r="C58" s="50" t="s">
        <v>24</v>
      </c>
      <c r="D58" s="50">
        <v>22</v>
      </c>
      <c r="E58" s="51">
        <f>'ESTUDIO MERCADO'!R58</f>
        <v>11359</v>
      </c>
      <c r="F58" s="51">
        <f t="shared" si="0"/>
        <v>249898</v>
      </c>
      <c r="G58" s="43"/>
      <c r="H58" s="43"/>
      <c r="I58" s="43"/>
      <c r="J58" s="43"/>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row>
    <row r="59" spans="1:261" s="52" customFormat="1" ht="12" customHeight="1">
      <c r="A59" s="48">
        <v>57</v>
      </c>
      <c r="B59" s="49" t="s">
        <v>72</v>
      </c>
      <c r="C59" s="50" t="s">
        <v>24</v>
      </c>
      <c r="D59" s="50">
        <v>12</v>
      </c>
      <c r="E59" s="51">
        <f>'ESTUDIO MERCADO'!R59</f>
        <v>13548</v>
      </c>
      <c r="F59" s="51">
        <f t="shared" si="0"/>
        <v>162576</v>
      </c>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row>
    <row r="60" spans="1:261" s="52" customFormat="1" ht="12" customHeight="1">
      <c r="A60" s="48">
        <v>58</v>
      </c>
      <c r="B60" s="49" t="s">
        <v>73</v>
      </c>
      <c r="C60" s="50" t="s">
        <v>24</v>
      </c>
      <c r="D60" s="50">
        <v>1</v>
      </c>
      <c r="E60" s="51">
        <f>'ESTUDIO MERCADO'!R60</f>
        <v>3261</v>
      </c>
      <c r="F60" s="51">
        <f t="shared" si="0"/>
        <v>3261</v>
      </c>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row>
    <row r="61" spans="1:261" s="52" customFormat="1" ht="12" customHeight="1">
      <c r="A61" s="48">
        <v>59</v>
      </c>
      <c r="B61" s="49" t="s">
        <v>74</v>
      </c>
      <c r="C61" s="50" t="s">
        <v>24</v>
      </c>
      <c r="D61" s="50">
        <v>1</v>
      </c>
      <c r="E61" s="51">
        <f>'ESTUDIO MERCADO'!R61</f>
        <v>2964</v>
      </c>
      <c r="F61" s="51">
        <f t="shared" si="0"/>
        <v>2964</v>
      </c>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row>
    <row r="62" spans="1:261" s="52" customFormat="1" ht="12" customHeight="1">
      <c r="A62" s="48">
        <v>60</v>
      </c>
      <c r="B62" s="49" t="s">
        <v>75</v>
      </c>
      <c r="C62" s="50" t="s">
        <v>24</v>
      </c>
      <c r="D62" s="50">
        <v>7</v>
      </c>
      <c r="E62" s="51">
        <f>'ESTUDIO MERCADO'!R62</f>
        <v>4645</v>
      </c>
      <c r="F62" s="51">
        <f t="shared" si="0"/>
        <v>32515</v>
      </c>
      <c r="G62" s="43"/>
      <c r="H62" s="43"/>
      <c r="I62" s="43"/>
      <c r="J62" s="43"/>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row>
    <row r="63" spans="1:261" s="52" customFormat="1" ht="12" customHeight="1">
      <c r="A63" s="48">
        <v>61</v>
      </c>
      <c r="B63" s="49" t="s">
        <v>76</v>
      </c>
      <c r="C63" s="50" t="s">
        <v>24</v>
      </c>
      <c r="D63" s="50">
        <v>1</v>
      </c>
      <c r="E63" s="51">
        <f>'ESTUDIO MERCADO'!R63</f>
        <v>1936</v>
      </c>
      <c r="F63" s="51">
        <f t="shared" si="0"/>
        <v>1936</v>
      </c>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row>
    <row r="64" spans="1:261" s="52" customFormat="1" ht="12" customHeight="1">
      <c r="A64" s="48">
        <v>62</v>
      </c>
      <c r="B64" s="49" t="s">
        <v>77</v>
      </c>
      <c r="C64" s="50" t="s">
        <v>24</v>
      </c>
      <c r="D64" s="50">
        <v>1</v>
      </c>
      <c r="E64" s="51">
        <f>'ESTUDIO MERCADO'!R64</f>
        <v>1073</v>
      </c>
      <c r="F64" s="51">
        <f t="shared" si="0"/>
        <v>1073</v>
      </c>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row>
    <row r="65" spans="1:261" s="52" customFormat="1" ht="12" customHeight="1">
      <c r="A65" s="48">
        <v>63</v>
      </c>
      <c r="B65" s="49" t="s">
        <v>78</v>
      </c>
      <c r="C65" s="50" t="s">
        <v>24</v>
      </c>
      <c r="D65" s="50">
        <v>1</v>
      </c>
      <c r="E65" s="51">
        <f>'ESTUDIO MERCADO'!R65</f>
        <v>1129</v>
      </c>
      <c r="F65" s="51">
        <f t="shared" si="0"/>
        <v>1129</v>
      </c>
      <c r="G65" s="43"/>
      <c r="H65" s="43"/>
      <c r="I65" s="43"/>
      <c r="J65" s="43"/>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row>
    <row r="66" spans="1:261" s="52" customFormat="1" ht="12" customHeight="1">
      <c r="A66" s="48">
        <v>64</v>
      </c>
      <c r="B66" s="49" t="s">
        <v>79</v>
      </c>
      <c r="C66" s="50" t="s">
        <v>24</v>
      </c>
      <c r="D66" s="50">
        <v>1</v>
      </c>
      <c r="E66" s="51">
        <f>'ESTUDIO MERCADO'!R66</f>
        <v>4049</v>
      </c>
      <c r="F66" s="51">
        <f t="shared" si="0"/>
        <v>4049</v>
      </c>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row>
    <row r="67" spans="1:261" s="52" customFormat="1" ht="12" customHeight="1">
      <c r="A67" s="48">
        <v>65</v>
      </c>
      <c r="B67" s="49" t="s">
        <v>80</v>
      </c>
      <c r="C67" s="50" t="s">
        <v>24</v>
      </c>
      <c r="D67" s="50">
        <v>6</v>
      </c>
      <c r="E67" s="51">
        <f>'ESTUDIO MERCADO'!R67</f>
        <v>16005</v>
      </c>
      <c r="F67" s="51">
        <f t="shared" ref="F67:F130" si="1">ROUND($D67*E67,0)</f>
        <v>96030</v>
      </c>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row>
    <row r="68" spans="1:261" s="52" customFormat="1" ht="12" customHeight="1">
      <c r="A68" s="48">
        <v>66</v>
      </c>
      <c r="B68" s="49" t="s">
        <v>81</v>
      </c>
      <c r="C68" s="50" t="s">
        <v>24</v>
      </c>
      <c r="D68" s="50">
        <v>1</v>
      </c>
      <c r="E68" s="51">
        <f>'ESTUDIO MERCADO'!R68</f>
        <v>622</v>
      </c>
      <c r="F68" s="51">
        <f t="shared" si="1"/>
        <v>622</v>
      </c>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row>
    <row r="69" spans="1:261" s="52" customFormat="1" ht="12" customHeight="1">
      <c r="A69" s="48">
        <v>67</v>
      </c>
      <c r="B69" s="49" t="s">
        <v>815</v>
      </c>
      <c r="C69" s="50" t="s">
        <v>82</v>
      </c>
      <c r="D69" s="50">
        <v>3</v>
      </c>
      <c r="E69" s="51">
        <f>'ESTUDIO MERCADO'!R69</f>
        <v>703552</v>
      </c>
      <c r="F69" s="51">
        <f t="shared" si="1"/>
        <v>2110656</v>
      </c>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row>
    <row r="70" spans="1:261" s="52" customFormat="1" ht="12" customHeight="1">
      <c r="A70" s="48">
        <v>68</v>
      </c>
      <c r="B70" s="49" t="s">
        <v>816</v>
      </c>
      <c r="C70" s="50" t="s">
        <v>82</v>
      </c>
      <c r="D70" s="50">
        <v>3</v>
      </c>
      <c r="E70" s="51">
        <f>'ESTUDIO MERCADO'!R70</f>
        <v>821012</v>
      </c>
      <c r="F70" s="51">
        <f t="shared" si="1"/>
        <v>2463036</v>
      </c>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row>
    <row r="71" spans="1:261" s="52" customFormat="1" ht="12" customHeight="1">
      <c r="A71" s="48">
        <v>69</v>
      </c>
      <c r="B71" s="49" t="s">
        <v>817</v>
      </c>
      <c r="C71" s="50" t="s">
        <v>82</v>
      </c>
      <c r="D71" s="50">
        <v>3</v>
      </c>
      <c r="E71" s="51">
        <f>'ESTUDIO MERCADO'!R71</f>
        <v>837600</v>
      </c>
      <c r="F71" s="51">
        <f t="shared" si="1"/>
        <v>2512800</v>
      </c>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row>
    <row r="72" spans="1:261" s="52" customFormat="1" ht="12" customHeight="1">
      <c r="A72" s="48">
        <v>70</v>
      </c>
      <c r="B72" s="49" t="s">
        <v>874</v>
      </c>
      <c r="C72" s="50" t="s">
        <v>23</v>
      </c>
      <c r="D72" s="50">
        <v>1</v>
      </c>
      <c r="E72" s="51">
        <f>'ESTUDIO MERCADO'!R72</f>
        <v>4786</v>
      </c>
      <c r="F72" s="51">
        <f t="shared" si="1"/>
        <v>4786</v>
      </c>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row>
    <row r="73" spans="1:261" s="52" customFormat="1" ht="12" customHeight="1">
      <c r="A73" s="48">
        <v>71</v>
      </c>
      <c r="B73" s="49" t="s">
        <v>818</v>
      </c>
      <c r="C73" s="50" t="s">
        <v>23</v>
      </c>
      <c r="D73" s="50">
        <v>20</v>
      </c>
      <c r="E73" s="51">
        <f>'ESTUDIO MERCADO'!R73</f>
        <v>8147</v>
      </c>
      <c r="F73" s="51">
        <f t="shared" si="1"/>
        <v>162940</v>
      </c>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row>
    <row r="74" spans="1:261" s="52" customFormat="1" ht="12" customHeight="1">
      <c r="A74" s="48">
        <v>72</v>
      </c>
      <c r="B74" s="49" t="s">
        <v>83</v>
      </c>
      <c r="C74" s="50" t="s">
        <v>24</v>
      </c>
      <c r="D74" s="50">
        <v>1</v>
      </c>
      <c r="E74" s="51">
        <f>'ESTUDIO MERCADO'!R74</f>
        <v>30468</v>
      </c>
      <c r="F74" s="51">
        <f t="shared" si="1"/>
        <v>30468</v>
      </c>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row>
    <row r="75" spans="1:261" s="52" customFormat="1" ht="12" customHeight="1">
      <c r="A75" s="48">
        <v>73</v>
      </c>
      <c r="B75" s="49" t="s">
        <v>819</v>
      </c>
      <c r="C75" s="50" t="s">
        <v>24</v>
      </c>
      <c r="D75" s="50">
        <v>16</v>
      </c>
      <c r="E75" s="51">
        <f>'ESTUDIO MERCADO'!R75</f>
        <v>56763</v>
      </c>
      <c r="F75" s="51">
        <f t="shared" si="1"/>
        <v>908208</v>
      </c>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row>
    <row r="76" spans="1:261" s="52" customFormat="1" ht="12" customHeight="1">
      <c r="A76" s="48">
        <v>74</v>
      </c>
      <c r="B76" s="49" t="s">
        <v>84</v>
      </c>
      <c r="C76" s="50" t="s">
        <v>24</v>
      </c>
      <c r="D76" s="50">
        <v>24</v>
      </c>
      <c r="E76" s="51">
        <f>'ESTUDIO MERCADO'!R76</f>
        <v>24065</v>
      </c>
      <c r="F76" s="51">
        <f t="shared" si="1"/>
        <v>577560</v>
      </c>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row>
    <row r="77" spans="1:261" s="52" customFormat="1" ht="12" customHeight="1">
      <c r="A77" s="48">
        <v>75</v>
      </c>
      <c r="B77" s="49" t="s">
        <v>85</v>
      </c>
      <c r="C77" s="50" t="s">
        <v>24</v>
      </c>
      <c r="D77" s="50">
        <v>1</v>
      </c>
      <c r="E77" s="51">
        <f>'ESTUDIO MERCADO'!R77</f>
        <v>10623</v>
      </c>
      <c r="F77" s="51">
        <f t="shared" si="1"/>
        <v>10623</v>
      </c>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row>
    <row r="78" spans="1:261" s="52" customFormat="1" ht="12" customHeight="1">
      <c r="A78" s="48">
        <v>76</v>
      </c>
      <c r="B78" s="49" t="s">
        <v>86</v>
      </c>
      <c r="C78" s="50" t="s">
        <v>24</v>
      </c>
      <c r="D78" s="50">
        <v>1</v>
      </c>
      <c r="E78" s="51">
        <f>'ESTUDIO MERCADO'!R78</f>
        <v>7378</v>
      </c>
      <c r="F78" s="51">
        <f t="shared" si="1"/>
        <v>7378</v>
      </c>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row>
    <row r="79" spans="1:261" s="52" customFormat="1" ht="12" customHeight="1">
      <c r="A79" s="48">
        <v>77</v>
      </c>
      <c r="B79" s="49" t="s">
        <v>87</v>
      </c>
      <c r="C79" s="50" t="s">
        <v>23</v>
      </c>
      <c r="D79" s="50">
        <v>12</v>
      </c>
      <c r="E79" s="51">
        <f>'ESTUDIO MERCADO'!R79</f>
        <v>16240</v>
      </c>
      <c r="F79" s="51">
        <f t="shared" si="1"/>
        <v>194880</v>
      </c>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row>
    <row r="80" spans="1:261" s="52" customFormat="1" ht="12" customHeight="1">
      <c r="A80" s="48">
        <v>78</v>
      </c>
      <c r="B80" s="49" t="s">
        <v>88</v>
      </c>
      <c r="C80" s="50" t="s">
        <v>23</v>
      </c>
      <c r="D80" s="50">
        <v>1</v>
      </c>
      <c r="E80" s="51">
        <f>'ESTUDIO MERCADO'!R80</f>
        <v>30722</v>
      </c>
      <c r="F80" s="51">
        <f t="shared" si="1"/>
        <v>30722</v>
      </c>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row>
    <row r="81" spans="1:261" s="52" customFormat="1" ht="12" customHeight="1">
      <c r="A81" s="48">
        <v>79</v>
      </c>
      <c r="B81" s="49" t="s">
        <v>89</v>
      </c>
      <c r="C81" s="50" t="s">
        <v>23</v>
      </c>
      <c r="D81" s="50">
        <v>6</v>
      </c>
      <c r="E81" s="51">
        <f>'ESTUDIO MERCADO'!R81</f>
        <v>11225</v>
      </c>
      <c r="F81" s="51">
        <f t="shared" si="1"/>
        <v>67350</v>
      </c>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row>
    <row r="82" spans="1:261" s="52" customFormat="1" ht="12" customHeight="1">
      <c r="A82" s="48">
        <v>80</v>
      </c>
      <c r="B82" s="49" t="s">
        <v>90</v>
      </c>
      <c r="C82" s="50" t="s">
        <v>23</v>
      </c>
      <c r="D82" s="50">
        <v>11</v>
      </c>
      <c r="E82" s="51">
        <f>'ESTUDIO MERCADO'!R82</f>
        <v>27693</v>
      </c>
      <c r="F82" s="51">
        <f t="shared" si="1"/>
        <v>304623</v>
      </c>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row>
    <row r="83" spans="1:261" s="52" customFormat="1" ht="12" customHeight="1">
      <c r="A83" s="48">
        <v>81</v>
      </c>
      <c r="B83" s="49" t="s">
        <v>91</v>
      </c>
      <c r="C83" s="50" t="s">
        <v>23</v>
      </c>
      <c r="D83" s="50">
        <v>2</v>
      </c>
      <c r="E83" s="51">
        <f>'ESTUDIO MERCADO'!R83</f>
        <v>41908</v>
      </c>
      <c r="F83" s="51">
        <f t="shared" si="1"/>
        <v>83816</v>
      </c>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row>
    <row r="84" spans="1:261" s="52" customFormat="1" ht="12" customHeight="1">
      <c r="A84" s="48">
        <v>82</v>
      </c>
      <c r="B84" s="49" t="s">
        <v>92</v>
      </c>
      <c r="C84" s="50" t="s">
        <v>23</v>
      </c>
      <c r="D84" s="50">
        <v>24</v>
      </c>
      <c r="E84" s="51">
        <f>'ESTUDIO MERCADO'!R84</f>
        <v>42190</v>
      </c>
      <c r="F84" s="51">
        <f t="shared" si="1"/>
        <v>1012560</v>
      </c>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row>
    <row r="85" spans="1:261" s="52" customFormat="1" ht="12" customHeight="1">
      <c r="A85" s="48">
        <v>83</v>
      </c>
      <c r="B85" s="49" t="s">
        <v>93</v>
      </c>
      <c r="C85" s="50" t="s">
        <v>24</v>
      </c>
      <c r="D85" s="50">
        <v>240</v>
      </c>
      <c r="E85" s="51">
        <f>'ESTUDIO MERCADO'!R85</f>
        <v>16537</v>
      </c>
      <c r="F85" s="51">
        <f t="shared" si="1"/>
        <v>3968880</v>
      </c>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row>
    <row r="86" spans="1:261" s="52" customFormat="1" ht="12" customHeight="1">
      <c r="A86" s="48">
        <v>84</v>
      </c>
      <c r="B86" s="49" t="s">
        <v>820</v>
      </c>
      <c r="C86" s="50" t="s">
        <v>24</v>
      </c>
      <c r="D86" s="50">
        <v>18</v>
      </c>
      <c r="E86" s="51">
        <f>'ESTUDIO MERCADO'!R86</f>
        <v>53019</v>
      </c>
      <c r="F86" s="51">
        <f t="shared" si="1"/>
        <v>954342</v>
      </c>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row>
    <row r="87" spans="1:261" s="52" customFormat="1" ht="12" customHeight="1">
      <c r="A87" s="48">
        <v>85</v>
      </c>
      <c r="B87" s="49" t="s">
        <v>94</v>
      </c>
      <c r="C87" s="50" t="s">
        <v>47</v>
      </c>
      <c r="D87" s="50">
        <v>1</v>
      </c>
      <c r="E87" s="51">
        <f>'ESTUDIO MERCADO'!R87</f>
        <v>17911</v>
      </c>
      <c r="F87" s="51">
        <f t="shared" si="1"/>
        <v>17911</v>
      </c>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row>
    <row r="88" spans="1:261" s="52" customFormat="1" ht="12" customHeight="1">
      <c r="A88" s="48">
        <v>86</v>
      </c>
      <c r="B88" s="49" t="s">
        <v>95</v>
      </c>
      <c r="C88" s="50" t="s">
        <v>47</v>
      </c>
      <c r="D88" s="50">
        <v>1</v>
      </c>
      <c r="E88" s="51">
        <f>'ESTUDIO MERCADO'!R88</f>
        <v>11435</v>
      </c>
      <c r="F88" s="51">
        <f t="shared" si="1"/>
        <v>11435</v>
      </c>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row>
    <row r="89" spans="1:261" s="52" customFormat="1" ht="12" customHeight="1">
      <c r="A89" s="48">
        <v>87</v>
      </c>
      <c r="B89" s="49" t="s">
        <v>821</v>
      </c>
      <c r="C89" s="50" t="s">
        <v>47</v>
      </c>
      <c r="D89" s="50">
        <v>1</v>
      </c>
      <c r="E89" s="51">
        <f>'ESTUDIO MERCADO'!R89</f>
        <v>12573</v>
      </c>
      <c r="F89" s="51">
        <f t="shared" si="1"/>
        <v>12573</v>
      </c>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row>
    <row r="90" spans="1:261" s="52" customFormat="1" ht="12" customHeight="1">
      <c r="A90" s="48">
        <v>88</v>
      </c>
      <c r="B90" s="49" t="s">
        <v>822</v>
      </c>
      <c r="C90" s="50" t="s">
        <v>47</v>
      </c>
      <c r="D90" s="50">
        <v>2</v>
      </c>
      <c r="E90" s="51">
        <f>'ESTUDIO MERCADO'!R90</f>
        <v>8993</v>
      </c>
      <c r="F90" s="51">
        <f t="shared" si="1"/>
        <v>17986</v>
      </c>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row>
    <row r="91" spans="1:261" s="52" customFormat="1" ht="12" customHeight="1">
      <c r="A91" s="48">
        <v>89</v>
      </c>
      <c r="B91" s="49" t="s">
        <v>96</v>
      </c>
      <c r="C91" s="50" t="s">
        <v>47</v>
      </c>
      <c r="D91" s="50">
        <v>3</v>
      </c>
      <c r="E91" s="51">
        <f>'ESTUDIO MERCADO'!R91</f>
        <v>4788</v>
      </c>
      <c r="F91" s="51">
        <f t="shared" si="1"/>
        <v>14364</v>
      </c>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row>
    <row r="92" spans="1:261" s="52" customFormat="1" ht="12" customHeight="1">
      <c r="A92" s="48">
        <v>90</v>
      </c>
      <c r="B92" s="49" t="s">
        <v>97</v>
      </c>
      <c r="C92" s="50" t="s">
        <v>47</v>
      </c>
      <c r="D92" s="50">
        <v>2</v>
      </c>
      <c r="E92" s="51">
        <f>'ESTUDIO MERCADO'!R92</f>
        <v>12052</v>
      </c>
      <c r="F92" s="51">
        <f t="shared" si="1"/>
        <v>24104</v>
      </c>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row>
    <row r="93" spans="1:261" s="52" customFormat="1" ht="12" customHeight="1">
      <c r="A93" s="48">
        <v>91</v>
      </c>
      <c r="B93" s="49" t="s">
        <v>823</v>
      </c>
      <c r="C93" s="50" t="s">
        <v>23</v>
      </c>
      <c r="D93" s="50">
        <v>5</v>
      </c>
      <c r="E93" s="51">
        <f>'ESTUDIO MERCADO'!R93</f>
        <v>184756</v>
      </c>
      <c r="F93" s="51">
        <f t="shared" si="1"/>
        <v>923780</v>
      </c>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row>
    <row r="94" spans="1:261" s="52" customFormat="1" ht="12" customHeight="1">
      <c r="A94" s="48">
        <v>92</v>
      </c>
      <c r="B94" s="49" t="s">
        <v>98</v>
      </c>
      <c r="C94" s="50" t="s">
        <v>24</v>
      </c>
      <c r="D94" s="50">
        <v>3</v>
      </c>
      <c r="E94" s="51">
        <f>'ESTUDIO MERCADO'!R94</f>
        <v>18420</v>
      </c>
      <c r="F94" s="51">
        <f t="shared" si="1"/>
        <v>55260</v>
      </c>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row>
    <row r="95" spans="1:261" s="52" customFormat="1" ht="12" customHeight="1">
      <c r="A95" s="48">
        <v>93</v>
      </c>
      <c r="B95" s="49" t="s">
        <v>99</v>
      </c>
      <c r="C95" s="50" t="s">
        <v>23</v>
      </c>
      <c r="D95" s="50">
        <v>6</v>
      </c>
      <c r="E95" s="51">
        <f>'ESTUDIO MERCADO'!R95</f>
        <v>33473</v>
      </c>
      <c r="F95" s="51">
        <f t="shared" si="1"/>
        <v>200838</v>
      </c>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row>
    <row r="96" spans="1:261" s="52" customFormat="1" ht="12" customHeight="1">
      <c r="A96" s="48">
        <v>94</v>
      </c>
      <c r="B96" s="49" t="s">
        <v>100</v>
      </c>
      <c r="C96" s="50" t="s">
        <v>82</v>
      </c>
      <c r="D96" s="50">
        <v>72</v>
      </c>
      <c r="E96" s="51">
        <f>'ESTUDIO MERCADO'!R96</f>
        <v>8031</v>
      </c>
      <c r="F96" s="51">
        <f t="shared" si="1"/>
        <v>578232</v>
      </c>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row>
    <row r="97" spans="1:261" s="52" customFormat="1" ht="12" customHeight="1">
      <c r="A97" s="48">
        <v>95</v>
      </c>
      <c r="B97" s="49" t="s">
        <v>101</v>
      </c>
      <c r="C97" s="50" t="s">
        <v>82</v>
      </c>
      <c r="D97" s="50">
        <v>25</v>
      </c>
      <c r="E97" s="51">
        <f>'ESTUDIO MERCADO'!R97</f>
        <v>146678</v>
      </c>
      <c r="F97" s="51">
        <f t="shared" si="1"/>
        <v>3666950</v>
      </c>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row>
    <row r="98" spans="1:261" s="52" customFormat="1" ht="12" customHeight="1">
      <c r="A98" s="48">
        <v>96</v>
      </c>
      <c r="B98" s="49" t="s">
        <v>102</v>
      </c>
      <c r="C98" s="50" t="s">
        <v>82</v>
      </c>
      <c r="D98" s="50">
        <v>70</v>
      </c>
      <c r="E98" s="51">
        <f>'ESTUDIO MERCADO'!R98</f>
        <v>6155</v>
      </c>
      <c r="F98" s="51">
        <f t="shared" si="1"/>
        <v>430850</v>
      </c>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row>
    <row r="99" spans="1:261" s="52" customFormat="1" ht="12" customHeight="1">
      <c r="A99" s="48">
        <v>97</v>
      </c>
      <c r="B99" s="49" t="s">
        <v>103</v>
      </c>
      <c r="C99" s="50" t="s">
        <v>82</v>
      </c>
      <c r="D99" s="50">
        <v>48</v>
      </c>
      <c r="E99" s="51">
        <f>'ESTUDIO MERCADO'!R99</f>
        <v>11631</v>
      </c>
      <c r="F99" s="51">
        <f t="shared" si="1"/>
        <v>558288</v>
      </c>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row>
    <row r="100" spans="1:261" s="52" customFormat="1" ht="12" customHeight="1">
      <c r="A100" s="48">
        <v>98</v>
      </c>
      <c r="B100" s="49" t="s">
        <v>104</v>
      </c>
      <c r="C100" s="50" t="s">
        <v>82</v>
      </c>
      <c r="D100" s="50">
        <v>3</v>
      </c>
      <c r="E100" s="51">
        <f>'ESTUDIO MERCADO'!R100</f>
        <v>10505</v>
      </c>
      <c r="F100" s="51">
        <f t="shared" si="1"/>
        <v>31515</v>
      </c>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row>
    <row r="101" spans="1:261" s="52" customFormat="1" ht="12" customHeight="1">
      <c r="A101" s="48">
        <v>99</v>
      </c>
      <c r="B101" s="49" t="s">
        <v>105</v>
      </c>
      <c r="C101" s="50" t="s">
        <v>82</v>
      </c>
      <c r="D101" s="50">
        <v>35</v>
      </c>
      <c r="E101" s="51">
        <f>'ESTUDIO MERCADO'!R101</f>
        <v>17118</v>
      </c>
      <c r="F101" s="51">
        <f t="shared" si="1"/>
        <v>599130</v>
      </c>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row>
    <row r="102" spans="1:261" s="52" customFormat="1" ht="12" customHeight="1">
      <c r="A102" s="48">
        <v>100</v>
      </c>
      <c r="B102" s="49" t="s">
        <v>106</v>
      </c>
      <c r="C102" s="50" t="s">
        <v>82</v>
      </c>
      <c r="D102" s="50">
        <v>21</v>
      </c>
      <c r="E102" s="51">
        <f>'ESTUDIO MERCADO'!R102</f>
        <v>28491</v>
      </c>
      <c r="F102" s="51">
        <f t="shared" si="1"/>
        <v>598311</v>
      </c>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row>
    <row r="103" spans="1:261" s="52" customFormat="1" ht="12" customHeight="1">
      <c r="A103" s="48">
        <v>101</v>
      </c>
      <c r="B103" s="49" t="s">
        <v>107</v>
      </c>
      <c r="C103" s="50" t="s">
        <v>82</v>
      </c>
      <c r="D103" s="50">
        <v>1</v>
      </c>
      <c r="E103" s="51">
        <f>'ESTUDIO MERCADO'!R103</f>
        <v>60361</v>
      </c>
      <c r="F103" s="51">
        <f t="shared" si="1"/>
        <v>60361</v>
      </c>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row>
    <row r="104" spans="1:261" s="52" customFormat="1" ht="12" customHeight="1">
      <c r="A104" s="48">
        <v>102</v>
      </c>
      <c r="B104" s="49" t="s">
        <v>108</v>
      </c>
      <c r="C104" s="50" t="s">
        <v>82</v>
      </c>
      <c r="D104" s="50">
        <v>10</v>
      </c>
      <c r="E104" s="51">
        <f>'ESTUDIO MERCADO'!R104</f>
        <v>7474</v>
      </c>
      <c r="F104" s="51">
        <f t="shared" si="1"/>
        <v>74740</v>
      </c>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row>
    <row r="105" spans="1:261" s="52" customFormat="1" ht="12" customHeight="1">
      <c r="A105" s="48">
        <v>103</v>
      </c>
      <c r="B105" s="54" t="s">
        <v>109</v>
      </c>
      <c r="C105" s="50" t="s">
        <v>82</v>
      </c>
      <c r="D105" s="50">
        <v>5</v>
      </c>
      <c r="E105" s="51">
        <f>'ESTUDIO MERCADO'!R105</f>
        <v>37261</v>
      </c>
      <c r="F105" s="51">
        <f t="shared" si="1"/>
        <v>186305</v>
      </c>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row>
    <row r="106" spans="1:261" s="52" customFormat="1" ht="12" customHeight="1">
      <c r="A106" s="48">
        <v>104</v>
      </c>
      <c r="B106" s="49" t="s">
        <v>110</v>
      </c>
      <c r="C106" s="50" t="s">
        <v>82</v>
      </c>
      <c r="D106" s="50">
        <v>10</v>
      </c>
      <c r="E106" s="51">
        <f>'ESTUDIO MERCADO'!R106</f>
        <v>6839</v>
      </c>
      <c r="F106" s="51">
        <f t="shared" si="1"/>
        <v>68390</v>
      </c>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row>
    <row r="107" spans="1:261" s="52" customFormat="1" ht="12" customHeight="1">
      <c r="A107" s="48">
        <v>105</v>
      </c>
      <c r="B107" s="49" t="s">
        <v>111</v>
      </c>
      <c r="C107" s="50" t="s">
        <v>82</v>
      </c>
      <c r="D107" s="50">
        <v>40</v>
      </c>
      <c r="E107" s="51">
        <f>'ESTUDIO MERCADO'!R107</f>
        <v>6752</v>
      </c>
      <c r="F107" s="51">
        <f t="shared" si="1"/>
        <v>270080</v>
      </c>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row>
    <row r="108" spans="1:261" s="52" customFormat="1" ht="12" customHeight="1">
      <c r="A108" s="48">
        <v>106</v>
      </c>
      <c r="B108" s="49" t="s">
        <v>112</v>
      </c>
      <c r="C108" s="50" t="s">
        <v>24</v>
      </c>
      <c r="D108" s="50">
        <v>1</v>
      </c>
      <c r="E108" s="51">
        <f>'ESTUDIO MERCADO'!R108</f>
        <v>6690</v>
      </c>
      <c r="F108" s="51">
        <f t="shared" si="1"/>
        <v>6690</v>
      </c>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row>
    <row r="109" spans="1:261" s="52" customFormat="1" ht="12" customHeight="1">
      <c r="A109" s="48">
        <v>107</v>
      </c>
      <c r="B109" s="49" t="s">
        <v>113</v>
      </c>
      <c r="C109" s="50" t="s">
        <v>24</v>
      </c>
      <c r="D109" s="50">
        <v>1</v>
      </c>
      <c r="E109" s="51">
        <f>'ESTUDIO MERCADO'!R109</f>
        <v>1813</v>
      </c>
      <c r="F109" s="51">
        <f t="shared" si="1"/>
        <v>1813</v>
      </c>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row>
    <row r="110" spans="1:261" s="52" customFormat="1" ht="12" customHeight="1">
      <c r="A110" s="48">
        <v>108</v>
      </c>
      <c r="B110" s="49" t="s">
        <v>114</v>
      </c>
      <c r="C110" s="50" t="s">
        <v>23</v>
      </c>
      <c r="D110" s="50">
        <v>1</v>
      </c>
      <c r="E110" s="51">
        <f>'ESTUDIO MERCADO'!R110</f>
        <v>680</v>
      </c>
      <c r="F110" s="51">
        <f t="shared" si="1"/>
        <v>680</v>
      </c>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row>
    <row r="111" spans="1:261" s="52" customFormat="1" ht="12" customHeight="1">
      <c r="A111" s="48">
        <v>109</v>
      </c>
      <c r="B111" s="49" t="s">
        <v>115</v>
      </c>
      <c r="C111" s="50" t="s">
        <v>24</v>
      </c>
      <c r="D111" s="50">
        <v>1</v>
      </c>
      <c r="E111" s="51">
        <f>'ESTUDIO MERCADO'!R111</f>
        <v>2025</v>
      </c>
      <c r="F111" s="51">
        <f t="shared" si="1"/>
        <v>2025</v>
      </c>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row>
    <row r="112" spans="1:261" s="52" customFormat="1" ht="12" customHeight="1">
      <c r="A112" s="48">
        <v>110</v>
      </c>
      <c r="B112" s="49" t="s">
        <v>116</v>
      </c>
      <c r="C112" s="50" t="s">
        <v>23</v>
      </c>
      <c r="D112" s="50">
        <v>1</v>
      </c>
      <c r="E112" s="51">
        <f>'ESTUDIO MERCADO'!R112</f>
        <v>11657</v>
      </c>
      <c r="F112" s="51">
        <f t="shared" si="1"/>
        <v>11657</v>
      </c>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row>
    <row r="113" spans="1:261" s="52" customFormat="1" ht="12" customHeight="1">
      <c r="A113" s="48">
        <v>111</v>
      </c>
      <c r="B113" s="49" t="s">
        <v>117</v>
      </c>
      <c r="C113" s="50" t="s">
        <v>24</v>
      </c>
      <c r="D113" s="50">
        <v>1</v>
      </c>
      <c r="E113" s="51">
        <f>'ESTUDIO MERCADO'!R113</f>
        <v>43494</v>
      </c>
      <c r="F113" s="51">
        <f t="shared" si="1"/>
        <v>43494</v>
      </c>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row>
    <row r="114" spans="1:261" s="52" customFormat="1" ht="12" customHeight="1">
      <c r="A114" s="48">
        <v>112</v>
      </c>
      <c r="B114" s="49" t="s">
        <v>118</v>
      </c>
      <c r="C114" s="50" t="s">
        <v>23</v>
      </c>
      <c r="D114" s="50">
        <v>1</v>
      </c>
      <c r="E114" s="51">
        <f>'ESTUDIO MERCADO'!R114</f>
        <v>1088</v>
      </c>
      <c r="F114" s="51">
        <f t="shared" si="1"/>
        <v>1088</v>
      </c>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row>
    <row r="115" spans="1:261" s="52" customFormat="1" ht="12" customHeight="1">
      <c r="A115" s="48">
        <v>113</v>
      </c>
      <c r="B115" s="49" t="s">
        <v>119</v>
      </c>
      <c r="C115" s="50" t="s">
        <v>47</v>
      </c>
      <c r="D115" s="50">
        <v>3</v>
      </c>
      <c r="E115" s="51">
        <f>'ESTUDIO MERCADO'!R115</f>
        <v>47815</v>
      </c>
      <c r="F115" s="51">
        <f t="shared" si="1"/>
        <v>143445</v>
      </c>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row>
    <row r="116" spans="1:261" s="52" customFormat="1" ht="12" customHeight="1">
      <c r="A116" s="48">
        <v>114</v>
      </c>
      <c r="B116" s="49" t="s">
        <v>120</v>
      </c>
      <c r="C116" s="50" t="s">
        <v>23</v>
      </c>
      <c r="D116" s="50">
        <v>5</v>
      </c>
      <c r="E116" s="51">
        <f>'ESTUDIO MERCADO'!R116</f>
        <v>99897</v>
      </c>
      <c r="F116" s="51">
        <f t="shared" si="1"/>
        <v>499485</v>
      </c>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row>
    <row r="117" spans="1:261" s="52" customFormat="1" ht="12" customHeight="1">
      <c r="A117" s="48">
        <v>115</v>
      </c>
      <c r="B117" s="49" t="s">
        <v>121</v>
      </c>
      <c r="C117" s="50" t="s">
        <v>55</v>
      </c>
      <c r="D117" s="50">
        <v>14</v>
      </c>
      <c r="E117" s="51">
        <f>'ESTUDIO MERCADO'!R117</f>
        <v>16474</v>
      </c>
      <c r="F117" s="51">
        <f t="shared" si="1"/>
        <v>230636</v>
      </c>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row>
    <row r="118" spans="1:261" s="52" customFormat="1" ht="12" customHeight="1">
      <c r="A118" s="48">
        <v>116</v>
      </c>
      <c r="B118" s="49" t="s">
        <v>122</v>
      </c>
      <c r="C118" s="50" t="s">
        <v>55</v>
      </c>
      <c r="D118" s="50">
        <v>15</v>
      </c>
      <c r="E118" s="51">
        <f>'ESTUDIO MERCADO'!R118</f>
        <v>18161</v>
      </c>
      <c r="F118" s="51">
        <f t="shared" si="1"/>
        <v>272415</v>
      </c>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row>
    <row r="119" spans="1:261" s="52" customFormat="1" ht="12" customHeight="1">
      <c r="A119" s="48">
        <v>117</v>
      </c>
      <c r="B119" s="49" t="s">
        <v>123</v>
      </c>
      <c r="C119" s="50" t="s">
        <v>55</v>
      </c>
      <c r="D119" s="50">
        <v>15</v>
      </c>
      <c r="E119" s="51">
        <f>'ESTUDIO MERCADO'!R119</f>
        <v>16766</v>
      </c>
      <c r="F119" s="51">
        <f t="shared" si="1"/>
        <v>251490</v>
      </c>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row>
    <row r="120" spans="1:261" s="52" customFormat="1" ht="12" customHeight="1">
      <c r="A120" s="48">
        <v>118</v>
      </c>
      <c r="B120" s="49" t="s">
        <v>124</v>
      </c>
      <c r="C120" s="50" t="s">
        <v>55</v>
      </c>
      <c r="D120" s="50">
        <v>15</v>
      </c>
      <c r="E120" s="51">
        <f>'ESTUDIO MERCADO'!R120</f>
        <v>20467</v>
      </c>
      <c r="F120" s="51">
        <f t="shared" si="1"/>
        <v>307005</v>
      </c>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row>
    <row r="121" spans="1:261" s="52" customFormat="1" ht="12" customHeight="1">
      <c r="A121" s="48">
        <v>119</v>
      </c>
      <c r="B121" s="49" t="s">
        <v>125</v>
      </c>
      <c r="C121" s="50" t="s">
        <v>24</v>
      </c>
      <c r="D121" s="50">
        <v>5</v>
      </c>
      <c r="E121" s="51">
        <f>'ESTUDIO MERCADO'!R121</f>
        <v>9137</v>
      </c>
      <c r="F121" s="51">
        <f t="shared" si="1"/>
        <v>45685</v>
      </c>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row>
    <row r="122" spans="1:261" s="52" customFormat="1" ht="12" customHeight="1">
      <c r="A122" s="48">
        <v>120</v>
      </c>
      <c r="B122" s="49" t="s">
        <v>126</v>
      </c>
      <c r="C122" s="50" t="s">
        <v>24</v>
      </c>
      <c r="D122" s="50">
        <v>1</v>
      </c>
      <c r="E122" s="51">
        <f>'ESTUDIO MERCADO'!R122</f>
        <v>14562</v>
      </c>
      <c r="F122" s="51">
        <f t="shared" si="1"/>
        <v>14562</v>
      </c>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row>
    <row r="123" spans="1:261" s="52" customFormat="1" ht="12" customHeight="1">
      <c r="A123" s="48">
        <v>121</v>
      </c>
      <c r="B123" s="49" t="s">
        <v>127</v>
      </c>
      <c r="C123" s="50" t="s">
        <v>24</v>
      </c>
      <c r="D123" s="50">
        <v>30</v>
      </c>
      <c r="E123" s="51">
        <f>'ESTUDIO MERCADO'!R123</f>
        <v>10555</v>
      </c>
      <c r="F123" s="51">
        <f t="shared" si="1"/>
        <v>316650</v>
      </c>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row>
    <row r="124" spans="1:261" s="52" customFormat="1" ht="12" customHeight="1">
      <c r="A124" s="48">
        <v>122</v>
      </c>
      <c r="B124" s="49" t="s">
        <v>128</v>
      </c>
      <c r="C124" s="50" t="s">
        <v>24</v>
      </c>
      <c r="D124" s="50">
        <v>8</v>
      </c>
      <c r="E124" s="51">
        <f>'ESTUDIO MERCADO'!R124</f>
        <v>17273</v>
      </c>
      <c r="F124" s="51">
        <f t="shared" si="1"/>
        <v>138184</v>
      </c>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row>
    <row r="125" spans="1:261" s="52" customFormat="1" ht="12" customHeight="1">
      <c r="A125" s="48">
        <v>123</v>
      </c>
      <c r="B125" s="49" t="s">
        <v>824</v>
      </c>
      <c r="C125" s="50" t="s">
        <v>23</v>
      </c>
      <c r="D125" s="50">
        <v>24</v>
      </c>
      <c r="E125" s="51">
        <f>'ESTUDIO MERCADO'!R125</f>
        <v>4386</v>
      </c>
      <c r="F125" s="51">
        <f t="shared" si="1"/>
        <v>105264</v>
      </c>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row>
    <row r="126" spans="1:261" s="52" customFormat="1" ht="12" customHeight="1">
      <c r="A126" s="48">
        <v>124</v>
      </c>
      <c r="B126" s="49" t="s">
        <v>825</v>
      </c>
      <c r="C126" s="50" t="s">
        <v>23</v>
      </c>
      <c r="D126" s="50">
        <v>24</v>
      </c>
      <c r="E126" s="51">
        <f>'ESTUDIO MERCADO'!R126</f>
        <v>3552</v>
      </c>
      <c r="F126" s="51">
        <f t="shared" si="1"/>
        <v>85248</v>
      </c>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row>
    <row r="127" spans="1:261" s="52" customFormat="1" ht="12" customHeight="1">
      <c r="A127" s="48">
        <v>125</v>
      </c>
      <c r="B127" s="49" t="s">
        <v>826</v>
      </c>
      <c r="C127" s="50" t="s">
        <v>23</v>
      </c>
      <c r="D127" s="50">
        <v>17</v>
      </c>
      <c r="E127" s="51">
        <f>'ESTUDIO MERCADO'!R127</f>
        <v>15765</v>
      </c>
      <c r="F127" s="51">
        <f t="shared" si="1"/>
        <v>268005</v>
      </c>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row>
    <row r="128" spans="1:261" s="52" customFormat="1" ht="12" customHeight="1">
      <c r="A128" s="48">
        <v>126</v>
      </c>
      <c r="B128" s="49" t="s">
        <v>129</v>
      </c>
      <c r="C128" s="50" t="s">
        <v>23</v>
      </c>
      <c r="D128" s="50">
        <v>1</v>
      </c>
      <c r="E128" s="51">
        <f>'ESTUDIO MERCADO'!R128</f>
        <v>7784</v>
      </c>
      <c r="F128" s="51">
        <f t="shared" si="1"/>
        <v>7784</v>
      </c>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row>
    <row r="129" spans="1:261" s="52" customFormat="1" ht="12" customHeight="1">
      <c r="A129" s="48">
        <v>127</v>
      </c>
      <c r="B129" s="49" t="s">
        <v>827</v>
      </c>
      <c r="C129" s="50" t="s">
        <v>24</v>
      </c>
      <c r="D129" s="50">
        <v>12</v>
      </c>
      <c r="E129" s="51">
        <f>'ESTUDIO MERCADO'!R129</f>
        <v>50615</v>
      </c>
      <c r="F129" s="51">
        <f t="shared" si="1"/>
        <v>607380</v>
      </c>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row>
    <row r="130" spans="1:261" s="52" customFormat="1" ht="12" customHeight="1">
      <c r="A130" s="48">
        <v>128</v>
      </c>
      <c r="B130" s="49" t="s">
        <v>130</v>
      </c>
      <c r="C130" s="50" t="s">
        <v>50</v>
      </c>
      <c r="D130" s="50">
        <v>20</v>
      </c>
      <c r="E130" s="51">
        <f>'ESTUDIO MERCADO'!R130</f>
        <v>30682</v>
      </c>
      <c r="F130" s="51">
        <f t="shared" si="1"/>
        <v>613640</v>
      </c>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row>
    <row r="131" spans="1:261" s="52" customFormat="1" ht="12" customHeight="1">
      <c r="A131" s="48">
        <v>129</v>
      </c>
      <c r="B131" s="49" t="s">
        <v>131</v>
      </c>
      <c r="C131" s="50" t="s">
        <v>24</v>
      </c>
      <c r="D131" s="50">
        <v>1</v>
      </c>
      <c r="E131" s="51">
        <f>'ESTUDIO MERCADO'!R131</f>
        <v>533522</v>
      </c>
      <c r="F131" s="51">
        <f t="shared" ref="F131:F194" si="2">ROUND($D131*E131,0)</f>
        <v>533522</v>
      </c>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row>
    <row r="132" spans="1:261" s="52" customFormat="1" ht="12" customHeight="1">
      <c r="A132" s="48">
        <v>130</v>
      </c>
      <c r="B132" s="49" t="s">
        <v>132</v>
      </c>
      <c r="C132" s="50" t="s">
        <v>23</v>
      </c>
      <c r="D132" s="50">
        <v>10</v>
      </c>
      <c r="E132" s="51">
        <f>'ESTUDIO MERCADO'!R132</f>
        <v>5949</v>
      </c>
      <c r="F132" s="51">
        <f t="shared" si="2"/>
        <v>59490</v>
      </c>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row>
    <row r="133" spans="1:261" s="52" customFormat="1" ht="12" customHeight="1">
      <c r="A133" s="48">
        <v>131</v>
      </c>
      <c r="B133" s="49" t="s">
        <v>133</v>
      </c>
      <c r="C133" s="50" t="s">
        <v>24</v>
      </c>
      <c r="D133" s="50">
        <v>10</v>
      </c>
      <c r="E133" s="51">
        <f>'ESTUDIO MERCADO'!R133</f>
        <v>8144</v>
      </c>
      <c r="F133" s="51">
        <f t="shared" si="2"/>
        <v>81440</v>
      </c>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row>
    <row r="134" spans="1:261" s="52" customFormat="1" ht="12" customHeight="1">
      <c r="A134" s="48">
        <v>132</v>
      </c>
      <c r="B134" s="49" t="s">
        <v>134</v>
      </c>
      <c r="C134" s="50" t="s">
        <v>24</v>
      </c>
      <c r="D134" s="50">
        <v>5</v>
      </c>
      <c r="E134" s="51">
        <f>'ESTUDIO MERCADO'!R134</f>
        <v>22332</v>
      </c>
      <c r="F134" s="51">
        <f t="shared" si="2"/>
        <v>111660</v>
      </c>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row>
    <row r="135" spans="1:261" s="52" customFormat="1" ht="12" customHeight="1">
      <c r="A135" s="48">
        <v>133</v>
      </c>
      <c r="B135" s="49" t="s">
        <v>135</v>
      </c>
      <c r="C135" s="50" t="s">
        <v>24</v>
      </c>
      <c r="D135" s="50">
        <v>34</v>
      </c>
      <c r="E135" s="51">
        <f>'ESTUDIO MERCADO'!R135</f>
        <v>27299</v>
      </c>
      <c r="F135" s="51">
        <f t="shared" si="2"/>
        <v>928166</v>
      </c>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row>
    <row r="136" spans="1:261" s="52" customFormat="1" ht="12" customHeight="1">
      <c r="A136" s="48">
        <v>134</v>
      </c>
      <c r="B136" s="49" t="s">
        <v>136</v>
      </c>
      <c r="C136" s="50" t="s">
        <v>24</v>
      </c>
      <c r="D136" s="50">
        <v>10</v>
      </c>
      <c r="E136" s="51">
        <f>'ESTUDIO MERCADO'!R136</f>
        <v>26127</v>
      </c>
      <c r="F136" s="51">
        <f t="shared" si="2"/>
        <v>261270</v>
      </c>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row>
    <row r="137" spans="1:261" s="52" customFormat="1" ht="12" customHeight="1">
      <c r="A137" s="48">
        <v>135</v>
      </c>
      <c r="B137" s="49" t="s">
        <v>137</v>
      </c>
      <c r="C137" s="50" t="s">
        <v>24</v>
      </c>
      <c r="D137" s="50">
        <v>15</v>
      </c>
      <c r="E137" s="51">
        <f>'ESTUDIO MERCADO'!R137</f>
        <v>13477</v>
      </c>
      <c r="F137" s="51">
        <f t="shared" si="2"/>
        <v>202155</v>
      </c>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row>
    <row r="138" spans="1:261" s="52" customFormat="1" ht="12" customHeight="1">
      <c r="A138" s="48">
        <v>136</v>
      </c>
      <c r="B138" s="49" t="s">
        <v>138</v>
      </c>
      <c r="C138" s="50" t="s">
        <v>24</v>
      </c>
      <c r="D138" s="50">
        <v>3</v>
      </c>
      <c r="E138" s="51">
        <f>'ESTUDIO MERCADO'!R138</f>
        <v>609673</v>
      </c>
      <c r="F138" s="51">
        <f t="shared" si="2"/>
        <v>1829019</v>
      </c>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row>
    <row r="139" spans="1:261" s="52" customFormat="1" ht="12" customHeight="1">
      <c r="A139" s="48">
        <v>137</v>
      </c>
      <c r="B139" s="49" t="s">
        <v>828</v>
      </c>
      <c r="C139" s="50" t="s">
        <v>24</v>
      </c>
      <c r="D139" s="50">
        <v>1</v>
      </c>
      <c r="E139" s="51">
        <f>'ESTUDIO MERCADO'!R139</f>
        <v>39516</v>
      </c>
      <c r="F139" s="51">
        <f t="shared" si="2"/>
        <v>39516</v>
      </c>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row>
    <row r="140" spans="1:261" s="52" customFormat="1" ht="12" customHeight="1">
      <c r="A140" s="48">
        <v>138</v>
      </c>
      <c r="B140" s="49" t="s">
        <v>139</v>
      </c>
      <c r="C140" s="50" t="s">
        <v>24</v>
      </c>
      <c r="D140" s="50">
        <v>4</v>
      </c>
      <c r="E140" s="51">
        <f>'ESTUDIO MERCADO'!R140</f>
        <v>19576</v>
      </c>
      <c r="F140" s="51">
        <f t="shared" si="2"/>
        <v>78304</v>
      </c>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row>
    <row r="141" spans="1:261" s="52" customFormat="1" ht="12" customHeight="1">
      <c r="A141" s="48">
        <v>139</v>
      </c>
      <c r="B141" s="49" t="s">
        <v>140</v>
      </c>
      <c r="C141" s="50" t="s">
        <v>24</v>
      </c>
      <c r="D141" s="50">
        <v>16</v>
      </c>
      <c r="E141" s="51">
        <f>'ESTUDIO MERCADO'!R141</f>
        <v>53956</v>
      </c>
      <c r="F141" s="51">
        <f t="shared" si="2"/>
        <v>863296</v>
      </c>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row>
    <row r="142" spans="1:261" s="52" customFormat="1" ht="12" customHeight="1">
      <c r="A142" s="48">
        <v>140</v>
      </c>
      <c r="B142" s="49" t="s">
        <v>141</v>
      </c>
      <c r="C142" s="50" t="s">
        <v>24</v>
      </c>
      <c r="D142" s="50">
        <v>12</v>
      </c>
      <c r="E142" s="51">
        <f>'ESTUDIO MERCADO'!R142</f>
        <v>131680</v>
      </c>
      <c r="F142" s="51">
        <f t="shared" si="2"/>
        <v>1580160</v>
      </c>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row>
    <row r="143" spans="1:261" s="52" customFormat="1" ht="12" customHeight="1">
      <c r="A143" s="48">
        <v>141</v>
      </c>
      <c r="B143" s="49" t="s">
        <v>142</v>
      </c>
      <c r="C143" s="50" t="s">
        <v>24</v>
      </c>
      <c r="D143" s="50">
        <v>12</v>
      </c>
      <c r="E143" s="51">
        <f>'ESTUDIO MERCADO'!R143</f>
        <v>92020</v>
      </c>
      <c r="F143" s="51">
        <f t="shared" si="2"/>
        <v>1104240</v>
      </c>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row>
    <row r="144" spans="1:261" s="52" customFormat="1" ht="12" customHeight="1">
      <c r="A144" s="48">
        <v>142</v>
      </c>
      <c r="B144" s="49" t="s">
        <v>143</v>
      </c>
      <c r="C144" s="50" t="s">
        <v>55</v>
      </c>
      <c r="D144" s="50">
        <v>60</v>
      </c>
      <c r="E144" s="51">
        <f>'ESTUDIO MERCADO'!R144</f>
        <v>5331</v>
      </c>
      <c r="F144" s="51">
        <f t="shared" si="2"/>
        <v>319860</v>
      </c>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row>
    <row r="145" spans="1:261" s="52" customFormat="1" ht="12" customHeight="1">
      <c r="A145" s="48">
        <v>143</v>
      </c>
      <c r="B145" s="49" t="s">
        <v>144</v>
      </c>
      <c r="C145" s="50" t="s">
        <v>145</v>
      </c>
      <c r="D145" s="50">
        <v>1</v>
      </c>
      <c r="E145" s="51">
        <f>'ESTUDIO MERCADO'!R145</f>
        <v>1454</v>
      </c>
      <c r="F145" s="51">
        <f t="shared" si="2"/>
        <v>1454</v>
      </c>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row>
    <row r="146" spans="1:261" s="52" customFormat="1" ht="12" customHeight="1">
      <c r="A146" s="48">
        <v>144</v>
      </c>
      <c r="B146" s="49" t="s">
        <v>146</v>
      </c>
      <c r="C146" s="50" t="s">
        <v>24</v>
      </c>
      <c r="D146" s="50">
        <v>40</v>
      </c>
      <c r="E146" s="51">
        <f>'ESTUDIO MERCADO'!R146</f>
        <v>6614</v>
      </c>
      <c r="F146" s="51">
        <f t="shared" si="2"/>
        <v>264560</v>
      </c>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row>
    <row r="147" spans="1:261" s="52" customFormat="1" ht="12" customHeight="1">
      <c r="A147" s="48">
        <v>145</v>
      </c>
      <c r="B147" s="49" t="s">
        <v>147</v>
      </c>
      <c r="C147" s="50" t="s">
        <v>24</v>
      </c>
      <c r="D147" s="50">
        <v>1</v>
      </c>
      <c r="E147" s="51">
        <f>'ESTUDIO MERCADO'!R147</f>
        <v>7245</v>
      </c>
      <c r="F147" s="51">
        <f t="shared" si="2"/>
        <v>7245</v>
      </c>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row>
    <row r="148" spans="1:261" s="52" customFormat="1" ht="12" customHeight="1">
      <c r="A148" s="48">
        <v>146</v>
      </c>
      <c r="B148" s="49" t="s">
        <v>148</v>
      </c>
      <c r="C148" s="50" t="s">
        <v>24</v>
      </c>
      <c r="D148" s="50">
        <v>14</v>
      </c>
      <c r="E148" s="51">
        <f>'ESTUDIO MERCADO'!R148</f>
        <v>24335</v>
      </c>
      <c r="F148" s="51">
        <f t="shared" si="2"/>
        <v>340690</v>
      </c>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row>
    <row r="149" spans="1:261" s="52" customFormat="1" ht="12" customHeight="1">
      <c r="A149" s="48">
        <v>147</v>
      </c>
      <c r="B149" s="49" t="s">
        <v>829</v>
      </c>
      <c r="C149" s="50" t="s">
        <v>23</v>
      </c>
      <c r="D149" s="50">
        <v>20</v>
      </c>
      <c r="E149" s="51">
        <f>'ESTUDIO MERCADO'!R149</f>
        <v>77429</v>
      </c>
      <c r="F149" s="51">
        <f t="shared" si="2"/>
        <v>1548580</v>
      </c>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row>
    <row r="150" spans="1:261" s="52" customFormat="1" ht="12" customHeight="1">
      <c r="A150" s="48">
        <v>148</v>
      </c>
      <c r="B150" s="49" t="s">
        <v>149</v>
      </c>
      <c r="C150" s="50" t="s">
        <v>23</v>
      </c>
      <c r="D150" s="50">
        <v>1</v>
      </c>
      <c r="E150" s="51">
        <f>'ESTUDIO MERCADO'!R150</f>
        <v>5078</v>
      </c>
      <c r="F150" s="51">
        <f t="shared" si="2"/>
        <v>5078</v>
      </c>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row>
    <row r="151" spans="1:261" s="52" customFormat="1" ht="12" customHeight="1">
      <c r="A151" s="48">
        <v>149</v>
      </c>
      <c r="B151" s="49" t="s">
        <v>150</v>
      </c>
      <c r="C151" s="50" t="s">
        <v>23</v>
      </c>
      <c r="D151" s="50">
        <v>1</v>
      </c>
      <c r="E151" s="51">
        <f>'ESTUDIO MERCADO'!R151</f>
        <v>7588</v>
      </c>
      <c r="F151" s="51">
        <f t="shared" si="2"/>
        <v>7588</v>
      </c>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row>
    <row r="152" spans="1:261" s="52" customFormat="1" ht="12" customHeight="1">
      <c r="A152" s="48">
        <v>150</v>
      </c>
      <c r="B152" s="49" t="s">
        <v>151</v>
      </c>
      <c r="C152" s="50" t="s">
        <v>23</v>
      </c>
      <c r="D152" s="50">
        <v>1</v>
      </c>
      <c r="E152" s="51">
        <f>'ESTUDIO MERCADO'!R152</f>
        <v>5458</v>
      </c>
      <c r="F152" s="51">
        <f t="shared" si="2"/>
        <v>5458</v>
      </c>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row>
    <row r="153" spans="1:261" s="52" customFormat="1" ht="12" customHeight="1">
      <c r="A153" s="48">
        <v>151</v>
      </c>
      <c r="B153" s="49" t="s">
        <v>152</v>
      </c>
      <c r="C153" s="50" t="s">
        <v>23</v>
      </c>
      <c r="D153" s="50">
        <v>12</v>
      </c>
      <c r="E153" s="51">
        <f>'ESTUDIO MERCADO'!R153</f>
        <v>6538</v>
      </c>
      <c r="F153" s="51">
        <f t="shared" si="2"/>
        <v>78456</v>
      </c>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row>
    <row r="154" spans="1:261" s="52" customFormat="1" ht="12" customHeight="1">
      <c r="A154" s="48">
        <v>152</v>
      </c>
      <c r="B154" s="49" t="s">
        <v>153</v>
      </c>
      <c r="C154" s="50" t="s">
        <v>23</v>
      </c>
      <c r="D154" s="50">
        <v>12</v>
      </c>
      <c r="E154" s="51">
        <f>'ESTUDIO MERCADO'!R154</f>
        <v>4627</v>
      </c>
      <c r="F154" s="51">
        <f t="shared" si="2"/>
        <v>55524</v>
      </c>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row>
    <row r="155" spans="1:261" s="52" customFormat="1" ht="12" customHeight="1">
      <c r="A155" s="48">
        <v>153</v>
      </c>
      <c r="B155" s="49" t="s">
        <v>154</v>
      </c>
      <c r="C155" s="50" t="s">
        <v>23</v>
      </c>
      <c r="D155" s="50">
        <v>1</v>
      </c>
      <c r="E155" s="51">
        <f>'ESTUDIO MERCADO'!R155</f>
        <v>6476</v>
      </c>
      <c r="F155" s="51">
        <f t="shared" si="2"/>
        <v>6476</v>
      </c>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row>
    <row r="156" spans="1:261" s="52" customFormat="1" ht="12" customHeight="1">
      <c r="A156" s="48">
        <v>154</v>
      </c>
      <c r="B156" s="49" t="s">
        <v>155</v>
      </c>
      <c r="C156" s="50" t="s">
        <v>156</v>
      </c>
      <c r="D156" s="50">
        <v>13</v>
      </c>
      <c r="E156" s="51">
        <f>'ESTUDIO MERCADO'!R156</f>
        <v>13718</v>
      </c>
      <c r="F156" s="51">
        <f t="shared" si="2"/>
        <v>178334</v>
      </c>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row>
    <row r="157" spans="1:261" s="52" customFormat="1" ht="12" customHeight="1">
      <c r="A157" s="48">
        <v>155</v>
      </c>
      <c r="B157" s="55" t="s">
        <v>157</v>
      </c>
      <c r="C157" s="50" t="s">
        <v>156</v>
      </c>
      <c r="D157" s="50">
        <v>13</v>
      </c>
      <c r="E157" s="51">
        <f>'ESTUDIO MERCADO'!R157</f>
        <v>13784</v>
      </c>
      <c r="F157" s="51">
        <f t="shared" si="2"/>
        <v>179192</v>
      </c>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row>
    <row r="158" spans="1:261" s="52" customFormat="1" ht="12" customHeight="1">
      <c r="A158" s="48">
        <v>156</v>
      </c>
      <c r="B158" s="55" t="s">
        <v>158</v>
      </c>
      <c r="C158" s="50" t="s">
        <v>23</v>
      </c>
      <c r="D158" s="50">
        <v>4</v>
      </c>
      <c r="E158" s="51">
        <f>'ESTUDIO MERCADO'!R158</f>
        <v>158902</v>
      </c>
      <c r="F158" s="51">
        <f t="shared" si="2"/>
        <v>635608</v>
      </c>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row>
    <row r="159" spans="1:261" s="52" customFormat="1" ht="12" customHeight="1">
      <c r="A159" s="48">
        <v>157</v>
      </c>
      <c r="B159" s="55" t="s">
        <v>159</v>
      </c>
      <c r="C159" s="50" t="s">
        <v>23</v>
      </c>
      <c r="D159" s="50">
        <v>1</v>
      </c>
      <c r="E159" s="51">
        <f>'ESTUDIO MERCADO'!R159</f>
        <v>157596</v>
      </c>
      <c r="F159" s="51">
        <f t="shared" si="2"/>
        <v>157596</v>
      </c>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row>
    <row r="160" spans="1:261" s="52" customFormat="1" ht="12" customHeight="1">
      <c r="A160" s="48">
        <v>158</v>
      </c>
      <c r="B160" s="55" t="s">
        <v>160</v>
      </c>
      <c r="C160" s="50" t="s">
        <v>23</v>
      </c>
      <c r="D160" s="50">
        <v>4</v>
      </c>
      <c r="E160" s="51">
        <f>'ESTUDIO MERCADO'!R160</f>
        <v>244317</v>
      </c>
      <c r="F160" s="51">
        <f t="shared" si="2"/>
        <v>977268</v>
      </c>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row>
    <row r="161" spans="1:261" s="52" customFormat="1" ht="12" customHeight="1">
      <c r="A161" s="48">
        <v>159</v>
      </c>
      <c r="B161" s="55" t="s">
        <v>161</v>
      </c>
      <c r="C161" s="50" t="s">
        <v>23</v>
      </c>
      <c r="D161" s="50">
        <v>1</v>
      </c>
      <c r="E161" s="51">
        <f>'ESTUDIO MERCADO'!R161</f>
        <v>57460</v>
      </c>
      <c r="F161" s="51">
        <f t="shared" si="2"/>
        <v>57460</v>
      </c>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row>
    <row r="162" spans="1:261" s="52" customFormat="1" ht="12" customHeight="1">
      <c r="A162" s="48">
        <v>160</v>
      </c>
      <c r="B162" s="55" t="s">
        <v>830</v>
      </c>
      <c r="C162" s="50" t="s">
        <v>23</v>
      </c>
      <c r="D162" s="50">
        <v>11</v>
      </c>
      <c r="E162" s="51">
        <f>'ESTUDIO MERCADO'!R162</f>
        <v>1630</v>
      </c>
      <c r="F162" s="51">
        <f t="shared" si="2"/>
        <v>17930</v>
      </c>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row>
    <row r="163" spans="1:261">
      <c r="A163" s="56">
        <v>161</v>
      </c>
      <c r="B163" s="57" t="s">
        <v>162</v>
      </c>
      <c r="C163" s="57" t="s">
        <v>23</v>
      </c>
      <c r="D163" s="50">
        <v>10</v>
      </c>
      <c r="E163" s="51">
        <f>'ESTUDIO MERCADO'!R163</f>
        <v>1633</v>
      </c>
      <c r="F163" s="51">
        <f t="shared" si="2"/>
        <v>16330</v>
      </c>
    </row>
    <row r="164" spans="1:261">
      <c r="A164" s="56">
        <v>162</v>
      </c>
      <c r="B164" s="57" t="s">
        <v>163</v>
      </c>
      <c r="C164" s="57" t="s">
        <v>23</v>
      </c>
      <c r="D164" s="50">
        <v>1</v>
      </c>
      <c r="E164" s="51">
        <f>'ESTUDIO MERCADO'!R164</f>
        <v>1633</v>
      </c>
      <c r="F164" s="51">
        <f t="shared" si="2"/>
        <v>1633</v>
      </c>
    </row>
    <row r="165" spans="1:261">
      <c r="A165" s="56">
        <v>163</v>
      </c>
      <c r="B165" s="57" t="s">
        <v>164</v>
      </c>
      <c r="C165" s="57" t="s">
        <v>23</v>
      </c>
      <c r="D165" s="50">
        <v>8</v>
      </c>
      <c r="E165" s="51">
        <f>'ESTUDIO MERCADO'!R165</f>
        <v>38798</v>
      </c>
      <c r="F165" s="51">
        <f t="shared" si="2"/>
        <v>310384</v>
      </c>
    </row>
    <row r="166" spans="1:261">
      <c r="A166" s="56">
        <v>164</v>
      </c>
      <c r="B166" s="57" t="s">
        <v>165</v>
      </c>
      <c r="C166" s="57" t="s">
        <v>24</v>
      </c>
      <c r="D166" s="50">
        <v>2</v>
      </c>
      <c r="E166" s="51">
        <f>'ESTUDIO MERCADO'!R166</f>
        <v>40394</v>
      </c>
      <c r="F166" s="51">
        <f t="shared" si="2"/>
        <v>80788</v>
      </c>
    </row>
    <row r="167" spans="1:261">
      <c r="A167" s="56">
        <v>165</v>
      </c>
      <c r="B167" s="57" t="s">
        <v>166</v>
      </c>
      <c r="C167" s="57" t="s">
        <v>23</v>
      </c>
      <c r="D167" s="50">
        <v>1</v>
      </c>
      <c r="E167" s="51">
        <f>'ESTUDIO MERCADO'!R167</f>
        <v>107313</v>
      </c>
      <c r="F167" s="51">
        <f t="shared" si="2"/>
        <v>107313</v>
      </c>
    </row>
    <row r="168" spans="1:261">
      <c r="A168" s="56">
        <v>166</v>
      </c>
      <c r="B168" s="57" t="s">
        <v>167</v>
      </c>
      <c r="C168" s="57" t="s">
        <v>23</v>
      </c>
      <c r="D168" s="50">
        <v>26</v>
      </c>
      <c r="E168" s="51">
        <f>'ESTUDIO MERCADO'!R168</f>
        <v>30180</v>
      </c>
      <c r="F168" s="51">
        <f t="shared" si="2"/>
        <v>784680</v>
      </c>
    </row>
    <row r="169" spans="1:261">
      <c r="A169" s="56">
        <v>167</v>
      </c>
      <c r="B169" s="57" t="s">
        <v>168</v>
      </c>
      <c r="C169" s="57" t="s">
        <v>23</v>
      </c>
      <c r="D169" s="50">
        <v>1</v>
      </c>
      <c r="E169" s="51">
        <f>'ESTUDIO MERCADO'!R169</f>
        <v>72057</v>
      </c>
      <c r="F169" s="51">
        <f t="shared" si="2"/>
        <v>72057</v>
      </c>
    </row>
    <row r="170" spans="1:261">
      <c r="A170" s="56">
        <v>168</v>
      </c>
      <c r="B170" s="57" t="s">
        <v>169</v>
      </c>
      <c r="C170" s="57" t="s">
        <v>23</v>
      </c>
      <c r="D170" s="50">
        <v>1</v>
      </c>
      <c r="E170" s="51">
        <f>'ESTUDIO MERCADO'!R170</f>
        <v>21968</v>
      </c>
      <c r="F170" s="51">
        <f t="shared" si="2"/>
        <v>21968</v>
      </c>
    </row>
    <row r="171" spans="1:261">
      <c r="A171" s="56">
        <v>169</v>
      </c>
      <c r="B171" s="57" t="s">
        <v>831</v>
      </c>
      <c r="C171" s="57" t="s">
        <v>23</v>
      </c>
      <c r="D171" s="50">
        <v>1</v>
      </c>
      <c r="E171" s="51">
        <f>'ESTUDIO MERCADO'!R171</f>
        <v>13918</v>
      </c>
      <c r="F171" s="51">
        <f t="shared" si="2"/>
        <v>13918</v>
      </c>
    </row>
    <row r="172" spans="1:261">
      <c r="A172" s="56">
        <v>170</v>
      </c>
      <c r="B172" s="57" t="s">
        <v>170</v>
      </c>
      <c r="C172" s="57" t="s">
        <v>23</v>
      </c>
      <c r="D172" s="50">
        <v>1</v>
      </c>
      <c r="E172" s="51">
        <f>'ESTUDIO MERCADO'!R172</f>
        <v>89165</v>
      </c>
      <c r="F172" s="51">
        <f t="shared" si="2"/>
        <v>89165</v>
      </c>
    </row>
    <row r="173" spans="1:261">
      <c r="A173" s="56">
        <v>171</v>
      </c>
      <c r="B173" s="57" t="s">
        <v>171</v>
      </c>
      <c r="C173" s="57" t="s">
        <v>50</v>
      </c>
      <c r="D173" s="50">
        <v>27</v>
      </c>
      <c r="E173" s="51">
        <f>'ESTUDIO MERCADO'!R173</f>
        <v>46868</v>
      </c>
      <c r="F173" s="51">
        <f t="shared" si="2"/>
        <v>1265436</v>
      </c>
    </row>
    <row r="174" spans="1:261">
      <c r="A174" s="56">
        <v>172</v>
      </c>
      <c r="B174" s="57" t="s">
        <v>172</v>
      </c>
      <c r="C174" s="57" t="s">
        <v>24</v>
      </c>
      <c r="D174" s="50">
        <v>1</v>
      </c>
      <c r="E174" s="51">
        <f>'ESTUDIO MERCADO'!R174</f>
        <v>18192</v>
      </c>
      <c r="F174" s="51">
        <f t="shared" si="2"/>
        <v>18192</v>
      </c>
    </row>
    <row r="175" spans="1:261">
      <c r="A175" s="56">
        <v>173</v>
      </c>
      <c r="B175" s="57" t="s">
        <v>173</v>
      </c>
      <c r="C175" s="57" t="s">
        <v>24</v>
      </c>
      <c r="D175" s="50">
        <v>2</v>
      </c>
      <c r="E175" s="51">
        <f>'ESTUDIO MERCADO'!R175</f>
        <v>237732</v>
      </c>
      <c r="F175" s="51">
        <f t="shared" si="2"/>
        <v>475464</v>
      </c>
    </row>
    <row r="176" spans="1:261">
      <c r="A176" s="56">
        <v>174</v>
      </c>
      <c r="B176" s="57" t="s">
        <v>875</v>
      </c>
      <c r="C176" s="57" t="s">
        <v>24</v>
      </c>
      <c r="D176" s="50">
        <v>5</v>
      </c>
      <c r="E176" s="51">
        <f>'ESTUDIO MERCADO'!R176</f>
        <v>856495</v>
      </c>
      <c r="F176" s="51">
        <f t="shared" si="2"/>
        <v>4282475</v>
      </c>
    </row>
    <row r="177" spans="1:6">
      <c r="A177" s="56">
        <v>175</v>
      </c>
      <c r="B177" s="57" t="s">
        <v>870</v>
      </c>
      <c r="C177" s="57" t="s">
        <v>24</v>
      </c>
      <c r="D177" s="50">
        <v>4</v>
      </c>
      <c r="E177" s="51">
        <f>'ESTUDIO MERCADO'!R177</f>
        <v>743665</v>
      </c>
      <c r="F177" s="51">
        <f t="shared" si="2"/>
        <v>2974660</v>
      </c>
    </row>
    <row r="178" spans="1:6">
      <c r="A178" s="56">
        <v>176</v>
      </c>
      <c r="B178" s="57" t="s">
        <v>832</v>
      </c>
      <c r="C178" s="57" t="s">
        <v>24</v>
      </c>
      <c r="D178" s="50">
        <v>1</v>
      </c>
      <c r="E178" s="51">
        <f>'ESTUDIO MERCADO'!R178</f>
        <v>7894</v>
      </c>
      <c r="F178" s="51">
        <f t="shared" si="2"/>
        <v>7894</v>
      </c>
    </row>
    <row r="179" spans="1:6">
      <c r="A179" s="56">
        <v>177</v>
      </c>
      <c r="B179" s="57" t="s">
        <v>174</v>
      </c>
      <c r="C179" s="57" t="s">
        <v>23</v>
      </c>
      <c r="D179" s="50">
        <v>1</v>
      </c>
      <c r="E179" s="51">
        <f>'ESTUDIO MERCADO'!R179</f>
        <v>8094</v>
      </c>
      <c r="F179" s="51">
        <f t="shared" si="2"/>
        <v>8094</v>
      </c>
    </row>
    <row r="180" spans="1:6">
      <c r="A180" s="56">
        <v>178</v>
      </c>
      <c r="B180" s="57" t="s">
        <v>175</v>
      </c>
      <c r="C180" s="57" t="s">
        <v>23</v>
      </c>
      <c r="D180" s="50">
        <v>62</v>
      </c>
      <c r="E180" s="51">
        <f>'ESTUDIO MERCADO'!R180</f>
        <v>10191</v>
      </c>
      <c r="F180" s="51">
        <f t="shared" si="2"/>
        <v>631842</v>
      </c>
    </row>
    <row r="181" spans="1:6">
      <c r="A181" s="56">
        <v>179</v>
      </c>
      <c r="B181" s="57" t="s">
        <v>176</v>
      </c>
      <c r="C181" s="57" t="s">
        <v>23</v>
      </c>
      <c r="D181" s="50">
        <v>1</v>
      </c>
      <c r="E181" s="51">
        <f>'ESTUDIO MERCADO'!R181</f>
        <v>58394</v>
      </c>
      <c r="F181" s="51">
        <f t="shared" si="2"/>
        <v>58394</v>
      </c>
    </row>
    <row r="182" spans="1:6">
      <c r="A182" s="56">
        <v>180</v>
      </c>
      <c r="B182" s="57" t="s">
        <v>177</v>
      </c>
      <c r="C182" s="57" t="s">
        <v>23</v>
      </c>
      <c r="D182" s="50">
        <v>70</v>
      </c>
      <c r="E182" s="51">
        <f>'ESTUDIO MERCADO'!R182</f>
        <v>55090</v>
      </c>
      <c r="F182" s="51">
        <f t="shared" si="2"/>
        <v>3856300</v>
      </c>
    </row>
    <row r="183" spans="1:6">
      <c r="A183" s="56">
        <v>181</v>
      </c>
      <c r="B183" s="57" t="s">
        <v>178</v>
      </c>
      <c r="C183" s="57" t="s">
        <v>23</v>
      </c>
      <c r="D183" s="50">
        <v>40</v>
      </c>
      <c r="E183" s="51">
        <f>'ESTUDIO MERCADO'!R183</f>
        <v>9072</v>
      </c>
      <c r="F183" s="51">
        <f t="shared" si="2"/>
        <v>362880</v>
      </c>
    </row>
    <row r="184" spans="1:6">
      <c r="A184" s="56">
        <v>182</v>
      </c>
      <c r="B184" s="57" t="s">
        <v>179</v>
      </c>
      <c r="C184" s="57" t="s">
        <v>24</v>
      </c>
      <c r="D184" s="50">
        <v>1</v>
      </c>
      <c r="E184" s="51">
        <f>'ESTUDIO MERCADO'!R184</f>
        <v>25882</v>
      </c>
      <c r="F184" s="51">
        <f t="shared" si="2"/>
        <v>25882</v>
      </c>
    </row>
    <row r="185" spans="1:6">
      <c r="A185" s="56">
        <v>183</v>
      </c>
      <c r="B185" s="57" t="s">
        <v>180</v>
      </c>
      <c r="C185" s="57" t="s">
        <v>24</v>
      </c>
      <c r="D185" s="50">
        <v>1</v>
      </c>
      <c r="E185" s="51">
        <f>'ESTUDIO MERCADO'!R185</f>
        <v>6539</v>
      </c>
      <c r="F185" s="51">
        <f t="shared" si="2"/>
        <v>6539</v>
      </c>
    </row>
    <row r="186" spans="1:6">
      <c r="A186" s="56">
        <v>184</v>
      </c>
      <c r="B186" s="57" t="s">
        <v>181</v>
      </c>
      <c r="C186" s="57" t="s">
        <v>24</v>
      </c>
      <c r="D186" s="50">
        <v>4</v>
      </c>
      <c r="E186" s="51">
        <f>'ESTUDIO MERCADO'!R186</f>
        <v>18661</v>
      </c>
      <c r="F186" s="51">
        <f t="shared" si="2"/>
        <v>74644</v>
      </c>
    </row>
    <row r="187" spans="1:6">
      <c r="A187" s="56">
        <v>185</v>
      </c>
      <c r="B187" s="57" t="s">
        <v>182</v>
      </c>
      <c r="C187" s="57" t="s">
        <v>82</v>
      </c>
      <c r="D187" s="50">
        <v>1</v>
      </c>
      <c r="E187" s="51">
        <f>'ESTUDIO MERCADO'!R187</f>
        <v>287837</v>
      </c>
      <c r="F187" s="51">
        <f t="shared" si="2"/>
        <v>287837</v>
      </c>
    </row>
    <row r="188" spans="1:6">
      <c r="A188" s="56">
        <v>186</v>
      </c>
      <c r="B188" s="57" t="s">
        <v>183</v>
      </c>
      <c r="C188" s="57" t="s">
        <v>82</v>
      </c>
      <c r="D188" s="50">
        <v>1</v>
      </c>
      <c r="E188" s="51">
        <f>'ESTUDIO MERCADO'!R188</f>
        <v>439020</v>
      </c>
      <c r="F188" s="51">
        <f t="shared" si="2"/>
        <v>439020</v>
      </c>
    </row>
    <row r="189" spans="1:6">
      <c r="A189" s="56">
        <v>187</v>
      </c>
      <c r="B189" s="57" t="s">
        <v>184</v>
      </c>
      <c r="C189" s="57" t="s">
        <v>47</v>
      </c>
      <c r="D189" s="50">
        <v>1</v>
      </c>
      <c r="E189" s="51">
        <f>'ESTUDIO MERCADO'!R189</f>
        <v>4727</v>
      </c>
      <c r="F189" s="51">
        <f t="shared" si="2"/>
        <v>4727</v>
      </c>
    </row>
    <row r="190" spans="1:6">
      <c r="A190" s="56">
        <v>188</v>
      </c>
      <c r="B190" s="57" t="s">
        <v>185</v>
      </c>
      <c r="C190" s="57" t="s">
        <v>55</v>
      </c>
      <c r="D190" s="50">
        <v>13</v>
      </c>
      <c r="E190" s="51">
        <f>'ESTUDIO MERCADO'!R190</f>
        <v>20505</v>
      </c>
      <c r="F190" s="51">
        <f t="shared" si="2"/>
        <v>266565</v>
      </c>
    </row>
    <row r="191" spans="1:6">
      <c r="A191" s="56">
        <v>189</v>
      </c>
      <c r="B191" s="57" t="s">
        <v>186</v>
      </c>
      <c r="C191" s="57" t="s">
        <v>55</v>
      </c>
      <c r="D191" s="50">
        <v>12</v>
      </c>
      <c r="E191" s="51">
        <f>'ESTUDIO MERCADO'!R191</f>
        <v>23666</v>
      </c>
      <c r="F191" s="51">
        <f t="shared" si="2"/>
        <v>283992</v>
      </c>
    </row>
    <row r="192" spans="1:6">
      <c r="A192" s="56">
        <v>190</v>
      </c>
      <c r="B192" s="57" t="s">
        <v>187</v>
      </c>
      <c r="C192" s="57" t="s">
        <v>24</v>
      </c>
      <c r="D192" s="50">
        <v>1</v>
      </c>
      <c r="E192" s="51">
        <f>'ESTUDIO MERCADO'!R192</f>
        <v>12088</v>
      </c>
      <c r="F192" s="51">
        <f t="shared" si="2"/>
        <v>12088</v>
      </c>
    </row>
    <row r="193" spans="1:6">
      <c r="A193" s="56">
        <v>191</v>
      </c>
      <c r="B193" s="57" t="s">
        <v>188</v>
      </c>
      <c r="C193" s="57" t="s">
        <v>50</v>
      </c>
      <c r="D193" s="50">
        <v>10</v>
      </c>
      <c r="E193" s="51">
        <f>'ESTUDIO MERCADO'!R193</f>
        <v>79982</v>
      </c>
      <c r="F193" s="51">
        <f t="shared" si="2"/>
        <v>799820</v>
      </c>
    </row>
    <row r="194" spans="1:6">
      <c r="A194" s="56">
        <v>192</v>
      </c>
      <c r="B194" s="57" t="s">
        <v>189</v>
      </c>
      <c r="C194" s="57" t="s">
        <v>50</v>
      </c>
      <c r="D194" s="50">
        <v>32</v>
      </c>
      <c r="E194" s="51">
        <f>'ESTUDIO MERCADO'!R194</f>
        <v>109001</v>
      </c>
      <c r="F194" s="51">
        <f t="shared" si="2"/>
        <v>3488032</v>
      </c>
    </row>
    <row r="195" spans="1:6">
      <c r="A195" s="56">
        <v>193</v>
      </c>
      <c r="B195" s="57" t="s">
        <v>190</v>
      </c>
      <c r="C195" s="57" t="s">
        <v>24</v>
      </c>
      <c r="D195" s="50">
        <v>3</v>
      </c>
      <c r="E195" s="51">
        <f>'ESTUDIO MERCADO'!R195</f>
        <v>965700</v>
      </c>
      <c r="F195" s="51">
        <f t="shared" ref="F195:F258" si="3">ROUND($D195*E195,0)</f>
        <v>2897100</v>
      </c>
    </row>
    <row r="196" spans="1:6">
      <c r="A196" s="56">
        <v>194</v>
      </c>
      <c r="B196" s="57" t="s">
        <v>833</v>
      </c>
      <c r="C196" s="57" t="s">
        <v>191</v>
      </c>
      <c r="D196" s="50">
        <v>4</v>
      </c>
      <c r="E196" s="51">
        <f>'ESTUDIO MERCADO'!R196</f>
        <v>402673</v>
      </c>
      <c r="F196" s="51">
        <f t="shared" si="3"/>
        <v>1610692</v>
      </c>
    </row>
    <row r="197" spans="1:6">
      <c r="A197" s="56">
        <v>195</v>
      </c>
      <c r="B197" s="57" t="s">
        <v>192</v>
      </c>
      <c r="C197" s="57" t="s">
        <v>191</v>
      </c>
      <c r="D197" s="50">
        <v>25</v>
      </c>
      <c r="E197" s="51">
        <f>'ESTUDIO MERCADO'!R197</f>
        <v>216104</v>
      </c>
      <c r="F197" s="51">
        <f t="shared" si="3"/>
        <v>5402600</v>
      </c>
    </row>
    <row r="198" spans="1:6">
      <c r="A198" s="56">
        <v>196</v>
      </c>
      <c r="B198" s="57" t="s">
        <v>193</v>
      </c>
      <c r="C198" s="57" t="s">
        <v>50</v>
      </c>
      <c r="D198" s="50">
        <v>1</v>
      </c>
      <c r="E198" s="51">
        <f>'ESTUDIO MERCADO'!R198</f>
        <v>73936</v>
      </c>
      <c r="F198" s="51">
        <f t="shared" si="3"/>
        <v>73936</v>
      </c>
    </row>
    <row r="199" spans="1:6">
      <c r="A199" s="56">
        <v>197</v>
      </c>
      <c r="B199" s="57" t="s">
        <v>194</v>
      </c>
      <c r="C199" s="57" t="s">
        <v>24</v>
      </c>
      <c r="D199" s="50">
        <v>1</v>
      </c>
      <c r="E199" s="51">
        <f>'ESTUDIO MERCADO'!R199</f>
        <v>29787</v>
      </c>
      <c r="F199" s="51">
        <f t="shared" si="3"/>
        <v>29787</v>
      </c>
    </row>
    <row r="200" spans="1:6">
      <c r="A200" s="56">
        <v>198</v>
      </c>
      <c r="B200" s="57" t="s">
        <v>195</v>
      </c>
      <c r="C200" s="57" t="s">
        <v>23</v>
      </c>
      <c r="D200" s="50">
        <v>1</v>
      </c>
      <c r="E200" s="51">
        <f>'ESTUDIO MERCADO'!R200</f>
        <v>53207</v>
      </c>
      <c r="F200" s="51">
        <f t="shared" si="3"/>
        <v>53207</v>
      </c>
    </row>
    <row r="201" spans="1:6">
      <c r="A201" s="56">
        <v>199</v>
      </c>
      <c r="B201" s="57" t="s">
        <v>834</v>
      </c>
      <c r="C201" s="57" t="s">
        <v>196</v>
      </c>
      <c r="D201" s="50">
        <v>1</v>
      </c>
      <c r="E201" s="51">
        <f>'ESTUDIO MERCADO'!R201</f>
        <v>63722</v>
      </c>
      <c r="F201" s="51">
        <f t="shared" si="3"/>
        <v>63722</v>
      </c>
    </row>
    <row r="202" spans="1:6">
      <c r="A202" s="56">
        <v>200</v>
      </c>
      <c r="B202" s="57" t="s">
        <v>197</v>
      </c>
      <c r="C202" s="57" t="s">
        <v>24</v>
      </c>
      <c r="D202" s="50">
        <v>4</v>
      </c>
      <c r="E202" s="51">
        <f>'ESTUDIO MERCADO'!R202</f>
        <v>24304</v>
      </c>
      <c r="F202" s="51">
        <f t="shared" si="3"/>
        <v>97216</v>
      </c>
    </row>
    <row r="203" spans="1:6">
      <c r="A203" s="56">
        <v>201</v>
      </c>
      <c r="B203" s="57" t="s">
        <v>198</v>
      </c>
      <c r="C203" s="57" t="s">
        <v>24</v>
      </c>
      <c r="D203" s="50">
        <v>1</v>
      </c>
      <c r="E203" s="51">
        <f>'ESTUDIO MERCADO'!R203</f>
        <v>3910</v>
      </c>
      <c r="F203" s="51">
        <f t="shared" si="3"/>
        <v>3910</v>
      </c>
    </row>
    <row r="204" spans="1:6">
      <c r="A204" s="56">
        <v>202</v>
      </c>
      <c r="B204" s="57" t="s">
        <v>199</v>
      </c>
      <c r="C204" s="57" t="s">
        <v>24</v>
      </c>
      <c r="D204" s="50">
        <v>1</v>
      </c>
      <c r="E204" s="51">
        <f>'ESTUDIO MERCADO'!R204</f>
        <v>4887</v>
      </c>
      <c r="F204" s="51">
        <f t="shared" si="3"/>
        <v>4887</v>
      </c>
    </row>
    <row r="205" spans="1:6">
      <c r="A205" s="56">
        <v>203</v>
      </c>
      <c r="B205" s="57" t="s">
        <v>200</v>
      </c>
      <c r="C205" s="57" t="s">
        <v>24</v>
      </c>
      <c r="D205" s="50">
        <v>8</v>
      </c>
      <c r="E205" s="51">
        <f>'ESTUDIO MERCADO'!R205</f>
        <v>5091</v>
      </c>
      <c r="F205" s="51">
        <f t="shared" si="3"/>
        <v>40728</v>
      </c>
    </row>
    <row r="206" spans="1:6">
      <c r="A206" s="56">
        <v>204</v>
      </c>
      <c r="B206" s="57" t="s">
        <v>201</v>
      </c>
      <c r="C206" s="57" t="s">
        <v>23</v>
      </c>
      <c r="D206" s="50">
        <v>8</v>
      </c>
      <c r="E206" s="51">
        <f>'ESTUDIO MERCADO'!R206</f>
        <v>3370</v>
      </c>
      <c r="F206" s="51">
        <f t="shared" si="3"/>
        <v>26960</v>
      </c>
    </row>
    <row r="207" spans="1:6">
      <c r="A207" s="56">
        <v>205</v>
      </c>
      <c r="B207" s="57" t="s">
        <v>202</v>
      </c>
      <c r="C207" s="57" t="s">
        <v>23</v>
      </c>
      <c r="D207" s="50">
        <v>20</v>
      </c>
      <c r="E207" s="51">
        <f>'ESTUDIO MERCADO'!R207</f>
        <v>42804</v>
      </c>
      <c r="F207" s="51">
        <f t="shared" si="3"/>
        <v>856080</v>
      </c>
    </row>
    <row r="208" spans="1:6">
      <c r="A208" s="56">
        <v>206</v>
      </c>
      <c r="B208" s="57" t="s">
        <v>203</v>
      </c>
      <c r="C208" s="57" t="s">
        <v>23</v>
      </c>
      <c r="D208" s="50">
        <v>12</v>
      </c>
      <c r="E208" s="51">
        <f>'ESTUDIO MERCADO'!R208</f>
        <v>7874</v>
      </c>
      <c r="F208" s="51">
        <f t="shared" si="3"/>
        <v>94488</v>
      </c>
    </row>
    <row r="209" spans="1:6">
      <c r="A209" s="56">
        <v>207</v>
      </c>
      <c r="B209" s="57" t="s">
        <v>204</v>
      </c>
      <c r="C209" s="57" t="s">
        <v>23</v>
      </c>
      <c r="D209" s="50">
        <v>2</v>
      </c>
      <c r="E209" s="51">
        <f>'ESTUDIO MERCADO'!R209</f>
        <v>12046</v>
      </c>
      <c r="F209" s="51">
        <f t="shared" si="3"/>
        <v>24092</v>
      </c>
    </row>
    <row r="210" spans="1:6">
      <c r="A210" s="56">
        <v>208</v>
      </c>
      <c r="B210" s="57" t="s">
        <v>205</v>
      </c>
      <c r="C210" s="57" t="s">
        <v>23</v>
      </c>
      <c r="D210" s="50">
        <v>1</v>
      </c>
      <c r="E210" s="51">
        <f>'ESTUDIO MERCADO'!R210</f>
        <v>5669</v>
      </c>
      <c r="F210" s="51">
        <f t="shared" si="3"/>
        <v>5669</v>
      </c>
    </row>
    <row r="211" spans="1:6">
      <c r="A211" s="56">
        <v>209</v>
      </c>
      <c r="B211" s="57" t="s">
        <v>206</v>
      </c>
      <c r="C211" s="57" t="s">
        <v>23</v>
      </c>
      <c r="D211" s="50">
        <v>1</v>
      </c>
      <c r="E211" s="51">
        <f>'ESTUDIO MERCADO'!R211</f>
        <v>5796</v>
      </c>
      <c r="F211" s="51">
        <f t="shared" si="3"/>
        <v>5796</v>
      </c>
    </row>
    <row r="212" spans="1:6">
      <c r="A212" s="56">
        <v>210</v>
      </c>
      <c r="B212" s="57" t="s">
        <v>207</v>
      </c>
      <c r="C212" s="57" t="s">
        <v>23</v>
      </c>
      <c r="D212" s="50">
        <v>10</v>
      </c>
      <c r="E212" s="51">
        <f>'ESTUDIO MERCADO'!R212</f>
        <v>28405</v>
      </c>
      <c r="F212" s="51">
        <f t="shared" si="3"/>
        <v>284050</v>
      </c>
    </row>
    <row r="213" spans="1:6">
      <c r="A213" s="56">
        <v>211</v>
      </c>
      <c r="B213" s="57" t="s">
        <v>208</v>
      </c>
      <c r="C213" s="57" t="s">
        <v>24</v>
      </c>
      <c r="D213" s="50">
        <v>5</v>
      </c>
      <c r="E213" s="51">
        <f>'ESTUDIO MERCADO'!R213</f>
        <v>37499</v>
      </c>
      <c r="F213" s="51">
        <f t="shared" si="3"/>
        <v>187495</v>
      </c>
    </row>
    <row r="214" spans="1:6">
      <c r="A214" s="56">
        <v>212</v>
      </c>
      <c r="B214" s="57" t="s">
        <v>209</v>
      </c>
      <c r="C214" s="57" t="s">
        <v>47</v>
      </c>
      <c r="D214" s="50">
        <v>1</v>
      </c>
      <c r="E214" s="51">
        <f>'ESTUDIO MERCADO'!R214</f>
        <v>34852</v>
      </c>
      <c r="F214" s="51">
        <f t="shared" si="3"/>
        <v>34852</v>
      </c>
    </row>
    <row r="215" spans="1:6">
      <c r="A215" s="56">
        <v>213</v>
      </c>
      <c r="B215" s="57" t="s">
        <v>210</v>
      </c>
      <c r="C215" s="57" t="s">
        <v>47</v>
      </c>
      <c r="D215" s="50">
        <v>1</v>
      </c>
      <c r="E215" s="51">
        <f>'ESTUDIO MERCADO'!R215</f>
        <v>46118</v>
      </c>
      <c r="F215" s="51">
        <f t="shared" si="3"/>
        <v>46118</v>
      </c>
    </row>
    <row r="216" spans="1:6">
      <c r="A216" s="56">
        <v>214</v>
      </c>
      <c r="B216" s="57" t="s">
        <v>871</v>
      </c>
      <c r="C216" s="57" t="s">
        <v>24</v>
      </c>
      <c r="D216" s="50">
        <v>7</v>
      </c>
      <c r="E216" s="51">
        <f>'ESTUDIO MERCADO'!R216</f>
        <v>388296</v>
      </c>
      <c r="F216" s="51">
        <f t="shared" si="3"/>
        <v>2718072</v>
      </c>
    </row>
    <row r="217" spans="1:6">
      <c r="A217" s="56">
        <v>215</v>
      </c>
      <c r="B217" s="57" t="s">
        <v>872</v>
      </c>
      <c r="C217" s="57" t="s">
        <v>24</v>
      </c>
      <c r="D217" s="50">
        <v>7</v>
      </c>
      <c r="E217" s="51">
        <f>'ESTUDIO MERCADO'!R217</f>
        <v>208850</v>
      </c>
      <c r="F217" s="51">
        <f t="shared" si="3"/>
        <v>1461950</v>
      </c>
    </row>
    <row r="218" spans="1:6">
      <c r="A218" s="56">
        <v>216</v>
      </c>
      <c r="B218" s="57" t="s">
        <v>211</v>
      </c>
      <c r="C218" s="57" t="s">
        <v>24</v>
      </c>
      <c r="D218" s="50">
        <v>22</v>
      </c>
      <c r="E218" s="51">
        <f>'ESTUDIO MERCADO'!R218</f>
        <v>11604</v>
      </c>
      <c r="F218" s="51">
        <f t="shared" si="3"/>
        <v>255288</v>
      </c>
    </row>
    <row r="219" spans="1:6">
      <c r="A219" s="56">
        <v>217</v>
      </c>
      <c r="B219" s="57" t="s">
        <v>212</v>
      </c>
      <c r="C219" s="57" t="s">
        <v>24</v>
      </c>
      <c r="D219" s="50">
        <v>22</v>
      </c>
      <c r="E219" s="51">
        <f>'ESTUDIO MERCADO'!R219</f>
        <v>12775</v>
      </c>
      <c r="F219" s="51">
        <f t="shared" si="3"/>
        <v>281050</v>
      </c>
    </row>
    <row r="220" spans="1:6">
      <c r="A220" s="56">
        <v>218</v>
      </c>
      <c r="B220" s="57" t="s">
        <v>835</v>
      </c>
      <c r="C220" s="57" t="s">
        <v>24</v>
      </c>
      <c r="D220" s="50">
        <v>12</v>
      </c>
      <c r="E220" s="51">
        <f>'ESTUDIO MERCADO'!R220</f>
        <v>3963</v>
      </c>
      <c r="F220" s="51">
        <f t="shared" si="3"/>
        <v>47556</v>
      </c>
    </row>
    <row r="221" spans="1:6">
      <c r="A221" s="56">
        <v>219</v>
      </c>
      <c r="B221" s="57" t="s">
        <v>836</v>
      </c>
      <c r="C221" s="57" t="s">
        <v>24</v>
      </c>
      <c r="D221" s="50">
        <v>22</v>
      </c>
      <c r="E221" s="51">
        <f>'ESTUDIO MERCADO'!R221</f>
        <v>5070</v>
      </c>
      <c r="F221" s="51">
        <f t="shared" si="3"/>
        <v>111540</v>
      </c>
    </row>
    <row r="222" spans="1:6">
      <c r="A222" s="56">
        <v>220</v>
      </c>
      <c r="B222" s="57" t="s">
        <v>837</v>
      </c>
      <c r="C222" s="57" t="s">
        <v>24</v>
      </c>
      <c r="D222" s="50">
        <v>10</v>
      </c>
      <c r="E222" s="51">
        <f>'ESTUDIO MERCADO'!R222</f>
        <v>7091</v>
      </c>
      <c r="F222" s="51">
        <f t="shared" si="3"/>
        <v>70910</v>
      </c>
    </row>
    <row r="223" spans="1:6">
      <c r="A223" s="56">
        <v>221</v>
      </c>
      <c r="B223" s="57" t="s">
        <v>213</v>
      </c>
      <c r="C223" s="57" t="s">
        <v>24</v>
      </c>
      <c r="D223" s="50">
        <v>2</v>
      </c>
      <c r="E223" s="51">
        <f>'ESTUDIO MERCADO'!R223</f>
        <v>398180</v>
      </c>
      <c r="F223" s="51">
        <f t="shared" si="3"/>
        <v>796360</v>
      </c>
    </row>
    <row r="224" spans="1:6">
      <c r="A224" s="56">
        <v>222</v>
      </c>
      <c r="B224" s="57" t="s">
        <v>838</v>
      </c>
      <c r="C224" s="57" t="s">
        <v>24</v>
      </c>
      <c r="D224" s="50">
        <v>50</v>
      </c>
      <c r="E224" s="51">
        <f>'ESTUDIO MERCADO'!R224</f>
        <v>6011</v>
      </c>
      <c r="F224" s="51">
        <f t="shared" si="3"/>
        <v>300550</v>
      </c>
    </row>
    <row r="225" spans="1:6">
      <c r="A225" s="56">
        <v>223</v>
      </c>
      <c r="B225" s="57" t="s">
        <v>839</v>
      </c>
      <c r="C225" s="57" t="s">
        <v>24</v>
      </c>
      <c r="D225" s="50">
        <v>1</v>
      </c>
      <c r="E225" s="51">
        <f>'ESTUDIO MERCADO'!R225</f>
        <v>361537</v>
      </c>
      <c r="F225" s="51">
        <f t="shared" si="3"/>
        <v>361537</v>
      </c>
    </row>
    <row r="226" spans="1:6">
      <c r="A226" s="56">
        <v>224</v>
      </c>
      <c r="B226" s="57" t="s">
        <v>840</v>
      </c>
      <c r="C226" s="57" t="s">
        <v>24</v>
      </c>
      <c r="D226" s="50">
        <v>1</v>
      </c>
      <c r="E226" s="51">
        <f>'ESTUDIO MERCADO'!R226</f>
        <v>722890</v>
      </c>
      <c r="F226" s="51">
        <f t="shared" si="3"/>
        <v>722890</v>
      </c>
    </row>
    <row r="227" spans="1:6">
      <c r="A227" s="56">
        <v>225</v>
      </c>
      <c r="B227" s="57" t="s">
        <v>841</v>
      </c>
      <c r="C227" s="57" t="s">
        <v>24</v>
      </c>
      <c r="D227" s="50">
        <v>4</v>
      </c>
      <c r="E227" s="51">
        <f>'ESTUDIO MERCADO'!R227</f>
        <v>48622</v>
      </c>
      <c r="F227" s="51">
        <f t="shared" si="3"/>
        <v>194488</v>
      </c>
    </row>
    <row r="228" spans="1:6">
      <c r="A228" s="56">
        <v>226</v>
      </c>
      <c r="B228" s="57" t="s">
        <v>214</v>
      </c>
      <c r="C228" s="57" t="s">
        <v>23</v>
      </c>
      <c r="D228" s="50">
        <v>1</v>
      </c>
      <c r="E228" s="51">
        <f>'ESTUDIO MERCADO'!R228</f>
        <v>9211</v>
      </c>
      <c r="F228" s="51">
        <f t="shared" si="3"/>
        <v>9211</v>
      </c>
    </row>
    <row r="229" spans="1:6">
      <c r="A229" s="56">
        <v>227</v>
      </c>
      <c r="B229" s="57" t="s">
        <v>215</v>
      </c>
      <c r="C229" s="57" t="s">
        <v>23</v>
      </c>
      <c r="D229" s="50">
        <v>1</v>
      </c>
      <c r="E229" s="51">
        <f>'ESTUDIO MERCADO'!R229</f>
        <v>10971</v>
      </c>
      <c r="F229" s="51">
        <f t="shared" si="3"/>
        <v>10971</v>
      </c>
    </row>
    <row r="230" spans="1:6">
      <c r="A230" s="56">
        <v>228</v>
      </c>
      <c r="B230" s="57" t="s">
        <v>842</v>
      </c>
      <c r="C230" s="57" t="s">
        <v>23</v>
      </c>
      <c r="D230" s="50">
        <v>8</v>
      </c>
      <c r="E230" s="51">
        <f>'ESTUDIO MERCADO'!R230</f>
        <v>140100</v>
      </c>
      <c r="F230" s="51">
        <f t="shared" si="3"/>
        <v>1120800</v>
      </c>
    </row>
    <row r="231" spans="1:6">
      <c r="A231" s="56">
        <v>229</v>
      </c>
      <c r="B231" s="57" t="s">
        <v>843</v>
      </c>
      <c r="C231" s="57" t="s">
        <v>23</v>
      </c>
      <c r="D231" s="50">
        <v>8</v>
      </c>
      <c r="E231" s="51">
        <f>'ESTUDIO MERCADO'!R231</f>
        <v>59615</v>
      </c>
      <c r="F231" s="51">
        <f t="shared" si="3"/>
        <v>476920</v>
      </c>
    </row>
    <row r="232" spans="1:6">
      <c r="A232" s="56">
        <v>230</v>
      </c>
      <c r="B232" s="57" t="s">
        <v>216</v>
      </c>
      <c r="C232" s="57" t="s">
        <v>24</v>
      </c>
      <c r="D232" s="50">
        <v>40</v>
      </c>
      <c r="E232" s="51">
        <f>'ESTUDIO MERCADO'!R232</f>
        <v>15447</v>
      </c>
      <c r="F232" s="51">
        <f t="shared" si="3"/>
        <v>617880</v>
      </c>
    </row>
    <row r="233" spans="1:6">
      <c r="A233" s="56">
        <v>231</v>
      </c>
      <c r="B233" s="57" t="s">
        <v>217</v>
      </c>
      <c r="C233" s="57" t="s">
        <v>47</v>
      </c>
      <c r="D233" s="50">
        <v>2</v>
      </c>
      <c r="E233" s="51">
        <f>'ESTUDIO MERCADO'!R233</f>
        <v>85402</v>
      </c>
      <c r="F233" s="51">
        <f t="shared" si="3"/>
        <v>170804</v>
      </c>
    </row>
    <row r="234" spans="1:6">
      <c r="A234" s="56">
        <v>232</v>
      </c>
      <c r="B234" s="57" t="s">
        <v>218</v>
      </c>
      <c r="C234" s="57" t="s">
        <v>219</v>
      </c>
      <c r="D234" s="50">
        <v>30</v>
      </c>
      <c r="E234" s="51">
        <f>'ESTUDIO MERCADO'!R234</f>
        <v>13157</v>
      </c>
      <c r="F234" s="51">
        <f t="shared" si="3"/>
        <v>394710</v>
      </c>
    </row>
    <row r="235" spans="1:6">
      <c r="A235" s="56">
        <v>233</v>
      </c>
      <c r="B235" s="57" t="s">
        <v>844</v>
      </c>
      <c r="C235" s="57" t="s">
        <v>219</v>
      </c>
      <c r="D235" s="50">
        <v>5</v>
      </c>
      <c r="E235" s="51">
        <f>'ESTUDIO MERCADO'!R235</f>
        <v>21179</v>
      </c>
      <c r="F235" s="51">
        <f t="shared" si="3"/>
        <v>105895</v>
      </c>
    </row>
    <row r="236" spans="1:6">
      <c r="A236" s="56">
        <v>234</v>
      </c>
      <c r="B236" s="57" t="s">
        <v>845</v>
      </c>
      <c r="C236" s="57" t="s">
        <v>219</v>
      </c>
      <c r="D236" s="50">
        <v>5</v>
      </c>
      <c r="E236" s="51">
        <f>'ESTUDIO MERCADO'!R236</f>
        <v>22069</v>
      </c>
      <c r="F236" s="51">
        <f t="shared" si="3"/>
        <v>110345</v>
      </c>
    </row>
    <row r="237" spans="1:6">
      <c r="A237" s="56">
        <v>235</v>
      </c>
      <c r="B237" s="57" t="s">
        <v>220</v>
      </c>
      <c r="C237" s="57" t="s">
        <v>23</v>
      </c>
      <c r="D237" s="50">
        <v>18</v>
      </c>
      <c r="E237" s="51">
        <f>'ESTUDIO MERCADO'!R237</f>
        <v>45321</v>
      </c>
      <c r="F237" s="51">
        <f t="shared" si="3"/>
        <v>815778</v>
      </c>
    </row>
    <row r="238" spans="1:6">
      <c r="A238" s="56">
        <v>236</v>
      </c>
      <c r="B238" s="57" t="s">
        <v>221</v>
      </c>
      <c r="C238" s="57" t="s">
        <v>222</v>
      </c>
      <c r="D238" s="50">
        <v>12</v>
      </c>
      <c r="E238" s="51">
        <f>'ESTUDIO MERCADO'!R238</f>
        <v>123659</v>
      </c>
      <c r="F238" s="51">
        <f t="shared" si="3"/>
        <v>1483908</v>
      </c>
    </row>
    <row r="239" spans="1:6">
      <c r="A239" s="56">
        <v>237</v>
      </c>
      <c r="B239" s="57" t="s">
        <v>223</v>
      </c>
      <c r="C239" s="57" t="s">
        <v>23</v>
      </c>
      <c r="D239" s="50">
        <v>1</v>
      </c>
      <c r="E239" s="51">
        <f>'ESTUDIO MERCADO'!R239</f>
        <v>4022</v>
      </c>
      <c r="F239" s="51">
        <f t="shared" si="3"/>
        <v>4022</v>
      </c>
    </row>
    <row r="240" spans="1:6">
      <c r="A240" s="56">
        <v>238</v>
      </c>
      <c r="B240" s="57" t="s">
        <v>224</v>
      </c>
      <c r="C240" s="57" t="s">
        <v>23</v>
      </c>
      <c r="D240" s="50">
        <v>1</v>
      </c>
      <c r="E240" s="51">
        <f>'ESTUDIO MERCADO'!R240</f>
        <v>3136</v>
      </c>
      <c r="F240" s="51">
        <f t="shared" si="3"/>
        <v>3136</v>
      </c>
    </row>
    <row r="241" spans="1:6">
      <c r="A241" s="56">
        <v>239</v>
      </c>
      <c r="B241" s="57" t="s">
        <v>846</v>
      </c>
      <c r="C241" s="57" t="s">
        <v>23</v>
      </c>
      <c r="D241" s="50">
        <v>1</v>
      </c>
      <c r="E241" s="51">
        <f>'ESTUDIO MERCADO'!R241</f>
        <v>1115</v>
      </c>
      <c r="F241" s="51">
        <f t="shared" si="3"/>
        <v>1115</v>
      </c>
    </row>
    <row r="242" spans="1:6">
      <c r="A242" s="56">
        <v>240</v>
      </c>
      <c r="B242" s="57" t="s">
        <v>847</v>
      </c>
      <c r="C242" s="57" t="s">
        <v>23</v>
      </c>
      <c r="D242" s="50">
        <v>1</v>
      </c>
      <c r="E242" s="51">
        <f>'ESTUDIO MERCADO'!R242</f>
        <v>1062</v>
      </c>
      <c r="F242" s="51">
        <f t="shared" si="3"/>
        <v>1062</v>
      </c>
    </row>
    <row r="243" spans="1:6">
      <c r="A243" s="56">
        <v>241</v>
      </c>
      <c r="B243" s="57" t="s">
        <v>225</v>
      </c>
      <c r="C243" s="57" t="s">
        <v>23</v>
      </c>
      <c r="D243" s="50">
        <v>1</v>
      </c>
      <c r="E243" s="51">
        <f>'ESTUDIO MERCADO'!R243</f>
        <v>9043</v>
      </c>
      <c r="F243" s="51">
        <f t="shared" si="3"/>
        <v>9043</v>
      </c>
    </row>
    <row r="244" spans="1:6">
      <c r="A244" s="56">
        <v>242</v>
      </c>
      <c r="B244" s="57" t="s">
        <v>226</v>
      </c>
      <c r="C244" s="57" t="s">
        <v>23</v>
      </c>
      <c r="D244" s="50">
        <v>1</v>
      </c>
      <c r="E244" s="51">
        <f>'ESTUDIO MERCADO'!R244</f>
        <v>1815</v>
      </c>
      <c r="F244" s="51">
        <f t="shared" si="3"/>
        <v>1815</v>
      </c>
    </row>
    <row r="245" spans="1:6">
      <c r="A245" s="56">
        <v>243</v>
      </c>
      <c r="B245" s="57" t="s">
        <v>227</v>
      </c>
      <c r="C245" s="57" t="s">
        <v>23</v>
      </c>
      <c r="D245" s="50">
        <v>1</v>
      </c>
      <c r="E245" s="51">
        <f>'ESTUDIO MERCADO'!R245</f>
        <v>761</v>
      </c>
      <c r="F245" s="51">
        <f t="shared" si="3"/>
        <v>761</v>
      </c>
    </row>
    <row r="246" spans="1:6">
      <c r="A246" s="56">
        <v>244</v>
      </c>
      <c r="B246" s="57" t="s">
        <v>228</v>
      </c>
      <c r="C246" s="57" t="s">
        <v>23</v>
      </c>
      <c r="D246" s="50">
        <v>1</v>
      </c>
      <c r="E246" s="51">
        <f>'ESTUDIO MERCADO'!R246</f>
        <v>1265</v>
      </c>
      <c r="F246" s="51">
        <f t="shared" si="3"/>
        <v>1265</v>
      </c>
    </row>
    <row r="247" spans="1:6">
      <c r="A247" s="56">
        <v>245</v>
      </c>
      <c r="B247" s="57" t="s">
        <v>229</v>
      </c>
      <c r="C247" s="57" t="s">
        <v>23</v>
      </c>
      <c r="D247" s="50">
        <v>1</v>
      </c>
      <c r="E247" s="51">
        <f>'ESTUDIO MERCADO'!R247</f>
        <v>2055</v>
      </c>
      <c r="F247" s="51">
        <f t="shared" si="3"/>
        <v>2055</v>
      </c>
    </row>
    <row r="248" spans="1:6">
      <c r="A248" s="56">
        <v>246</v>
      </c>
      <c r="B248" s="57" t="s">
        <v>230</v>
      </c>
      <c r="C248" s="57" t="s">
        <v>23</v>
      </c>
      <c r="D248" s="50">
        <v>1</v>
      </c>
      <c r="E248" s="51">
        <f>'ESTUDIO MERCADO'!R248</f>
        <v>636</v>
      </c>
      <c r="F248" s="51">
        <f t="shared" si="3"/>
        <v>636</v>
      </c>
    </row>
    <row r="249" spans="1:6">
      <c r="A249" s="56">
        <v>247</v>
      </c>
      <c r="B249" s="57" t="s">
        <v>231</v>
      </c>
      <c r="C249" s="57" t="s">
        <v>23</v>
      </c>
      <c r="D249" s="50">
        <v>1</v>
      </c>
      <c r="E249" s="51">
        <f>'ESTUDIO MERCADO'!R249</f>
        <v>733</v>
      </c>
      <c r="F249" s="51">
        <f t="shared" si="3"/>
        <v>733</v>
      </c>
    </row>
    <row r="250" spans="1:6">
      <c r="A250" s="56">
        <v>248</v>
      </c>
      <c r="B250" s="57" t="s">
        <v>232</v>
      </c>
      <c r="C250" s="57" t="s">
        <v>23</v>
      </c>
      <c r="D250" s="50">
        <v>1</v>
      </c>
      <c r="E250" s="51">
        <f>'ESTUDIO MERCADO'!R250</f>
        <v>9601</v>
      </c>
      <c r="F250" s="51">
        <f t="shared" si="3"/>
        <v>9601</v>
      </c>
    </row>
    <row r="251" spans="1:6">
      <c r="A251" s="56">
        <v>249</v>
      </c>
      <c r="B251" s="57" t="s">
        <v>233</v>
      </c>
      <c r="C251" s="57" t="s">
        <v>23</v>
      </c>
      <c r="D251" s="50">
        <v>1</v>
      </c>
      <c r="E251" s="51">
        <f>'ESTUDIO MERCADO'!R251</f>
        <v>3194</v>
      </c>
      <c r="F251" s="51">
        <f t="shared" si="3"/>
        <v>3194</v>
      </c>
    </row>
    <row r="252" spans="1:6">
      <c r="A252" s="56">
        <v>250</v>
      </c>
      <c r="B252" s="57" t="s">
        <v>234</v>
      </c>
      <c r="C252" s="57" t="s">
        <v>23</v>
      </c>
      <c r="D252" s="50">
        <v>1</v>
      </c>
      <c r="E252" s="51">
        <f>'ESTUDIO MERCADO'!R252</f>
        <v>6564</v>
      </c>
      <c r="F252" s="51">
        <f t="shared" si="3"/>
        <v>6564</v>
      </c>
    </row>
    <row r="253" spans="1:6">
      <c r="A253" s="56">
        <v>251</v>
      </c>
      <c r="B253" s="57" t="s">
        <v>235</v>
      </c>
      <c r="C253" s="57" t="s">
        <v>23</v>
      </c>
      <c r="D253" s="50">
        <v>1</v>
      </c>
      <c r="E253" s="51">
        <f>'ESTUDIO MERCADO'!R253</f>
        <v>95135</v>
      </c>
      <c r="F253" s="51">
        <f t="shared" si="3"/>
        <v>95135</v>
      </c>
    </row>
    <row r="254" spans="1:6">
      <c r="A254" s="56">
        <v>252</v>
      </c>
      <c r="B254" s="57" t="s">
        <v>236</v>
      </c>
      <c r="C254" s="57" t="s">
        <v>23</v>
      </c>
      <c r="D254" s="50">
        <v>20</v>
      </c>
      <c r="E254" s="51">
        <f>'ESTUDIO MERCADO'!R254</f>
        <v>39099</v>
      </c>
      <c r="F254" s="51">
        <f t="shared" si="3"/>
        <v>781980</v>
      </c>
    </row>
    <row r="255" spans="1:6">
      <c r="A255" s="56">
        <v>253</v>
      </c>
      <c r="B255" s="57" t="s">
        <v>237</v>
      </c>
      <c r="C255" s="57" t="s">
        <v>23</v>
      </c>
      <c r="D255" s="50">
        <v>1</v>
      </c>
      <c r="E255" s="51">
        <f>'ESTUDIO MERCADO'!R255</f>
        <v>25503</v>
      </c>
      <c r="F255" s="51">
        <f t="shared" si="3"/>
        <v>25503</v>
      </c>
    </row>
    <row r="256" spans="1:6">
      <c r="A256" s="56">
        <v>254</v>
      </c>
      <c r="B256" s="57" t="s">
        <v>238</v>
      </c>
      <c r="C256" s="57" t="s">
        <v>291</v>
      </c>
      <c r="D256" s="50">
        <v>27</v>
      </c>
      <c r="E256" s="51">
        <f>'ESTUDIO MERCADO'!R256</f>
        <v>28723</v>
      </c>
      <c r="F256" s="51">
        <f t="shared" si="3"/>
        <v>775521</v>
      </c>
    </row>
    <row r="257" spans="1:6">
      <c r="A257" s="56">
        <v>255</v>
      </c>
      <c r="B257" s="57" t="s">
        <v>239</v>
      </c>
      <c r="C257" s="57" t="s">
        <v>23</v>
      </c>
      <c r="D257" s="50">
        <v>66</v>
      </c>
      <c r="E257" s="51">
        <f>'ESTUDIO MERCADO'!R257</f>
        <v>5041</v>
      </c>
      <c r="F257" s="51">
        <f t="shared" si="3"/>
        <v>332706</v>
      </c>
    </row>
    <row r="258" spans="1:6">
      <c r="A258" s="56">
        <v>256</v>
      </c>
      <c r="B258" s="57" t="s">
        <v>240</v>
      </c>
      <c r="C258" s="57" t="s">
        <v>23</v>
      </c>
      <c r="D258" s="50">
        <v>1</v>
      </c>
      <c r="E258" s="51">
        <f>'ESTUDIO MERCADO'!R258</f>
        <v>31451</v>
      </c>
      <c r="F258" s="51">
        <f t="shared" si="3"/>
        <v>31451</v>
      </c>
    </row>
    <row r="259" spans="1:6">
      <c r="A259" s="56">
        <v>257</v>
      </c>
      <c r="B259" s="57" t="s">
        <v>241</v>
      </c>
      <c r="C259" s="57" t="s">
        <v>23</v>
      </c>
      <c r="D259" s="50">
        <v>66</v>
      </c>
      <c r="E259" s="51">
        <f>'ESTUDIO MERCADO'!R259</f>
        <v>10977</v>
      </c>
      <c r="F259" s="51">
        <f t="shared" ref="F259:F322" si="4">ROUND($D259*E259,0)</f>
        <v>724482</v>
      </c>
    </row>
    <row r="260" spans="1:6">
      <c r="A260" s="56">
        <v>258</v>
      </c>
      <c r="B260" s="57" t="s">
        <v>242</v>
      </c>
      <c r="C260" s="57" t="s">
        <v>23</v>
      </c>
      <c r="D260" s="50">
        <v>24</v>
      </c>
      <c r="E260" s="51">
        <f>'ESTUDIO MERCADO'!R260</f>
        <v>7994</v>
      </c>
      <c r="F260" s="51">
        <f t="shared" si="4"/>
        <v>191856</v>
      </c>
    </row>
    <row r="261" spans="1:6">
      <c r="A261" s="56">
        <v>259</v>
      </c>
      <c r="B261" s="57" t="s">
        <v>243</v>
      </c>
      <c r="C261" s="57" t="s">
        <v>47</v>
      </c>
      <c r="D261" s="50">
        <v>5</v>
      </c>
      <c r="E261" s="51">
        <f>'ESTUDIO MERCADO'!R261</f>
        <v>4131</v>
      </c>
      <c r="F261" s="51">
        <f t="shared" si="4"/>
        <v>20655</v>
      </c>
    </row>
    <row r="262" spans="1:6">
      <c r="A262" s="56">
        <v>260</v>
      </c>
      <c r="B262" s="57" t="s">
        <v>244</v>
      </c>
      <c r="C262" s="57" t="s">
        <v>47</v>
      </c>
      <c r="D262" s="50">
        <v>5</v>
      </c>
      <c r="E262" s="51">
        <f>'ESTUDIO MERCADO'!R262</f>
        <v>4491</v>
      </c>
      <c r="F262" s="51">
        <f t="shared" si="4"/>
        <v>22455</v>
      </c>
    </row>
    <row r="263" spans="1:6">
      <c r="A263" s="56">
        <v>261</v>
      </c>
      <c r="B263" s="57" t="s">
        <v>245</v>
      </c>
      <c r="C263" s="57" t="s">
        <v>47</v>
      </c>
      <c r="D263" s="50">
        <v>5</v>
      </c>
      <c r="E263" s="51">
        <f>'ESTUDIO MERCADO'!R263</f>
        <v>7396</v>
      </c>
      <c r="F263" s="51">
        <f t="shared" si="4"/>
        <v>36980</v>
      </c>
    </row>
    <row r="264" spans="1:6">
      <c r="A264" s="56">
        <v>262</v>
      </c>
      <c r="B264" s="57" t="s">
        <v>246</v>
      </c>
      <c r="C264" s="57" t="s">
        <v>47</v>
      </c>
      <c r="D264" s="50">
        <v>5</v>
      </c>
      <c r="E264" s="51">
        <f>'ESTUDIO MERCADO'!R264</f>
        <v>4819</v>
      </c>
      <c r="F264" s="51">
        <f t="shared" si="4"/>
        <v>24095</v>
      </c>
    </row>
    <row r="265" spans="1:6">
      <c r="A265" s="56">
        <v>263</v>
      </c>
      <c r="B265" s="57" t="s">
        <v>247</v>
      </c>
      <c r="C265" s="57" t="s">
        <v>23</v>
      </c>
      <c r="D265" s="50">
        <v>20</v>
      </c>
      <c r="E265" s="51">
        <f>'ESTUDIO MERCADO'!R265</f>
        <v>17599</v>
      </c>
      <c r="F265" s="51">
        <f t="shared" si="4"/>
        <v>351980</v>
      </c>
    </row>
    <row r="266" spans="1:6">
      <c r="A266" s="56">
        <v>264</v>
      </c>
      <c r="B266" s="57" t="s">
        <v>248</v>
      </c>
      <c r="C266" s="57" t="s">
        <v>23</v>
      </c>
      <c r="D266" s="50">
        <v>145</v>
      </c>
      <c r="E266" s="51">
        <f>'ESTUDIO MERCADO'!R266</f>
        <v>4372</v>
      </c>
      <c r="F266" s="51">
        <f t="shared" si="4"/>
        <v>633940</v>
      </c>
    </row>
    <row r="267" spans="1:6">
      <c r="A267" s="56">
        <v>265</v>
      </c>
      <c r="B267" s="57" t="s">
        <v>848</v>
      </c>
      <c r="C267" s="57" t="s">
        <v>23</v>
      </c>
      <c r="D267" s="50">
        <v>1</v>
      </c>
      <c r="E267" s="51">
        <f>'ESTUDIO MERCADO'!R267</f>
        <v>15572</v>
      </c>
      <c r="F267" s="51">
        <f t="shared" si="4"/>
        <v>15572</v>
      </c>
    </row>
    <row r="268" spans="1:6">
      <c r="A268" s="56">
        <v>266</v>
      </c>
      <c r="B268" s="57" t="s">
        <v>249</v>
      </c>
      <c r="C268" s="57" t="s">
        <v>23</v>
      </c>
      <c r="D268" s="50">
        <v>1</v>
      </c>
      <c r="E268" s="51">
        <f>'ESTUDIO MERCADO'!R268</f>
        <v>9373</v>
      </c>
      <c r="F268" s="51">
        <f t="shared" si="4"/>
        <v>9373</v>
      </c>
    </row>
    <row r="269" spans="1:6">
      <c r="A269" s="56">
        <v>267</v>
      </c>
      <c r="B269" s="57" t="s">
        <v>250</v>
      </c>
      <c r="C269" s="57" t="s">
        <v>23</v>
      </c>
      <c r="D269" s="50">
        <v>1</v>
      </c>
      <c r="E269" s="51">
        <f>'ESTUDIO MERCADO'!R269</f>
        <v>8766</v>
      </c>
      <c r="F269" s="51">
        <f t="shared" si="4"/>
        <v>8766</v>
      </c>
    </row>
    <row r="270" spans="1:6">
      <c r="A270" s="56">
        <v>268</v>
      </c>
      <c r="B270" s="57" t="s">
        <v>251</v>
      </c>
      <c r="C270" s="57" t="s">
        <v>24</v>
      </c>
      <c r="D270" s="50">
        <v>1</v>
      </c>
      <c r="E270" s="51">
        <f>'ESTUDIO MERCADO'!R270</f>
        <v>50903</v>
      </c>
      <c r="F270" s="51">
        <f t="shared" si="4"/>
        <v>50903</v>
      </c>
    </row>
    <row r="271" spans="1:6">
      <c r="A271" s="56">
        <v>269</v>
      </c>
      <c r="B271" s="57" t="s">
        <v>252</v>
      </c>
      <c r="C271" s="57" t="s">
        <v>24</v>
      </c>
      <c r="D271" s="50">
        <v>1</v>
      </c>
      <c r="E271" s="51">
        <f>'ESTUDIO MERCADO'!R271</f>
        <v>18671</v>
      </c>
      <c r="F271" s="51">
        <f t="shared" si="4"/>
        <v>18671</v>
      </c>
    </row>
    <row r="272" spans="1:6">
      <c r="A272" s="56">
        <v>270</v>
      </c>
      <c r="B272" s="57" t="s">
        <v>253</v>
      </c>
      <c r="C272" s="57" t="s">
        <v>24</v>
      </c>
      <c r="D272" s="50">
        <v>1</v>
      </c>
      <c r="E272" s="51">
        <f>'ESTUDIO MERCADO'!R272</f>
        <v>17610</v>
      </c>
      <c r="F272" s="51">
        <f t="shared" si="4"/>
        <v>17610</v>
      </c>
    </row>
    <row r="273" spans="1:6">
      <c r="A273" s="56">
        <v>271</v>
      </c>
      <c r="B273" s="57" t="s">
        <v>254</v>
      </c>
      <c r="C273" s="57" t="s">
        <v>24</v>
      </c>
      <c r="D273" s="50">
        <v>1</v>
      </c>
      <c r="E273" s="51">
        <f>'ESTUDIO MERCADO'!R273</f>
        <v>20297</v>
      </c>
      <c r="F273" s="51">
        <f t="shared" si="4"/>
        <v>20297</v>
      </c>
    </row>
    <row r="274" spans="1:6">
      <c r="A274" s="56">
        <v>272</v>
      </c>
      <c r="B274" s="57" t="s">
        <v>255</v>
      </c>
      <c r="C274" s="57" t="s">
        <v>24</v>
      </c>
      <c r="D274" s="50">
        <v>1</v>
      </c>
      <c r="E274" s="51">
        <f>'ESTUDIO MERCADO'!R274</f>
        <v>109233</v>
      </c>
      <c r="F274" s="51">
        <f t="shared" si="4"/>
        <v>109233</v>
      </c>
    </row>
    <row r="275" spans="1:6">
      <c r="A275" s="56">
        <v>273</v>
      </c>
      <c r="B275" s="57" t="s">
        <v>256</v>
      </c>
      <c r="C275" s="57" t="s">
        <v>24</v>
      </c>
      <c r="D275" s="50">
        <v>1</v>
      </c>
      <c r="E275" s="51">
        <f>'ESTUDIO MERCADO'!R275</f>
        <v>208939</v>
      </c>
      <c r="F275" s="51">
        <f t="shared" si="4"/>
        <v>208939</v>
      </c>
    </row>
    <row r="276" spans="1:6">
      <c r="A276" s="56">
        <v>274</v>
      </c>
      <c r="B276" s="57" t="s">
        <v>257</v>
      </c>
      <c r="C276" s="57" t="s">
        <v>24</v>
      </c>
      <c r="D276" s="50">
        <v>1</v>
      </c>
      <c r="E276" s="51">
        <f>'ESTUDIO MERCADO'!R276</f>
        <v>22852</v>
      </c>
      <c r="F276" s="51">
        <f t="shared" si="4"/>
        <v>22852</v>
      </c>
    </row>
    <row r="277" spans="1:6">
      <c r="A277" s="56">
        <v>275</v>
      </c>
      <c r="B277" s="57" t="s">
        <v>258</v>
      </c>
      <c r="C277" s="57" t="s">
        <v>24</v>
      </c>
      <c r="D277" s="50">
        <v>1</v>
      </c>
      <c r="E277" s="51">
        <f>'ESTUDIO MERCADO'!R277</f>
        <v>432460</v>
      </c>
      <c r="F277" s="51">
        <f t="shared" si="4"/>
        <v>432460</v>
      </c>
    </row>
    <row r="278" spans="1:6">
      <c r="A278" s="56">
        <v>276</v>
      </c>
      <c r="B278" s="57" t="s">
        <v>259</v>
      </c>
      <c r="C278" s="57" t="s">
        <v>24</v>
      </c>
      <c r="D278" s="50">
        <v>1</v>
      </c>
      <c r="E278" s="51">
        <f>'ESTUDIO MERCADO'!R278</f>
        <v>15338</v>
      </c>
      <c r="F278" s="51">
        <f t="shared" si="4"/>
        <v>15338</v>
      </c>
    </row>
    <row r="279" spans="1:6">
      <c r="A279" s="56">
        <v>277</v>
      </c>
      <c r="B279" s="57" t="s">
        <v>260</v>
      </c>
      <c r="C279" s="57" t="s">
        <v>24</v>
      </c>
      <c r="D279" s="50">
        <v>1</v>
      </c>
      <c r="E279" s="51">
        <f>'ESTUDIO MERCADO'!R279</f>
        <v>6834</v>
      </c>
      <c r="F279" s="51">
        <f t="shared" si="4"/>
        <v>6834</v>
      </c>
    </row>
    <row r="280" spans="1:6">
      <c r="A280" s="56">
        <v>278</v>
      </c>
      <c r="B280" s="57" t="s">
        <v>261</v>
      </c>
      <c r="C280" s="57" t="s">
        <v>24</v>
      </c>
      <c r="D280" s="50">
        <v>1</v>
      </c>
      <c r="E280" s="51">
        <f>'ESTUDIO MERCADO'!R280</f>
        <v>8079</v>
      </c>
      <c r="F280" s="51">
        <f t="shared" si="4"/>
        <v>8079</v>
      </c>
    </row>
    <row r="281" spans="1:6">
      <c r="A281" s="56">
        <v>279</v>
      </c>
      <c r="B281" s="57" t="s">
        <v>262</v>
      </c>
      <c r="C281" s="57" t="s">
        <v>24</v>
      </c>
      <c r="D281" s="50">
        <v>1</v>
      </c>
      <c r="E281" s="51">
        <f>'ESTUDIO MERCADO'!R281</f>
        <v>5657</v>
      </c>
      <c r="F281" s="51">
        <f t="shared" si="4"/>
        <v>5657</v>
      </c>
    </row>
    <row r="282" spans="1:6">
      <c r="A282" s="56">
        <v>280</v>
      </c>
      <c r="B282" s="57" t="s">
        <v>263</v>
      </c>
      <c r="C282" s="57" t="s">
        <v>24</v>
      </c>
      <c r="D282" s="50">
        <v>1</v>
      </c>
      <c r="E282" s="51">
        <f>'ESTUDIO MERCADO'!R282</f>
        <v>1876</v>
      </c>
      <c r="F282" s="51">
        <f t="shared" si="4"/>
        <v>1876</v>
      </c>
    </row>
    <row r="283" spans="1:6">
      <c r="A283" s="56">
        <v>281</v>
      </c>
      <c r="B283" s="57" t="s">
        <v>264</v>
      </c>
      <c r="C283" s="57" t="s">
        <v>24</v>
      </c>
      <c r="D283" s="50">
        <v>25</v>
      </c>
      <c r="E283" s="51">
        <f>'ESTUDIO MERCADO'!R283</f>
        <v>815</v>
      </c>
      <c r="F283" s="51">
        <f t="shared" si="4"/>
        <v>20375</v>
      </c>
    </row>
    <row r="284" spans="1:6">
      <c r="A284" s="56">
        <v>282</v>
      </c>
      <c r="B284" s="57" t="s">
        <v>265</v>
      </c>
      <c r="C284" s="57" t="s">
        <v>24</v>
      </c>
      <c r="D284" s="50">
        <v>1</v>
      </c>
      <c r="E284" s="51">
        <f>'ESTUDIO MERCADO'!R284</f>
        <v>1089</v>
      </c>
      <c r="F284" s="51">
        <f t="shared" si="4"/>
        <v>1089</v>
      </c>
    </row>
    <row r="285" spans="1:6">
      <c r="A285" s="56">
        <v>283</v>
      </c>
      <c r="B285" s="57" t="s">
        <v>266</v>
      </c>
      <c r="C285" s="57" t="s">
        <v>24</v>
      </c>
      <c r="D285" s="50">
        <v>1</v>
      </c>
      <c r="E285" s="51">
        <f>'ESTUDIO MERCADO'!R285</f>
        <v>3304</v>
      </c>
      <c r="F285" s="51">
        <f t="shared" si="4"/>
        <v>3304</v>
      </c>
    </row>
    <row r="286" spans="1:6">
      <c r="A286" s="56">
        <v>284</v>
      </c>
      <c r="B286" s="57" t="s">
        <v>267</v>
      </c>
      <c r="C286" s="57" t="s">
        <v>23</v>
      </c>
      <c r="D286" s="50">
        <v>1</v>
      </c>
      <c r="E286" s="51">
        <f>'ESTUDIO MERCADO'!R286</f>
        <v>21915</v>
      </c>
      <c r="F286" s="51">
        <f t="shared" si="4"/>
        <v>21915</v>
      </c>
    </row>
    <row r="287" spans="1:6">
      <c r="A287" s="56">
        <v>285</v>
      </c>
      <c r="B287" s="57" t="s">
        <v>268</v>
      </c>
      <c r="C287" s="57" t="s">
        <v>23</v>
      </c>
      <c r="D287" s="50">
        <v>1</v>
      </c>
      <c r="E287" s="51">
        <f>'ESTUDIO MERCADO'!R287</f>
        <v>1141</v>
      </c>
      <c r="F287" s="51">
        <f t="shared" si="4"/>
        <v>1141</v>
      </c>
    </row>
    <row r="288" spans="1:6">
      <c r="A288" s="56">
        <v>286</v>
      </c>
      <c r="B288" s="57" t="s">
        <v>269</v>
      </c>
      <c r="C288" s="57" t="s">
        <v>23</v>
      </c>
      <c r="D288" s="50">
        <v>1</v>
      </c>
      <c r="E288" s="51">
        <f>'ESTUDIO MERCADO'!R288</f>
        <v>45620</v>
      </c>
      <c r="F288" s="51">
        <f t="shared" si="4"/>
        <v>45620</v>
      </c>
    </row>
    <row r="289" spans="1:6">
      <c r="A289" s="56">
        <v>287</v>
      </c>
      <c r="B289" s="57" t="s">
        <v>270</v>
      </c>
      <c r="C289" s="57" t="s">
        <v>23</v>
      </c>
      <c r="D289" s="50">
        <v>1</v>
      </c>
      <c r="E289" s="51">
        <f>'ESTUDIO MERCADO'!R289</f>
        <v>23264</v>
      </c>
      <c r="F289" s="51">
        <f t="shared" si="4"/>
        <v>23264</v>
      </c>
    </row>
    <row r="290" spans="1:6">
      <c r="A290" s="56">
        <v>288</v>
      </c>
      <c r="B290" s="57" t="s">
        <v>271</v>
      </c>
      <c r="C290" s="57" t="s">
        <v>23</v>
      </c>
      <c r="D290" s="50">
        <v>1</v>
      </c>
      <c r="E290" s="51">
        <f>'ESTUDIO MERCADO'!R290</f>
        <v>9587</v>
      </c>
      <c r="F290" s="51">
        <f t="shared" si="4"/>
        <v>9587</v>
      </c>
    </row>
    <row r="291" spans="1:6">
      <c r="A291" s="56">
        <v>289</v>
      </c>
      <c r="B291" s="57" t="s">
        <v>272</v>
      </c>
      <c r="C291" s="57" t="s">
        <v>23</v>
      </c>
      <c r="D291" s="50">
        <v>1</v>
      </c>
      <c r="E291" s="51">
        <f>'ESTUDIO MERCADO'!R291</f>
        <v>4654</v>
      </c>
      <c r="F291" s="51">
        <f t="shared" si="4"/>
        <v>4654</v>
      </c>
    </row>
    <row r="292" spans="1:6">
      <c r="A292" s="56">
        <v>290</v>
      </c>
      <c r="B292" s="57" t="s">
        <v>273</v>
      </c>
      <c r="C292" s="57" t="s">
        <v>23</v>
      </c>
      <c r="D292" s="50">
        <v>1</v>
      </c>
      <c r="E292" s="51">
        <f>'ESTUDIO MERCADO'!R292</f>
        <v>18770</v>
      </c>
      <c r="F292" s="51">
        <f t="shared" si="4"/>
        <v>18770</v>
      </c>
    </row>
    <row r="293" spans="1:6">
      <c r="A293" s="56">
        <v>291</v>
      </c>
      <c r="B293" s="57" t="s">
        <v>274</v>
      </c>
      <c r="C293" s="57" t="s">
        <v>23</v>
      </c>
      <c r="D293" s="50">
        <v>1</v>
      </c>
      <c r="E293" s="51">
        <f>'ESTUDIO MERCADO'!R293</f>
        <v>44202</v>
      </c>
      <c r="F293" s="51">
        <f t="shared" si="4"/>
        <v>44202</v>
      </c>
    </row>
    <row r="294" spans="1:6">
      <c r="A294" s="56">
        <v>292</v>
      </c>
      <c r="B294" s="57" t="s">
        <v>275</v>
      </c>
      <c r="C294" s="57" t="s">
        <v>23</v>
      </c>
      <c r="D294" s="50">
        <v>1</v>
      </c>
      <c r="E294" s="51">
        <f>'ESTUDIO MERCADO'!R294</f>
        <v>43870</v>
      </c>
      <c r="F294" s="51">
        <f t="shared" si="4"/>
        <v>43870</v>
      </c>
    </row>
    <row r="295" spans="1:6">
      <c r="A295" s="56">
        <v>293</v>
      </c>
      <c r="B295" s="57" t="s">
        <v>276</v>
      </c>
      <c r="C295" s="57" t="s">
        <v>23</v>
      </c>
      <c r="D295" s="50">
        <v>4</v>
      </c>
      <c r="E295" s="51">
        <f>'ESTUDIO MERCADO'!R295</f>
        <v>512879</v>
      </c>
      <c r="F295" s="51">
        <f t="shared" si="4"/>
        <v>2051516</v>
      </c>
    </row>
    <row r="296" spans="1:6">
      <c r="A296" s="56">
        <v>294</v>
      </c>
      <c r="B296" s="57" t="s">
        <v>277</v>
      </c>
      <c r="C296" s="57" t="s">
        <v>23</v>
      </c>
      <c r="D296" s="50">
        <v>4</v>
      </c>
      <c r="E296" s="51">
        <f>'ESTUDIO MERCADO'!R296</f>
        <v>500049</v>
      </c>
      <c r="F296" s="51">
        <f t="shared" si="4"/>
        <v>2000196</v>
      </c>
    </row>
    <row r="297" spans="1:6">
      <c r="A297" s="56">
        <v>295</v>
      </c>
      <c r="B297" s="57" t="s">
        <v>278</v>
      </c>
      <c r="C297" s="57" t="s">
        <v>23</v>
      </c>
      <c r="D297" s="50">
        <v>1</v>
      </c>
      <c r="E297" s="51">
        <f>'ESTUDIO MERCADO'!R297</f>
        <v>9567</v>
      </c>
      <c r="F297" s="51">
        <f t="shared" si="4"/>
        <v>9567</v>
      </c>
    </row>
    <row r="298" spans="1:6">
      <c r="A298" s="56">
        <v>296</v>
      </c>
      <c r="B298" s="57" t="s">
        <v>279</v>
      </c>
      <c r="C298" s="57" t="s">
        <v>23</v>
      </c>
      <c r="D298" s="50">
        <v>1</v>
      </c>
      <c r="E298" s="51">
        <f>'ESTUDIO MERCADO'!R298</f>
        <v>4501</v>
      </c>
      <c r="F298" s="51">
        <f t="shared" si="4"/>
        <v>4501</v>
      </c>
    </row>
    <row r="299" spans="1:6">
      <c r="A299" s="56">
        <v>297</v>
      </c>
      <c r="B299" s="57" t="s">
        <v>280</v>
      </c>
      <c r="C299" s="57" t="s">
        <v>23</v>
      </c>
      <c r="D299" s="50">
        <v>1</v>
      </c>
      <c r="E299" s="51">
        <f>'ESTUDIO MERCADO'!R299</f>
        <v>25855</v>
      </c>
      <c r="F299" s="51">
        <f t="shared" si="4"/>
        <v>25855</v>
      </c>
    </row>
    <row r="300" spans="1:6">
      <c r="A300" s="56">
        <v>298</v>
      </c>
      <c r="B300" s="57" t="s">
        <v>281</v>
      </c>
      <c r="C300" s="57" t="s">
        <v>23</v>
      </c>
      <c r="D300" s="50">
        <v>1</v>
      </c>
      <c r="E300" s="51">
        <f>'ESTUDIO MERCADO'!R300</f>
        <v>10532</v>
      </c>
      <c r="F300" s="51">
        <f t="shared" si="4"/>
        <v>10532</v>
      </c>
    </row>
    <row r="301" spans="1:6">
      <c r="A301" s="56">
        <v>299</v>
      </c>
      <c r="B301" s="57" t="s">
        <v>282</v>
      </c>
      <c r="C301" s="57" t="s">
        <v>23</v>
      </c>
      <c r="D301" s="50">
        <v>1</v>
      </c>
      <c r="E301" s="51">
        <f>'ESTUDIO MERCADO'!R301</f>
        <v>4915</v>
      </c>
      <c r="F301" s="51">
        <f t="shared" si="4"/>
        <v>4915</v>
      </c>
    </row>
    <row r="302" spans="1:6">
      <c r="A302" s="56">
        <v>300</v>
      </c>
      <c r="B302" s="57" t="s">
        <v>283</v>
      </c>
      <c r="C302" s="57" t="s">
        <v>23</v>
      </c>
      <c r="D302" s="50">
        <v>1</v>
      </c>
      <c r="E302" s="51">
        <f>'ESTUDIO MERCADO'!R302</f>
        <v>25513</v>
      </c>
      <c r="F302" s="51">
        <f t="shared" si="4"/>
        <v>25513</v>
      </c>
    </row>
    <row r="303" spans="1:6">
      <c r="A303" s="56">
        <v>301</v>
      </c>
      <c r="B303" s="57" t="s">
        <v>284</v>
      </c>
      <c r="C303" s="57" t="s">
        <v>23</v>
      </c>
      <c r="D303" s="50">
        <v>20</v>
      </c>
      <c r="E303" s="51">
        <f>'ESTUDIO MERCADO'!R303</f>
        <v>38761</v>
      </c>
      <c r="F303" s="51">
        <f t="shared" si="4"/>
        <v>775220</v>
      </c>
    </row>
    <row r="304" spans="1:6">
      <c r="A304" s="56">
        <v>302</v>
      </c>
      <c r="B304" s="57" t="s">
        <v>285</v>
      </c>
      <c r="C304" s="57" t="s">
        <v>23</v>
      </c>
      <c r="D304" s="50">
        <v>15</v>
      </c>
      <c r="E304" s="51">
        <f>'ESTUDIO MERCADO'!R304</f>
        <v>56108</v>
      </c>
      <c r="F304" s="51">
        <f t="shared" si="4"/>
        <v>841620</v>
      </c>
    </row>
    <row r="305" spans="1:6">
      <c r="A305" s="56">
        <v>303</v>
      </c>
      <c r="B305" s="57" t="s">
        <v>873</v>
      </c>
      <c r="C305" s="57" t="s">
        <v>291</v>
      </c>
      <c r="D305" s="50">
        <v>15</v>
      </c>
      <c r="E305" s="51">
        <f>'ESTUDIO MERCADO'!R305</f>
        <v>34464</v>
      </c>
      <c r="F305" s="51">
        <f t="shared" si="4"/>
        <v>516960</v>
      </c>
    </row>
    <row r="306" spans="1:6">
      <c r="A306" s="56">
        <v>304</v>
      </c>
      <c r="B306" s="57" t="s">
        <v>286</v>
      </c>
      <c r="C306" s="57" t="s">
        <v>23</v>
      </c>
      <c r="D306" s="50">
        <v>1</v>
      </c>
      <c r="E306" s="51">
        <f>'ESTUDIO MERCADO'!R306</f>
        <v>6546</v>
      </c>
      <c r="F306" s="51">
        <f t="shared" si="4"/>
        <v>6546</v>
      </c>
    </row>
    <row r="307" spans="1:6">
      <c r="A307" s="56">
        <v>305</v>
      </c>
      <c r="B307" s="57" t="s">
        <v>287</v>
      </c>
      <c r="C307" s="57" t="s">
        <v>23</v>
      </c>
      <c r="D307" s="50">
        <v>4</v>
      </c>
      <c r="E307" s="51">
        <f>'ESTUDIO MERCADO'!R307</f>
        <v>13047</v>
      </c>
      <c r="F307" s="51">
        <f t="shared" si="4"/>
        <v>52188</v>
      </c>
    </row>
    <row r="308" spans="1:6">
      <c r="A308" s="56">
        <v>306</v>
      </c>
      <c r="B308" s="57" t="s">
        <v>849</v>
      </c>
      <c r="C308" s="57" t="s">
        <v>24</v>
      </c>
      <c r="D308" s="50">
        <v>1</v>
      </c>
      <c r="E308" s="51">
        <f>'ESTUDIO MERCADO'!R308</f>
        <v>85932</v>
      </c>
      <c r="F308" s="51">
        <f t="shared" si="4"/>
        <v>85932</v>
      </c>
    </row>
    <row r="309" spans="1:6">
      <c r="A309" s="56">
        <v>307</v>
      </c>
      <c r="B309" s="57" t="s">
        <v>850</v>
      </c>
      <c r="C309" s="57" t="s">
        <v>24</v>
      </c>
      <c r="D309" s="50">
        <v>1</v>
      </c>
      <c r="E309" s="51">
        <f>'ESTUDIO MERCADO'!R309</f>
        <v>78874</v>
      </c>
      <c r="F309" s="51">
        <f t="shared" si="4"/>
        <v>78874</v>
      </c>
    </row>
    <row r="310" spans="1:6">
      <c r="A310" s="56">
        <v>308</v>
      </c>
      <c r="B310" s="57" t="s">
        <v>851</v>
      </c>
      <c r="C310" s="57" t="s">
        <v>24</v>
      </c>
      <c r="D310" s="50">
        <v>1</v>
      </c>
      <c r="E310" s="51">
        <f>'ESTUDIO MERCADO'!R310</f>
        <v>103629</v>
      </c>
      <c r="F310" s="51">
        <f t="shared" si="4"/>
        <v>103629</v>
      </c>
    </row>
    <row r="311" spans="1:6">
      <c r="A311" s="56">
        <v>309</v>
      </c>
      <c r="B311" s="57" t="s">
        <v>852</v>
      </c>
      <c r="C311" s="57" t="s">
        <v>24</v>
      </c>
      <c r="D311" s="50">
        <v>1</v>
      </c>
      <c r="E311" s="51">
        <f>'ESTUDIO MERCADO'!R311</f>
        <v>85358</v>
      </c>
      <c r="F311" s="51">
        <f t="shared" si="4"/>
        <v>85358</v>
      </c>
    </row>
    <row r="312" spans="1:6">
      <c r="A312" s="56">
        <v>310</v>
      </c>
      <c r="B312" s="57" t="s">
        <v>853</v>
      </c>
      <c r="C312" s="57" t="s">
        <v>24</v>
      </c>
      <c r="D312" s="50">
        <v>1</v>
      </c>
      <c r="E312" s="51">
        <f>'ESTUDIO MERCADO'!R312</f>
        <v>81149</v>
      </c>
      <c r="F312" s="51">
        <f t="shared" si="4"/>
        <v>81149</v>
      </c>
    </row>
    <row r="313" spans="1:6">
      <c r="A313" s="56">
        <v>311</v>
      </c>
      <c r="B313" s="57" t="s">
        <v>854</v>
      </c>
      <c r="C313" s="57" t="s">
        <v>24</v>
      </c>
      <c r="D313" s="50">
        <v>2</v>
      </c>
      <c r="E313" s="51">
        <f>'ESTUDIO MERCADO'!R313</f>
        <v>5749</v>
      </c>
      <c r="F313" s="51">
        <f t="shared" si="4"/>
        <v>11498</v>
      </c>
    </row>
    <row r="314" spans="1:6">
      <c r="A314" s="56">
        <v>312</v>
      </c>
      <c r="B314" s="57" t="s">
        <v>855</v>
      </c>
      <c r="C314" s="57" t="s">
        <v>24</v>
      </c>
      <c r="D314" s="50">
        <v>1</v>
      </c>
      <c r="E314" s="51">
        <f>'ESTUDIO MERCADO'!R314</f>
        <v>253813</v>
      </c>
      <c r="F314" s="51">
        <f t="shared" si="4"/>
        <v>253813</v>
      </c>
    </row>
    <row r="315" spans="1:6">
      <c r="A315" s="56">
        <v>313</v>
      </c>
      <c r="B315" s="57" t="s">
        <v>856</v>
      </c>
      <c r="C315" s="57" t="s">
        <v>24</v>
      </c>
      <c r="D315" s="50">
        <v>1</v>
      </c>
      <c r="E315" s="51">
        <f>'ESTUDIO MERCADO'!R315</f>
        <v>293475</v>
      </c>
      <c r="F315" s="51">
        <f t="shared" si="4"/>
        <v>293475</v>
      </c>
    </row>
    <row r="316" spans="1:6">
      <c r="A316" s="56">
        <v>314</v>
      </c>
      <c r="B316" s="57" t="s">
        <v>857</v>
      </c>
      <c r="C316" s="57" t="s">
        <v>24</v>
      </c>
      <c r="D316" s="50">
        <v>1</v>
      </c>
      <c r="E316" s="51">
        <f>'ESTUDIO MERCADO'!R316</f>
        <v>24582</v>
      </c>
      <c r="F316" s="51">
        <f t="shared" si="4"/>
        <v>24582</v>
      </c>
    </row>
    <row r="317" spans="1:6">
      <c r="A317" s="56">
        <v>315</v>
      </c>
      <c r="B317" s="57" t="s">
        <v>858</v>
      </c>
      <c r="C317" s="57" t="s">
        <v>24</v>
      </c>
      <c r="D317" s="50">
        <v>1</v>
      </c>
      <c r="E317" s="51">
        <f>'ESTUDIO MERCADO'!R317</f>
        <v>163631</v>
      </c>
      <c r="F317" s="51">
        <f t="shared" si="4"/>
        <v>163631</v>
      </c>
    </row>
    <row r="318" spans="1:6">
      <c r="A318" s="56">
        <v>316</v>
      </c>
      <c r="B318" s="57" t="s">
        <v>859</v>
      </c>
      <c r="C318" s="57" t="s">
        <v>24</v>
      </c>
      <c r="D318" s="50">
        <v>1</v>
      </c>
      <c r="E318" s="51">
        <f>'ESTUDIO MERCADO'!R318</f>
        <v>48290</v>
      </c>
      <c r="F318" s="51">
        <f t="shared" si="4"/>
        <v>48290</v>
      </c>
    </row>
    <row r="319" spans="1:6">
      <c r="A319" s="56">
        <v>317</v>
      </c>
      <c r="B319" s="57" t="s">
        <v>860</v>
      </c>
      <c r="C319" s="57" t="s">
        <v>24</v>
      </c>
      <c r="D319" s="50">
        <v>1</v>
      </c>
      <c r="E319" s="51">
        <f>'ESTUDIO MERCADO'!R319</f>
        <v>35443</v>
      </c>
      <c r="F319" s="51">
        <f t="shared" si="4"/>
        <v>35443</v>
      </c>
    </row>
    <row r="320" spans="1:6">
      <c r="A320" s="56">
        <v>318</v>
      </c>
      <c r="B320" s="57" t="s">
        <v>861</v>
      </c>
      <c r="C320" s="57" t="s">
        <v>24</v>
      </c>
      <c r="D320" s="50">
        <v>1</v>
      </c>
      <c r="E320" s="51">
        <f>'ESTUDIO MERCADO'!R320</f>
        <v>11935</v>
      </c>
      <c r="F320" s="51">
        <f t="shared" si="4"/>
        <v>11935</v>
      </c>
    </row>
    <row r="321" spans="1:6">
      <c r="A321" s="56">
        <v>319</v>
      </c>
      <c r="B321" s="57" t="s">
        <v>862</v>
      </c>
      <c r="C321" s="57" t="s">
        <v>24</v>
      </c>
      <c r="D321" s="50">
        <v>1</v>
      </c>
      <c r="E321" s="51">
        <f>'ESTUDIO MERCADO'!R321</f>
        <v>11558</v>
      </c>
      <c r="F321" s="51">
        <f t="shared" si="4"/>
        <v>11558</v>
      </c>
    </row>
    <row r="322" spans="1:6">
      <c r="A322" s="56">
        <v>320</v>
      </c>
      <c r="B322" s="57" t="s">
        <v>863</v>
      </c>
      <c r="C322" s="57" t="s">
        <v>24</v>
      </c>
      <c r="D322" s="50">
        <v>1</v>
      </c>
      <c r="E322" s="51">
        <f>'ESTUDIO MERCADO'!R322</f>
        <v>281943</v>
      </c>
      <c r="F322" s="51">
        <f t="shared" si="4"/>
        <v>281943</v>
      </c>
    </row>
    <row r="323" spans="1:6">
      <c r="A323" s="56">
        <v>321</v>
      </c>
      <c r="B323" s="57" t="s">
        <v>864</v>
      </c>
      <c r="C323" s="57" t="s">
        <v>24</v>
      </c>
      <c r="D323" s="50">
        <v>1</v>
      </c>
      <c r="E323" s="51">
        <f>'ESTUDIO MERCADO'!R323</f>
        <v>464742</v>
      </c>
      <c r="F323" s="51">
        <f t="shared" ref="F323:F328" si="5">ROUND($D323*E323,0)</f>
        <v>464742</v>
      </c>
    </row>
    <row r="324" spans="1:6">
      <c r="A324" s="56">
        <v>322</v>
      </c>
      <c r="B324" s="57" t="s">
        <v>865</v>
      </c>
      <c r="C324" s="57" t="s">
        <v>24</v>
      </c>
      <c r="D324" s="50">
        <v>1</v>
      </c>
      <c r="E324" s="51">
        <f>'ESTUDIO MERCADO'!R324</f>
        <v>580983</v>
      </c>
      <c r="F324" s="51">
        <f t="shared" si="5"/>
        <v>580983</v>
      </c>
    </row>
    <row r="325" spans="1:6">
      <c r="A325" s="56">
        <v>323</v>
      </c>
      <c r="B325" s="57" t="s">
        <v>866</v>
      </c>
      <c r="C325" s="57" t="s">
        <v>24</v>
      </c>
      <c r="D325" s="50">
        <v>1</v>
      </c>
      <c r="E325" s="51">
        <f>'ESTUDIO MERCADO'!R325</f>
        <v>228381</v>
      </c>
      <c r="F325" s="51">
        <f t="shared" si="5"/>
        <v>228381</v>
      </c>
    </row>
    <row r="326" spans="1:6">
      <c r="A326" s="56">
        <v>324</v>
      </c>
      <c r="B326" s="57" t="s">
        <v>867</v>
      </c>
      <c r="C326" s="57" t="s">
        <v>82</v>
      </c>
      <c r="D326" s="50">
        <v>1</v>
      </c>
      <c r="E326" s="51">
        <f>'ESTUDIO MERCADO'!R326</f>
        <v>478736</v>
      </c>
      <c r="F326" s="51">
        <f t="shared" si="5"/>
        <v>478736</v>
      </c>
    </row>
    <row r="327" spans="1:6">
      <c r="A327" s="56">
        <v>325</v>
      </c>
      <c r="B327" s="57" t="s">
        <v>868</v>
      </c>
      <c r="C327" s="57" t="s">
        <v>24</v>
      </c>
      <c r="D327" s="50">
        <v>1</v>
      </c>
      <c r="E327" s="51">
        <f>'ESTUDIO MERCADO'!R327</f>
        <v>50810</v>
      </c>
      <c r="F327" s="51">
        <f t="shared" si="5"/>
        <v>50810</v>
      </c>
    </row>
    <row r="328" spans="1:6">
      <c r="A328" s="56">
        <v>326</v>
      </c>
      <c r="B328" s="57" t="s">
        <v>869</v>
      </c>
      <c r="C328" s="57" t="s">
        <v>24</v>
      </c>
      <c r="D328" s="50">
        <v>1</v>
      </c>
      <c r="E328" s="51">
        <f>'ESTUDIO MERCADO'!R328</f>
        <v>219268</v>
      </c>
      <c r="F328" s="51">
        <f t="shared" si="5"/>
        <v>219268</v>
      </c>
    </row>
    <row r="329" spans="1:6">
      <c r="A329" s="157" t="s">
        <v>959</v>
      </c>
      <c r="B329" s="157"/>
      <c r="C329" s="157"/>
      <c r="D329" s="157"/>
      <c r="F329" s="58">
        <f>SUM(F3:F328)</f>
        <v>104999945</v>
      </c>
    </row>
    <row r="331" spans="1:6">
      <c r="A331" s="158" t="s">
        <v>960</v>
      </c>
      <c r="B331" s="159"/>
      <c r="C331" s="159"/>
      <c r="D331" s="159"/>
    </row>
    <row r="332" spans="1:6">
      <c r="A332" s="159"/>
      <c r="B332" s="159"/>
      <c r="C332" s="159"/>
      <c r="D332" s="159"/>
    </row>
    <row r="333" spans="1:6">
      <c r="A333" s="159"/>
      <c r="B333" s="159"/>
      <c r="C333" s="159"/>
      <c r="D333" s="159"/>
    </row>
    <row r="334" spans="1:6">
      <c r="A334" s="159"/>
      <c r="B334" s="159"/>
      <c r="C334" s="159"/>
      <c r="D334" s="159"/>
    </row>
    <row r="335" spans="1:6" ht="11.25" customHeight="1">
      <c r="A335" s="159"/>
      <c r="B335" s="159"/>
      <c r="C335" s="159"/>
      <c r="D335" s="159"/>
    </row>
    <row r="336" spans="1:6" ht="45.75" customHeight="1">
      <c r="A336" s="159"/>
      <c r="B336" s="159"/>
      <c r="C336" s="159"/>
      <c r="D336" s="159"/>
    </row>
    <row r="337" spans="1:4" ht="3.75" hidden="1" customHeight="1">
      <c r="A337" s="159"/>
      <c r="B337" s="159"/>
      <c r="C337" s="159"/>
      <c r="D337" s="159"/>
    </row>
    <row r="338" spans="1:4" ht="1.5" hidden="1" customHeight="1">
      <c r="A338" s="159"/>
      <c r="B338" s="159"/>
      <c r="C338" s="159"/>
      <c r="D338" s="159"/>
    </row>
    <row r="339" spans="1:4" ht="9" customHeight="1">
      <c r="A339" s="159"/>
      <c r="B339" s="159"/>
      <c r="C339" s="159"/>
      <c r="D339" s="159"/>
    </row>
  </sheetData>
  <autoFilter ref="A2:JA329" xr:uid="{DEFBB4D6-166D-46B7-84D7-85C902D7F5EB}"/>
  <mergeCells count="3">
    <mergeCell ref="A1:D1"/>
    <mergeCell ref="A329:D329"/>
    <mergeCell ref="A331:D33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6586E-EBBF-4BA2-A470-E74F2FCF5538}">
  <sheetPr>
    <tabColor theme="9" tint="0.59999389629810485"/>
  </sheetPr>
  <dimension ref="A1:R331"/>
  <sheetViews>
    <sheetView tabSelected="1" zoomScale="90" zoomScaleNormal="90" workbookViewId="0">
      <pane ySplit="2" topLeftCell="A3" activePane="bottomLeft" state="frozen"/>
      <selection pane="bottomLeft" activeCell="J17" sqref="J17"/>
    </sheetView>
  </sheetViews>
  <sheetFormatPr baseColWidth="10" defaultRowHeight="15"/>
  <cols>
    <col min="1" max="1" width="11.42578125" style="105"/>
    <col min="2" max="2" width="58.140625" customWidth="1"/>
    <col min="5" max="11" width="17.140625" customWidth="1"/>
    <col min="12" max="12" width="12.5703125" style="30" customWidth="1"/>
    <col min="13" max="13" width="11.5703125" customWidth="1"/>
    <col min="14" max="14" width="10.5703125" customWidth="1"/>
    <col min="15" max="15" width="12.5703125" customWidth="1"/>
    <col min="16" max="16" width="15.140625" customWidth="1"/>
    <col min="17" max="18" width="15" customWidth="1"/>
  </cols>
  <sheetData>
    <row r="1" spans="1:18" ht="34.700000000000003" customHeight="1">
      <c r="A1" s="149" t="s">
        <v>881</v>
      </c>
      <c r="B1" s="149"/>
      <c r="C1" s="149"/>
      <c r="D1" s="149"/>
      <c r="E1" s="150" t="s">
        <v>882</v>
      </c>
      <c r="F1" s="151"/>
      <c r="G1" s="151"/>
      <c r="H1" s="151"/>
      <c r="I1" s="151"/>
      <c r="J1" s="152"/>
      <c r="K1" s="60"/>
      <c r="L1" s="60"/>
      <c r="M1" s="153" t="s">
        <v>1312</v>
      </c>
      <c r="N1" s="154"/>
      <c r="O1" s="155"/>
      <c r="P1" s="153" t="s">
        <v>1311</v>
      </c>
      <c r="Q1" s="154"/>
      <c r="R1" s="154"/>
    </row>
    <row r="2" spans="1:18" ht="89.25">
      <c r="A2" s="103" t="s">
        <v>17</v>
      </c>
      <c r="B2" s="36" t="s">
        <v>18</v>
      </c>
      <c r="C2" s="27" t="s">
        <v>19</v>
      </c>
      <c r="D2" s="27" t="s">
        <v>876</v>
      </c>
      <c r="E2" s="28" t="s">
        <v>883</v>
      </c>
      <c r="F2" s="28" t="s">
        <v>885</v>
      </c>
      <c r="G2" s="28" t="s">
        <v>884</v>
      </c>
      <c r="H2" s="28" t="s">
        <v>955</v>
      </c>
      <c r="I2" s="27" t="s">
        <v>954</v>
      </c>
      <c r="J2" s="41" t="s">
        <v>1387</v>
      </c>
      <c r="K2" s="41" t="s">
        <v>1589</v>
      </c>
      <c r="L2" s="41" t="s">
        <v>964</v>
      </c>
      <c r="M2" s="28" t="s">
        <v>887</v>
      </c>
      <c r="N2" s="28" t="s">
        <v>888</v>
      </c>
      <c r="O2" s="28" t="s">
        <v>889</v>
      </c>
      <c r="P2" s="28" t="s">
        <v>899</v>
      </c>
      <c r="Q2" s="28" t="s">
        <v>886</v>
      </c>
      <c r="R2" s="28" t="s">
        <v>972</v>
      </c>
    </row>
    <row r="3" spans="1:18">
      <c r="A3" s="104" t="s">
        <v>973</v>
      </c>
      <c r="B3" s="34" t="s">
        <v>803</v>
      </c>
      <c r="C3" s="24" t="s">
        <v>23</v>
      </c>
      <c r="D3" s="25">
        <v>1</v>
      </c>
      <c r="E3" s="29">
        <f>'1. INTERAMERICANA'!L19</f>
        <v>1131</v>
      </c>
      <c r="F3" s="29">
        <f>IF('2. FERRECENTER'!L19=0,"",'2. FERRECENTER'!L19)</f>
        <v>1400</v>
      </c>
      <c r="G3" s="29">
        <f>IF('3.CTO 2025'!J2=0,"",'3.CTO 2025'!J2)</f>
        <v>586</v>
      </c>
      <c r="H3" s="29" t="str">
        <f>IF('4. CTO 2023'!M2=0,"",'4. CTO 2023'!M2)</f>
        <v/>
      </c>
      <c r="I3" s="29" t="str">
        <f>IF('5. PRECIOS AMP'!V3=0,"",'5. PRECIOS AMP'!V3)</f>
        <v/>
      </c>
      <c r="J3" s="29" t="str">
        <f>IFERROR(VLOOKUP(A3,'6. PRECIOS WEB'!$A$3:$D$15,3,0),"")</f>
        <v/>
      </c>
      <c r="K3" s="29" t="str">
        <f>IFERROR(VLOOKUP(A3,'6. PRECIOS WEB'!$A$3:$D$15,4,0),"")</f>
        <v/>
      </c>
      <c r="L3" s="124">
        <f>COUNT(E3:K3)</f>
        <v>3</v>
      </c>
      <c r="M3" s="125">
        <f t="shared" ref="M3:M66" si="0">IFERROR((_xlfn.STDEV.S(E3,F3,G3,H3,I3,J3)),"")</f>
        <v>414.72521022961701</v>
      </c>
      <c r="N3" s="125">
        <f t="shared" ref="N3:N66" si="1">IFERROR(Q3-M3,"N/A")</f>
        <v>624.27478977038299</v>
      </c>
      <c r="O3" s="125">
        <f t="shared" ref="O3:O66" si="2">IFERROR(Q3+M3,"N/A")</f>
        <v>1453.725210229617</v>
      </c>
      <c r="P3" s="125" cm="1">
        <f t="array" ref="P3">_xlfn.LET(_xlpm.rango,E3:J3,_xlpm.li,$N3,_xlpm.ls,$O3,_xlpm.datos,_xlfn._xlws.FILTER(_xlpm.rango,ISNUMBER(_xlpm.rango)*(_xlpm.rango&gt;=_xlpm.li)*(_xlpm.rango&lt;=_xlpm.ls)),IFERROR(AVERAGE(_xlpm.datos),Q3))</f>
        <v>1265.5</v>
      </c>
      <c r="Q3" s="125">
        <f t="shared" ref="Q3:Q66" si="3">ROUND(AVERAGE(E3,F3,G3,H3,I3,J3),0)</f>
        <v>1039</v>
      </c>
      <c r="R3" s="125">
        <f>ROUND(GEOMEAN(E3:K3),0)</f>
        <v>975</v>
      </c>
    </row>
    <row r="4" spans="1:18">
      <c r="A4" s="104" t="s">
        <v>974</v>
      </c>
      <c r="B4" s="34" t="s">
        <v>804</v>
      </c>
      <c r="C4" s="24" t="s">
        <v>23</v>
      </c>
      <c r="D4" s="25">
        <v>1</v>
      </c>
      <c r="E4" s="29">
        <f>'1. INTERAMERICANA'!L20</f>
        <v>595</v>
      </c>
      <c r="F4" s="29">
        <f>IF('2. FERRECENTER'!L20=0,"",'2. FERRECENTER'!L20)</f>
        <v>800</v>
      </c>
      <c r="G4" s="29">
        <f>IF('3.CTO 2025'!J3=0,"",'3.CTO 2025'!J3)</f>
        <v>437</v>
      </c>
      <c r="H4" s="29" t="str">
        <f>IF('4. CTO 2023'!M3=0,"",'4. CTO 2023'!M3)</f>
        <v/>
      </c>
      <c r="I4" s="29" t="str">
        <f>IF('5. PRECIOS AMP'!V4=0,"",'5. PRECIOS AMP'!V4)</f>
        <v/>
      </c>
      <c r="J4" s="29" t="str">
        <f>IFERROR(VLOOKUP(A4,'6. PRECIOS WEB'!$A$3:$D$15,3,0),"")</f>
        <v/>
      </c>
      <c r="K4" s="29" t="str">
        <f>IFERROR(VLOOKUP(A4,'6. PRECIOS WEB'!$A$3:$D$15,4,0),"")</f>
        <v/>
      </c>
      <c r="L4" s="124">
        <f t="shared" ref="L4:L67" si="4">COUNT(E4:K4)</f>
        <v>3</v>
      </c>
      <c r="M4" s="125">
        <f t="shared" si="0"/>
        <v>182.00641014352593</v>
      </c>
      <c r="N4" s="125">
        <f t="shared" si="1"/>
        <v>428.99358985647405</v>
      </c>
      <c r="O4" s="125">
        <f t="shared" si="2"/>
        <v>793.00641014352595</v>
      </c>
      <c r="P4" s="125" cm="1">
        <f t="array" ref="P4">_xlfn.LET(_xlpm.rango,E4:J4,_xlpm.li,$N4,_xlpm.ls,$O4,_xlpm.datos,_xlfn._xlws.FILTER(_xlpm.rango,ISNUMBER(_xlpm.rango)*(_xlpm.rango&gt;=_xlpm.li)*(_xlpm.rango&lt;=_xlpm.ls)),IFERROR(AVERAGE(_xlpm.datos),Q4))</f>
        <v>516</v>
      </c>
      <c r="Q4" s="125">
        <f t="shared" si="3"/>
        <v>611</v>
      </c>
      <c r="R4" s="125">
        <f t="shared" ref="R4:R67" si="5">ROUND(GEOMEAN(E4:K4),0)</f>
        <v>593</v>
      </c>
    </row>
    <row r="5" spans="1:18">
      <c r="A5" s="104" t="s">
        <v>975</v>
      </c>
      <c r="B5" s="34" t="s">
        <v>805</v>
      </c>
      <c r="C5" s="24" t="s">
        <v>23</v>
      </c>
      <c r="D5" s="25">
        <v>1</v>
      </c>
      <c r="E5" s="29">
        <f>'1. INTERAMERICANA'!L21</f>
        <v>417</v>
      </c>
      <c r="F5" s="29">
        <f>IF('2. FERRECENTER'!L21=0,"",'2. FERRECENTER'!L21)</f>
        <v>400</v>
      </c>
      <c r="G5" s="29">
        <f>IF('3.CTO 2025'!J4=0,"",'3.CTO 2025'!J4)</f>
        <v>326</v>
      </c>
      <c r="H5" s="29" t="str">
        <f>IF('4. CTO 2023'!M4=0,"",'4. CTO 2023'!M4)</f>
        <v/>
      </c>
      <c r="I5" s="29" t="str">
        <f>IF('5. PRECIOS AMP'!V5=0,"",'5. PRECIOS AMP'!V5)</f>
        <v/>
      </c>
      <c r="J5" s="29" t="str">
        <f>IFERROR(VLOOKUP(A5,'6. PRECIOS WEB'!$A$3:$D$15,3,0),"")</f>
        <v/>
      </c>
      <c r="K5" s="29" t="str">
        <f>IFERROR(VLOOKUP(A5,'6. PRECIOS WEB'!$A$3:$D$15,4,0),"")</f>
        <v/>
      </c>
      <c r="L5" s="124">
        <f t="shared" si="4"/>
        <v>3</v>
      </c>
      <c r="M5" s="125">
        <f t="shared" si="0"/>
        <v>48.383881613611777</v>
      </c>
      <c r="N5" s="125">
        <f t="shared" si="1"/>
        <v>332.61611838638822</v>
      </c>
      <c r="O5" s="125">
        <f t="shared" si="2"/>
        <v>429.38388161361178</v>
      </c>
      <c r="P5" s="125" cm="1">
        <f t="array" ref="P5">_xlfn.LET(_xlpm.rango,E5:J5,_xlpm.li,$N5,_xlpm.ls,$O5,_xlpm.datos,_xlfn._xlws.FILTER(_xlpm.rango,ISNUMBER(_xlpm.rango)*(_xlpm.rango&gt;=_xlpm.li)*(_xlpm.rango&lt;=_xlpm.ls)),IFERROR(AVERAGE(_xlpm.datos),Q5))</f>
        <v>408.5</v>
      </c>
      <c r="Q5" s="125">
        <f t="shared" si="3"/>
        <v>381</v>
      </c>
      <c r="R5" s="125">
        <f t="shared" si="5"/>
        <v>379</v>
      </c>
    </row>
    <row r="6" spans="1:18">
      <c r="A6" s="104" t="s">
        <v>976</v>
      </c>
      <c r="B6" s="34" t="s">
        <v>806</v>
      </c>
      <c r="C6" s="24" t="s">
        <v>24</v>
      </c>
      <c r="D6" s="25">
        <v>1</v>
      </c>
      <c r="E6" s="29">
        <f>'1. INTERAMERICANA'!L22</f>
        <v>417</v>
      </c>
      <c r="F6" s="29" t="str">
        <f>IF('2. FERRECENTER'!L22=0,"",'2. FERRECENTER'!L22)</f>
        <v/>
      </c>
      <c r="G6" s="29">
        <f>IF('3.CTO 2025'!J5=0,"",'3.CTO 2025'!J5)</f>
        <v>403</v>
      </c>
      <c r="H6" s="29" t="str">
        <f>IF('4. CTO 2023'!M5=0,"",'4. CTO 2023'!M5)</f>
        <v/>
      </c>
      <c r="I6" s="29" t="str">
        <f>IF('5. PRECIOS AMP'!V6=0,"",'5. PRECIOS AMP'!V6)</f>
        <v/>
      </c>
      <c r="J6" s="29" t="str">
        <f>IFERROR(VLOOKUP(A6,'6. PRECIOS WEB'!$A$3:$D$15,3,0),"")</f>
        <v/>
      </c>
      <c r="K6" s="29" t="str">
        <f>IFERROR(VLOOKUP(A6,'6. PRECIOS WEB'!$A$3:$D$15,4,0),"")</f>
        <v/>
      </c>
      <c r="L6" s="124">
        <f t="shared" si="4"/>
        <v>2</v>
      </c>
      <c r="M6" s="125">
        <f t="shared" si="0"/>
        <v>9.8994949366116654</v>
      </c>
      <c r="N6" s="125">
        <f t="shared" si="1"/>
        <v>400.10050506338831</v>
      </c>
      <c r="O6" s="125">
        <f t="shared" si="2"/>
        <v>419.89949493661169</v>
      </c>
      <c r="P6" s="125" cm="1">
        <f t="array" ref="P6">_xlfn.LET(_xlpm.rango,E6:J6,_xlpm.li,$N6,_xlpm.ls,$O6,_xlpm.datos,_xlfn._xlws.FILTER(_xlpm.rango,ISNUMBER(_xlpm.rango)*(_xlpm.rango&gt;=_xlpm.li)*(_xlpm.rango&lt;=_xlpm.ls)),IFERROR(AVERAGE(_xlpm.datos),Q6))</f>
        <v>410</v>
      </c>
      <c r="Q6" s="125">
        <f t="shared" si="3"/>
        <v>410</v>
      </c>
      <c r="R6" s="125">
        <f t="shared" si="5"/>
        <v>410</v>
      </c>
    </row>
    <row r="7" spans="1:18">
      <c r="A7" s="104" t="s">
        <v>977</v>
      </c>
      <c r="B7" s="34" t="s">
        <v>25</v>
      </c>
      <c r="C7" s="24" t="s">
        <v>24</v>
      </c>
      <c r="D7" s="25">
        <v>1</v>
      </c>
      <c r="E7" s="29">
        <f>'1. INTERAMERICANA'!L23</f>
        <v>10353</v>
      </c>
      <c r="F7" s="29">
        <f>IF('2. FERRECENTER'!L23=0,"",'2. FERRECENTER'!L23)</f>
        <v>9000</v>
      </c>
      <c r="G7" s="29">
        <f>IF('3.CTO 2025'!J6=0,"",'3.CTO 2025'!J6)</f>
        <v>5273</v>
      </c>
      <c r="H7" s="29">
        <f>IF('4. CTO 2023'!M6=0,"",'4. CTO 2023'!M6)</f>
        <v>8748</v>
      </c>
      <c r="I7" s="29" t="str">
        <f>IF('5. PRECIOS AMP'!V7=0,"",'5. PRECIOS AMP'!V7)</f>
        <v/>
      </c>
      <c r="J7" s="29" t="str">
        <f>IFERROR(VLOOKUP(A7,'6. PRECIOS WEB'!$A$3:$D$15,3,0),"")</f>
        <v/>
      </c>
      <c r="K7" s="29" t="str">
        <f>IFERROR(VLOOKUP(A7,'6. PRECIOS WEB'!$A$3:$D$15,4,0),"")</f>
        <v/>
      </c>
      <c r="L7" s="124">
        <f t="shared" si="4"/>
        <v>4</v>
      </c>
      <c r="M7" s="125">
        <f t="shared" si="0"/>
        <v>2164.9228623671561</v>
      </c>
      <c r="N7" s="125">
        <f t="shared" si="1"/>
        <v>6179.0771376328439</v>
      </c>
      <c r="O7" s="125">
        <f t="shared" si="2"/>
        <v>10508.922862367155</v>
      </c>
      <c r="P7" s="125" cm="1">
        <f t="array" ref="P7">_xlfn.LET(_xlpm.rango,E7:J7,_xlpm.li,$N7,_xlpm.ls,$O7,_xlpm.datos,_xlfn._xlws.FILTER(_xlpm.rango,ISNUMBER(_xlpm.rango)*(_xlpm.rango&gt;=_xlpm.li)*(_xlpm.rango&lt;=_xlpm.ls)),IFERROR(AVERAGE(_xlpm.datos),Q7))</f>
        <v>9367</v>
      </c>
      <c r="Q7" s="125">
        <f t="shared" si="3"/>
        <v>8344</v>
      </c>
      <c r="R7" s="125">
        <f t="shared" si="5"/>
        <v>8097</v>
      </c>
    </row>
    <row r="8" spans="1:18">
      <c r="A8" s="104" t="s">
        <v>978</v>
      </c>
      <c r="B8" s="34" t="s">
        <v>26</v>
      </c>
      <c r="C8" s="24" t="s">
        <v>24</v>
      </c>
      <c r="D8" s="25">
        <v>1</v>
      </c>
      <c r="E8" s="29">
        <f>'1. INTERAMERICANA'!L24</f>
        <v>19992</v>
      </c>
      <c r="F8" s="29">
        <f>IF('2. FERRECENTER'!L24=0,"",'2. FERRECENTER'!L24)</f>
        <v>5500</v>
      </c>
      <c r="G8" s="29">
        <f>IF('3.CTO 2025'!J7=0,"",'3.CTO 2025'!J7)</f>
        <v>10448</v>
      </c>
      <c r="H8" s="29" t="str">
        <f>IF('4. CTO 2023'!M7=0,"",'4. CTO 2023'!M7)</f>
        <v/>
      </c>
      <c r="I8" s="29" t="str">
        <f>IF('5. PRECIOS AMP'!V8=0,"",'5. PRECIOS AMP'!V8)</f>
        <v/>
      </c>
      <c r="J8" s="29" t="str">
        <f>IFERROR(VLOOKUP(A8,'6. PRECIOS WEB'!$A$3:$D$15,3,0),"")</f>
        <v/>
      </c>
      <c r="K8" s="29" t="str">
        <f>IFERROR(VLOOKUP(A8,'6. PRECIOS WEB'!$A$3:$D$15,4,0),"")</f>
        <v/>
      </c>
      <c r="L8" s="124">
        <f t="shared" si="4"/>
        <v>3</v>
      </c>
      <c r="M8" s="125">
        <f t="shared" si="0"/>
        <v>7366.4634662774242</v>
      </c>
      <c r="N8" s="125">
        <f t="shared" si="1"/>
        <v>4613.5365337225758</v>
      </c>
      <c r="O8" s="125">
        <f t="shared" si="2"/>
        <v>19346.463466277426</v>
      </c>
      <c r="P8" s="125" cm="1">
        <f t="array" ref="P8">_xlfn.LET(_xlpm.rango,E8:J8,_xlpm.li,$N8,_xlpm.ls,$O8,_xlpm.datos,_xlfn._xlws.FILTER(_xlpm.rango,ISNUMBER(_xlpm.rango)*(_xlpm.rango&gt;=_xlpm.li)*(_xlpm.rango&lt;=_xlpm.ls)),IFERROR(AVERAGE(_xlpm.datos),Q8))</f>
        <v>7974</v>
      </c>
      <c r="Q8" s="125">
        <f t="shared" si="3"/>
        <v>11980</v>
      </c>
      <c r="R8" s="125">
        <f t="shared" si="5"/>
        <v>10473</v>
      </c>
    </row>
    <row r="9" spans="1:18">
      <c r="A9" s="104" t="s">
        <v>979</v>
      </c>
      <c r="B9" s="34" t="s">
        <v>27</v>
      </c>
      <c r="C9" s="24" t="s">
        <v>24</v>
      </c>
      <c r="D9" s="25">
        <v>1</v>
      </c>
      <c r="E9" s="29">
        <f>'1. INTERAMERICANA'!L25</f>
        <v>19992</v>
      </c>
      <c r="F9" s="29">
        <f>IF('2. FERRECENTER'!L25=0,"",'2. FERRECENTER'!L25)</f>
        <v>5500</v>
      </c>
      <c r="G9" s="29">
        <f>IF('3.CTO 2025'!J8=0,"",'3.CTO 2025'!J8)</f>
        <v>12961</v>
      </c>
      <c r="H9" s="29" t="str">
        <f>IF('4. CTO 2023'!M8=0,"",'4. CTO 2023'!M8)</f>
        <v/>
      </c>
      <c r="I9" s="29" t="str">
        <f>IF('5. PRECIOS AMP'!V9=0,"",'5. PRECIOS AMP'!V9)</f>
        <v/>
      </c>
      <c r="J9" s="29" t="str">
        <f>IFERROR(VLOOKUP(A9,'6. PRECIOS WEB'!$A$3:$D$15,3,0),"")</f>
        <v/>
      </c>
      <c r="K9" s="29" t="str">
        <f>IFERROR(VLOOKUP(A9,'6. PRECIOS WEB'!$A$3:$D$15,4,0),"")</f>
        <v/>
      </c>
      <c r="L9" s="124">
        <f t="shared" si="4"/>
        <v>3</v>
      </c>
      <c r="M9" s="125">
        <f t="shared" si="0"/>
        <v>7247.0631522937165</v>
      </c>
      <c r="N9" s="125">
        <f t="shared" si="1"/>
        <v>5570.9368477062835</v>
      </c>
      <c r="O9" s="125">
        <f t="shared" si="2"/>
        <v>20065.063152293718</v>
      </c>
      <c r="P9" s="125" cm="1">
        <f t="array" ref="P9">_xlfn.LET(_xlpm.rango,E9:J9,_xlpm.li,$N9,_xlpm.ls,$O9,_xlpm.datos,_xlfn._xlws.FILTER(_xlpm.rango,ISNUMBER(_xlpm.rango)*(_xlpm.rango&gt;=_xlpm.li)*(_xlpm.rango&lt;=_xlpm.ls)),IFERROR(AVERAGE(_xlpm.datos),Q9))</f>
        <v>16476.5</v>
      </c>
      <c r="Q9" s="125">
        <f t="shared" si="3"/>
        <v>12818</v>
      </c>
      <c r="R9" s="125">
        <f t="shared" si="5"/>
        <v>11253</v>
      </c>
    </row>
    <row r="10" spans="1:18">
      <c r="A10" s="104" t="s">
        <v>980</v>
      </c>
      <c r="B10" s="34" t="s">
        <v>28</v>
      </c>
      <c r="C10" s="24" t="s">
        <v>24</v>
      </c>
      <c r="D10" s="25">
        <v>1</v>
      </c>
      <c r="E10" s="29">
        <f>'1. INTERAMERICANA'!L26</f>
        <v>2142</v>
      </c>
      <c r="F10" s="29">
        <f>IF('2. FERRECENTER'!L26=0,"",'2. FERRECENTER'!L26)</f>
        <v>2000</v>
      </c>
      <c r="G10" s="29">
        <f>IF('3.CTO 2025'!J9=0,"",'3.CTO 2025'!J9)</f>
        <v>1040</v>
      </c>
      <c r="H10" s="29" t="str">
        <f>IF('4. CTO 2023'!M9=0,"",'4. CTO 2023'!M9)</f>
        <v/>
      </c>
      <c r="I10" s="29">
        <f>IF('5. PRECIOS AMP'!V10=0,"",'5. PRECIOS AMP'!V10)</f>
        <v>3015.38</v>
      </c>
      <c r="J10" s="29" t="str">
        <f>IFERROR(VLOOKUP(A10,'6. PRECIOS WEB'!$A$3:$D$15,3,0),"")</f>
        <v/>
      </c>
      <c r="K10" s="29" t="str">
        <f>IFERROR(VLOOKUP(A10,'6. PRECIOS WEB'!$A$3:$D$15,4,0),"")</f>
        <v/>
      </c>
      <c r="L10" s="124">
        <f t="shared" si="4"/>
        <v>4</v>
      </c>
      <c r="M10" s="125">
        <f t="shared" si="0"/>
        <v>808.91302134407408</v>
      </c>
      <c r="N10" s="125">
        <f t="shared" si="1"/>
        <v>1240.086978655926</v>
      </c>
      <c r="O10" s="125">
        <f t="shared" si="2"/>
        <v>2857.913021344074</v>
      </c>
      <c r="P10" s="125" cm="1">
        <f t="array" ref="P10">_xlfn.LET(_xlpm.rango,E10:J10,_xlpm.li,$N10,_xlpm.ls,$O10,_xlpm.datos,_xlfn._xlws.FILTER(_xlpm.rango,ISNUMBER(_xlpm.rango)*(_xlpm.rango&gt;=_xlpm.li)*(_xlpm.rango&lt;=_xlpm.ls)),IFERROR(AVERAGE(_xlpm.datos),Q10))</f>
        <v>2071</v>
      </c>
      <c r="Q10" s="125">
        <f t="shared" si="3"/>
        <v>2049</v>
      </c>
      <c r="R10" s="125">
        <f t="shared" si="5"/>
        <v>1915</v>
      </c>
    </row>
    <row r="11" spans="1:18">
      <c r="A11" s="104" t="s">
        <v>981</v>
      </c>
      <c r="B11" s="34" t="s">
        <v>29</v>
      </c>
      <c r="C11" s="24" t="s">
        <v>24</v>
      </c>
      <c r="D11" s="25">
        <v>1</v>
      </c>
      <c r="E11" s="29">
        <f>'1. INTERAMERICANA'!L27</f>
        <v>5950</v>
      </c>
      <c r="F11" s="29">
        <f>IF('2. FERRECENTER'!L27=0,"",'2. FERRECENTER'!L27)</f>
        <v>4700</v>
      </c>
      <c r="G11" s="29">
        <f>IF('3.CTO 2025'!J10=0,"",'3.CTO 2025'!J10)</f>
        <v>3288</v>
      </c>
      <c r="H11" s="29" t="str">
        <f>IF('4. CTO 2023'!M10=0,"",'4. CTO 2023'!M10)</f>
        <v/>
      </c>
      <c r="I11" s="29">
        <f>IF('5. PRECIOS AMP'!V11=0,"",'5. PRECIOS AMP'!V11)</f>
        <v>7733.34</v>
      </c>
      <c r="J11" s="29" t="str">
        <f>IFERROR(VLOOKUP(A11,'6. PRECIOS WEB'!$A$3:$D$15,3,0),"")</f>
        <v/>
      </c>
      <c r="K11" s="29" t="str">
        <f>IFERROR(VLOOKUP(A11,'6. PRECIOS WEB'!$A$3:$D$15,4,0),"")</f>
        <v/>
      </c>
      <c r="L11" s="124">
        <f t="shared" si="4"/>
        <v>4</v>
      </c>
      <c r="M11" s="125">
        <f t="shared" si="0"/>
        <v>1888.2308480603388</v>
      </c>
      <c r="N11" s="125">
        <f t="shared" si="1"/>
        <v>3529.7691519396612</v>
      </c>
      <c r="O11" s="125">
        <f t="shared" si="2"/>
        <v>7306.2308480603388</v>
      </c>
      <c r="P11" s="125" cm="1">
        <f t="array" ref="P11">_xlfn.LET(_xlpm.rango,E11:J11,_xlpm.li,$N11,_xlpm.ls,$O11,_xlpm.datos,_xlfn._xlws.FILTER(_xlpm.rango,ISNUMBER(_xlpm.rango)*(_xlpm.rango&gt;=_xlpm.li)*(_xlpm.rango&lt;=_xlpm.ls)),IFERROR(AVERAGE(_xlpm.datos),Q11))</f>
        <v>5325</v>
      </c>
      <c r="Q11" s="125">
        <f t="shared" si="3"/>
        <v>5418</v>
      </c>
      <c r="R11" s="125">
        <f t="shared" si="5"/>
        <v>5164</v>
      </c>
    </row>
    <row r="12" spans="1:18">
      <c r="A12" s="104" t="s">
        <v>982</v>
      </c>
      <c r="B12" s="34" t="s">
        <v>30</v>
      </c>
      <c r="C12" s="24" t="s">
        <v>24</v>
      </c>
      <c r="D12" s="25">
        <v>1</v>
      </c>
      <c r="E12" s="29">
        <f>'1. INTERAMERICANA'!L28</f>
        <v>3570</v>
      </c>
      <c r="F12" s="29">
        <f>IF('2. FERRECENTER'!L28=0,"",'2. FERRECENTER'!L28)</f>
        <v>3000</v>
      </c>
      <c r="G12" s="29">
        <f>IF('3.CTO 2025'!J11=0,"",'3.CTO 2025'!J11)</f>
        <v>2322</v>
      </c>
      <c r="H12" s="29" t="str">
        <f>IF('4. CTO 2023'!M11=0,"",'4. CTO 2023'!M11)</f>
        <v/>
      </c>
      <c r="I12" s="29">
        <f>IF('5. PRECIOS AMP'!V12=0,"",'5. PRECIOS AMP'!V12)</f>
        <v>4872.95</v>
      </c>
      <c r="J12" s="29" t="str">
        <f>IFERROR(VLOOKUP(A12,'6. PRECIOS WEB'!$A$3:$D$15,3,0),"")</f>
        <v/>
      </c>
      <c r="K12" s="29" t="str">
        <f>IFERROR(VLOOKUP(A12,'6. PRECIOS WEB'!$A$3:$D$15,4,0),"")</f>
        <v/>
      </c>
      <c r="L12" s="124">
        <f t="shared" si="4"/>
        <v>4</v>
      </c>
      <c r="M12" s="125">
        <f t="shared" si="0"/>
        <v>1082.2451319479326</v>
      </c>
      <c r="N12" s="125">
        <f t="shared" si="1"/>
        <v>2358.7548680520676</v>
      </c>
      <c r="O12" s="125">
        <f t="shared" si="2"/>
        <v>4523.2451319479324</v>
      </c>
      <c r="P12" s="125" cm="1">
        <f t="array" ref="P12">_xlfn.LET(_xlpm.rango,E12:J12,_xlpm.li,$N12,_xlpm.ls,$O12,_xlpm.datos,_xlfn._xlws.FILTER(_xlpm.rango,ISNUMBER(_xlpm.rango)*(_xlpm.rango&gt;=_xlpm.li)*(_xlpm.rango&lt;=_xlpm.ls)),IFERROR(AVERAGE(_xlpm.datos),Q12))</f>
        <v>3285</v>
      </c>
      <c r="Q12" s="125">
        <f t="shared" si="3"/>
        <v>3441</v>
      </c>
      <c r="R12" s="125">
        <f t="shared" si="5"/>
        <v>3318</v>
      </c>
    </row>
    <row r="13" spans="1:18">
      <c r="A13" s="104" t="s">
        <v>983</v>
      </c>
      <c r="B13" s="34" t="s">
        <v>31</v>
      </c>
      <c r="C13" s="24" t="s">
        <v>24</v>
      </c>
      <c r="D13" s="25">
        <v>1</v>
      </c>
      <c r="E13" s="29">
        <f>'1. INTERAMERICANA'!L29</f>
        <v>595</v>
      </c>
      <c r="F13" s="29">
        <f>IF('2. FERRECENTER'!L29=0,"",'2. FERRECENTER'!L29)</f>
        <v>500</v>
      </c>
      <c r="G13" s="29">
        <f>IF('3.CTO 2025'!J12=0,"",'3.CTO 2025'!J12)</f>
        <v>431</v>
      </c>
      <c r="H13" s="29" t="str">
        <f>IF('4. CTO 2023'!M12=0,"",'4. CTO 2023'!M12)</f>
        <v/>
      </c>
      <c r="I13" s="29">
        <f>IF('5. PRECIOS AMP'!V13=0,"",'5. PRECIOS AMP'!V13)</f>
        <v>739.78</v>
      </c>
      <c r="J13" s="29" t="str">
        <f>IFERROR(VLOOKUP(A13,'6. PRECIOS WEB'!$A$3:$D$15,3,0),"")</f>
        <v/>
      </c>
      <c r="K13" s="29" t="str">
        <f>IFERROR(VLOOKUP(A13,'6. PRECIOS WEB'!$A$3:$D$15,4,0),"")</f>
        <v/>
      </c>
      <c r="L13" s="124">
        <f t="shared" si="4"/>
        <v>4</v>
      </c>
      <c r="M13" s="125">
        <f t="shared" si="0"/>
        <v>133.69205448841555</v>
      </c>
      <c r="N13" s="125">
        <f t="shared" si="1"/>
        <v>432.30794551158442</v>
      </c>
      <c r="O13" s="125">
        <f t="shared" si="2"/>
        <v>699.69205448841558</v>
      </c>
      <c r="P13" s="125" cm="1">
        <f t="array" ref="P13">_xlfn.LET(_xlpm.rango,E13:J13,_xlpm.li,$N13,_xlpm.ls,$O13,_xlpm.datos,_xlfn._xlws.FILTER(_xlpm.rango,ISNUMBER(_xlpm.rango)*(_xlpm.rango&gt;=_xlpm.li)*(_xlpm.rango&lt;=_xlpm.ls)),IFERROR(AVERAGE(_xlpm.datos),Q13))</f>
        <v>547.5</v>
      </c>
      <c r="Q13" s="125">
        <f t="shared" si="3"/>
        <v>566</v>
      </c>
      <c r="R13" s="125">
        <f t="shared" si="5"/>
        <v>555</v>
      </c>
    </row>
    <row r="14" spans="1:18">
      <c r="A14" s="104" t="s">
        <v>984</v>
      </c>
      <c r="B14" s="34" t="s">
        <v>32</v>
      </c>
      <c r="C14" s="24" t="s">
        <v>24</v>
      </c>
      <c r="D14" s="25">
        <v>1</v>
      </c>
      <c r="E14" s="29">
        <f>'1. INTERAMERICANA'!L30</f>
        <v>10710</v>
      </c>
      <c r="F14" s="29">
        <f>IF('2. FERRECENTER'!L30=0,"",'2. FERRECENTER'!L30)</f>
        <v>5000</v>
      </c>
      <c r="G14" s="29">
        <f>IF('3.CTO 2025'!J13=0,"",'3.CTO 2025'!J13)</f>
        <v>5083</v>
      </c>
      <c r="H14" s="29" t="str">
        <f>IF('4. CTO 2023'!M13=0,"",'4. CTO 2023'!M13)</f>
        <v/>
      </c>
      <c r="I14" s="29">
        <f>IF('5. PRECIOS AMP'!V14=0,"",'5. PRECIOS AMP'!V14)</f>
        <v>739.78</v>
      </c>
      <c r="J14" s="29" t="str">
        <f>IFERROR(VLOOKUP(A14,'6. PRECIOS WEB'!$A$3:$D$15,3,0),"")</f>
        <v/>
      </c>
      <c r="K14" s="29" t="str">
        <f>IFERROR(VLOOKUP(A14,'6. PRECIOS WEB'!$A$3:$D$15,4,0),"")</f>
        <v/>
      </c>
      <c r="L14" s="124">
        <f t="shared" si="4"/>
        <v>4</v>
      </c>
      <c r="M14" s="125">
        <f t="shared" si="0"/>
        <v>4089.543976871586</v>
      </c>
      <c r="N14" s="125">
        <f t="shared" si="1"/>
        <v>1293.456023128414</v>
      </c>
      <c r="O14" s="125">
        <f t="shared" si="2"/>
        <v>9472.543976871586</v>
      </c>
      <c r="P14" s="125" cm="1">
        <f t="array" ref="P14">_xlfn.LET(_xlpm.rango,E14:J14,_xlpm.li,$N14,_xlpm.ls,$O14,_xlpm.datos,_xlfn._xlws.FILTER(_xlpm.rango,ISNUMBER(_xlpm.rango)*(_xlpm.rango&gt;=_xlpm.li)*(_xlpm.rango&lt;=_xlpm.ls)),IFERROR(AVERAGE(_xlpm.datos),Q14))</f>
        <v>5041.5</v>
      </c>
      <c r="Q14" s="125">
        <f t="shared" si="3"/>
        <v>5383</v>
      </c>
      <c r="R14" s="125">
        <f t="shared" si="5"/>
        <v>3767</v>
      </c>
    </row>
    <row r="15" spans="1:18">
      <c r="A15" s="104" t="s">
        <v>985</v>
      </c>
      <c r="B15" s="34" t="s">
        <v>33</v>
      </c>
      <c r="C15" s="24" t="s">
        <v>24</v>
      </c>
      <c r="D15" s="25">
        <v>1</v>
      </c>
      <c r="E15" s="29">
        <f>'1. INTERAMERICANA'!L31</f>
        <v>1071</v>
      </c>
      <c r="F15" s="29">
        <f>IF('2. FERRECENTER'!L31=0,"",'2. FERRECENTER'!L31)</f>
        <v>1000</v>
      </c>
      <c r="G15" s="29">
        <f>IF('3.CTO 2025'!J14=0,"",'3.CTO 2025'!J14)</f>
        <v>662</v>
      </c>
      <c r="H15" s="29" t="str">
        <f>IF('4. CTO 2023'!M14=0,"",'4. CTO 2023'!M14)</f>
        <v/>
      </c>
      <c r="I15" s="29">
        <f>IF('5. PRECIOS AMP'!V15=0,"",'5. PRECIOS AMP'!V15)</f>
        <v>1324.21</v>
      </c>
      <c r="J15" s="29" t="str">
        <f>IFERROR(VLOOKUP(A15,'6. PRECIOS WEB'!$A$3:$D$15,3,0),"")</f>
        <v/>
      </c>
      <c r="K15" s="29" t="str">
        <f>IFERROR(VLOOKUP(A15,'6. PRECIOS WEB'!$A$3:$D$15,4,0),"")</f>
        <v/>
      </c>
      <c r="L15" s="124">
        <f t="shared" si="4"/>
        <v>4</v>
      </c>
      <c r="M15" s="125">
        <f t="shared" si="0"/>
        <v>272.99504151479834</v>
      </c>
      <c r="N15" s="125">
        <f t="shared" si="1"/>
        <v>741.00495848520166</v>
      </c>
      <c r="O15" s="125">
        <f t="shared" si="2"/>
        <v>1286.9950415147982</v>
      </c>
      <c r="P15" s="125" cm="1">
        <f t="array" ref="P15">_xlfn.LET(_xlpm.rango,E15:J15,_xlpm.li,$N15,_xlpm.ls,$O15,_xlpm.datos,_xlfn._xlws.FILTER(_xlpm.rango,ISNUMBER(_xlpm.rango)*(_xlpm.rango&gt;=_xlpm.li)*(_xlpm.rango&lt;=_xlpm.ls)),IFERROR(AVERAGE(_xlpm.datos),Q15))</f>
        <v>1035.5</v>
      </c>
      <c r="Q15" s="125">
        <f t="shared" si="3"/>
        <v>1014</v>
      </c>
      <c r="R15" s="125">
        <f t="shared" si="5"/>
        <v>984</v>
      </c>
    </row>
    <row r="16" spans="1:18">
      <c r="A16" s="104" t="s">
        <v>986</v>
      </c>
      <c r="B16" s="34" t="s">
        <v>34</v>
      </c>
      <c r="C16" s="24" t="s">
        <v>24</v>
      </c>
      <c r="D16" s="25">
        <v>1</v>
      </c>
      <c r="E16" s="29">
        <f>'1. INTERAMERICANA'!L32</f>
        <v>56168</v>
      </c>
      <c r="F16" s="29" t="str">
        <f>IF('2. FERRECENTER'!L32=0,"",'2. FERRECENTER'!L32)</f>
        <v/>
      </c>
      <c r="G16" s="29">
        <f>IF('3.CTO 2025'!J15=0,"",'3.CTO 2025'!J15)</f>
        <v>23643</v>
      </c>
      <c r="H16" s="29" t="str">
        <f>IF('4. CTO 2023'!M15=0,"",'4. CTO 2023'!M15)</f>
        <v/>
      </c>
      <c r="I16" s="29">
        <f>IF('5. PRECIOS AMP'!V16=0,"",'5. PRECIOS AMP'!V16)</f>
        <v>1324.21</v>
      </c>
      <c r="J16" s="29" t="str">
        <f>IFERROR(VLOOKUP(A16,'6. PRECIOS WEB'!$A$3:$D$15,3,0),"")</f>
        <v/>
      </c>
      <c r="K16" s="29" t="str">
        <f>IFERROR(VLOOKUP(A16,'6. PRECIOS WEB'!$A$3:$D$15,4,0),"")</f>
        <v/>
      </c>
      <c r="L16" s="124">
        <f t="shared" si="4"/>
        <v>3</v>
      </c>
      <c r="M16" s="125">
        <f t="shared" si="0"/>
        <v>27579.718736867133</v>
      </c>
      <c r="N16" s="125">
        <f t="shared" si="1"/>
        <v>-534.71873686713298</v>
      </c>
      <c r="O16" s="125">
        <f t="shared" si="2"/>
        <v>54624.718736867129</v>
      </c>
      <c r="P16" s="125" cm="1">
        <f t="array" ref="P16">_xlfn.LET(_xlpm.rango,E16:J16,_xlpm.li,$N16,_xlpm.ls,$O16,_xlpm.datos,_xlfn._xlws.FILTER(_xlpm.rango,ISNUMBER(_xlpm.rango)*(_xlpm.rango&gt;=_xlpm.li)*(_xlpm.rango&lt;=_xlpm.ls)),IFERROR(AVERAGE(_xlpm.datos),Q16))</f>
        <v>12483.605</v>
      </c>
      <c r="Q16" s="125">
        <f t="shared" si="3"/>
        <v>27045</v>
      </c>
      <c r="R16" s="125">
        <f t="shared" si="5"/>
        <v>12070</v>
      </c>
    </row>
    <row r="17" spans="1:18">
      <c r="A17" s="104" t="s">
        <v>987</v>
      </c>
      <c r="B17" s="34" t="s">
        <v>35</v>
      </c>
      <c r="C17" s="24" t="s">
        <v>24</v>
      </c>
      <c r="D17" s="25">
        <v>1</v>
      </c>
      <c r="E17" s="29">
        <f>'1. INTERAMERICANA'!L33</f>
        <v>1785</v>
      </c>
      <c r="F17" s="29">
        <f>IF('2. FERRECENTER'!L33=0,"",'2. FERRECENTER'!L33)</f>
        <v>4000</v>
      </c>
      <c r="G17" s="29">
        <f>IF('3.CTO 2025'!J16=0,"",'3.CTO 2025'!J16)</f>
        <v>887</v>
      </c>
      <c r="H17" s="29" t="str">
        <f>IF('4. CTO 2023'!M16=0,"",'4. CTO 2023'!M16)</f>
        <v/>
      </c>
      <c r="I17" s="29">
        <f>IF('5. PRECIOS AMP'!V17=0,"",'5. PRECIOS AMP'!V17)</f>
        <v>2502.98</v>
      </c>
      <c r="J17" s="29" t="str">
        <f>IFERROR(VLOOKUP(A17,'6. PRECIOS WEB'!$A$3:$D$15,3,0),"")</f>
        <v/>
      </c>
      <c r="K17" s="29" t="str">
        <f>IFERROR(VLOOKUP(A17,'6. PRECIOS WEB'!$A$3:$D$15,4,0),"")</f>
        <v/>
      </c>
      <c r="L17" s="124">
        <f t="shared" si="4"/>
        <v>4</v>
      </c>
      <c r="M17" s="125">
        <f t="shared" si="0"/>
        <v>1315.654258065799</v>
      </c>
      <c r="N17" s="125">
        <f t="shared" si="1"/>
        <v>978.34574193420099</v>
      </c>
      <c r="O17" s="125">
        <f t="shared" si="2"/>
        <v>3609.6542580657988</v>
      </c>
      <c r="P17" s="125" cm="1">
        <f t="array" ref="P17">_xlfn.LET(_xlpm.rango,E17:J17,_xlpm.li,$N17,_xlpm.ls,$O17,_xlpm.datos,_xlfn._xlws.FILTER(_xlpm.rango,ISNUMBER(_xlpm.rango)*(_xlpm.rango&gt;=_xlpm.li)*(_xlpm.rango&lt;=_xlpm.ls)),IFERROR(AVERAGE(_xlpm.datos),Q17))</f>
        <v>2143.9899999999998</v>
      </c>
      <c r="Q17" s="125">
        <f t="shared" si="3"/>
        <v>2294</v>
      </c>
      <c r="R17" s="125">
        <f t="shared" si="5"/>
        <v>1995</v>
      </c>
    </row>
    <row r="18" spans="1:18">
      <c r="A18" s="104" t="s">
        <v>988</v>
      </c>
      <c r="B18" s="34" t="s">
        <v>36</v>
      </c>
      <c r="C18" s="24" t="s">
        <v>24</v>
      </c>
      <c r="D18" s="25">
        <v>1</v>
      </c>
      <c r="E18" s="29">
        <f>'1. INTERAMERICANA'!L34</f>
        <v>4522</v>
      </c>
      <c r="F18" s="29">
        <f>IF('2. FERRECENTER'!L34=0,"",'2. FERRECENTER'!L34)</f>
        <v>4000</v>
      </c>
      <c r="G18" s="29">
        <f>IF('3.CTO 2025'!J17=0,"",'3.CTO 2025'!J17)</f>
        <v>2170</v>
      </c>
      <c r="H18" s="29" t="str">
        <f>IF('4. CTO 2023'!M17=0,"",'4. CTO 2023'!M17)</f>
        <v/>
      </c>
      <c r="I18" s="29">
        <f>IF('5. PRECIOS AMP'!V18=0,"",'5. PRECIOS AMP'!V18)</f>
        <v>6165.04</v>
      </c>
      <c r="J18" s="29" t="str">
        <f>IFERROR(VLOOKUP(A18,'6. PRECIOS WEB'!$A$3:$D$15,3,0),"")</f>
        <v/>
      </c>
      <c r="K18" s="29" t="str">
        <f>IFERROR(VLOOKUP(A18,'6. PRECIOS WEB'!$A$3:$D$15,4,0),"")</f>
        <v/>
      </c>
      <c r="L18" s="124">
        <f t="shared" si="4"/>
        <v>4</v>
      </c>
      <c r="M18" s="125">
        <f t="shared" si="0"/>
        <v>1645.71694722999</v>
      </c>
      <c r="N18" s="125">
        <f t="shared" si="1"/>
        <v>2568.2830527700098</v>
      </c>
      <c r="O18" s="125">
        <f t="shared" si="2"/>
        <v>5859.7169472299902</v>
      </c>
      <c r="P18" s="125" cm="1">
        <f t="array" ref="P18">_xlfn.LET(_xlpm.rango,E18:J18,_xlpm.li,$N18,_xlpm.ls,$O18,_xlpm.datos,_xlfn._xlws.FILTER(_xlpm.rango,ISNUMBER(_xlpm.rango)*(_xlpm.rango&gt;=_xlpm.li)*(_xlpm.rango&lt;=_xlpm.ls)),IFERROR(AVERAGE(_xlpm.datos),Q18))</f>
        <v>4261</v>
      </c>
      <c r="Q18" s="125">
        <f t="shared" si="3"/>
        <v>4214</v>
      </c>
      <c r="R18" s="125">
        <f t="shared" si="5"/>
        <v>3944</v>
      </c>
    </row>
    <row r="19" spans="1:18">
      <c r="A19" s="104" t="s">
        <v>989</v>
      </c>
      <c r="B19" s="34" t="s">
        <v>37</v>
      </c>
      <c r="C19" s="24" t="s">
        <v>24</v>
      </c>
      <c r="D19" s="25">
        <v>1</v>
      </c>
      <c r="E19" s="29">
        <f>'1. INTERAMERICANA'!L35</f>
        <v>3808</v>
      </c>
      <c r="F19" s="29">
        <f>IF('2. FERRECENTER'!L35=0,"",'2. FERRECENTER'!L35)</f>
        <v>3500</v>
      </c>
      <c r="G19" s="29">
        <f>IF('3.CTO 2025'!J18=0,"",'3.CTO 2025'!J18)</f>
        <v>1833</v>
      </c>
      <c r="H19" s="29" t="str">
        <f>IF('4. CTO 2023'!M18=0,"",'4. CTO 2023'!M18)</f>
        <v/>
      </c>
      <c r="I19" s="29">
        <f>IF('5. PRECIOS AMP'!V19=0,"",'5. PRECIOS AMP'!V19)</f>
        <v>4449.17</v>
      </c>
      <c r="J19" s="29" t="str">
        <f>IFERROR(VLOOKUP(A19,'6. PRECIOS WEB'!$A$3:$D$15,3,0),"")</f>
        <v/>
      </c>
      <c r="K19" s="29" t="str">
        <f>IFERROR(VLOOKUP(A19,'6. PRECIOS WEB'!$A$3:$D$15,4,0),"")</f>
        <v/>
      </c>
      <c r="L19" s="124">
        <f t="shared" si="4"/>
        <v>4</v>
      </c>
      <c r="M19" s="125">
        <f t="shared" si="0"/>
        <v>1115.4500633787547</v>
      </c>
      <c r="N19" s="125">
        <f t="shared" si="1"/>
        <v>2282.5499366212453</v>
      </c>
      <c r="O19" s="125">
        <f t="shared" si="2"/>
        <v>4513.4500633787547</v>
      </c>
      <c r="P19" s="125" cm="1">
        <f t="array" ref="P19">_xlfn.LET(_xlpm.rango,E19:J19,_xlpm.li,$N19,_xlpm.ls,$O19,_xlpm.datos,_xlfn._xlws.FILTER(_xlpm.rango,ISNUMBER(_xlpm.rango)*(_xlpm.rango&gt;=_xlpm.li)*(_xlpm.rango&lt;=_xlpm.ls)),IFERROR(AVERAGE(_xlpm.datos),Q19))</f>
        <v>3919.0566666666668</v>
      </c>
      <c r="Q19" s="125">
        <f t="shared" si="3"/>
        <v>3398</v>
      </c>
      <c r="R19" s="125">
        <f t="shared" si="5"/>
        <v>3229</v>
      </c>
    </row>
    <row r="20" spans="1:18">
      <c r="A20" s="104" t="s">
        <v>990</v>
      </c>
      <c r="B20" s="34" t="s">
        <v>38</v>
      </c>
      <c r="C20" s="24" t="s">
        <v>24</v>
      </c>
      <c r="D20" s="26">
        <v>1</v>
      </c>
      <c r="E20" s="29">
        <f>'1. INTERAMERICANA'!L36</f>
        <v>536</v>
      </c>
      <c r="F20" s="29">
        <f>IF('2. FERRECENTER'!L36=0,"",'2. FERRECENTER'!L36)</f>
        <v>500</v>
      </c>
      <c r="G20" s="29">
        <f>IF('3.CTO 2025'!J19=0,"",'3.CTO 2025'!J19)</f>
        <v>188</v>
      </c>
      <c r="H20" s="29" t="str">
        <f>IF('4. CTO 2023'!M19=0,"",'4. CTO 2023'!M19)</f>
        <v/>
      </c>
      <c r="I20" s="29">
        <f>IF('5. PRECIOS AMP'!V20=0,"",'5. PRECIOS AMP'!V20)</f>
        <v>609.4</v>
      </c>
      <c r="J20" s="29" t="str">
        <f>IFERROR(VLOOKUP(A20,'6. PRECIOS WEB'!$A$3:$D$15,3,0),"")</f>
        <v/>
      </c>
      <c r="K20" s="29" t="str">
        <f>IFERROR(VLOOKUP(A20,'6. PRECIOS WEB'!$A$3:$D$15,4,0),"")</f>
        <v/>
      </c>
      <c r="L20" s="124">
        <f t="shared" si="4"/>
        <v>4</v>
      </c>
      <c r="M20" s="125">
        <f t="shared" si="0"/>
        <v>185.89375998133977</v>
      </c>
      <c r="N20" s="125">
        <f t="shared" si="1"/>
        <v>272.10624001866023</v>
      </c>
      <c r="O20" s="125">
        <f t="shared" si="2"/>
        <v>643.89375998133983</v>
      </c>
      <c r="P20" s="125" cm="1">
        <f t="array" ref="P20">_xlfn.LET(_xlpm.rango,E20:J20,_xlpm.li,$N20,_xlpm.ls,$O20,_xlpm.datos,_xlfn._xlws.FILTER(_xlpm.rango,ISNUMBER(_xlpm.rango)*(_xlpm.rango&gt;=_xlpm.li)*(_xlpm.rango&lt;=_xlpm.ls)),IFERROR(AVERAGE(_xlpm.datos),Q20))</f>
        <v>548.4666666666667</v>
      </c>
      <c r="Q20" s="125">
        <f t="shared" si="3"/>
        <v>458</v>
      </c>
      <c r="R20" s="125">
        <f t="shared" si="5"/>
        <v>419</v>
      </c>
    </row>
    <row r="21" spans="1:18">
      <c r="A21" s="104" t="s">
        <v>991</v>
      </c>
      <c r="B21" s="34" t="s">
        <v>39</v>
      </c>
      <c r="C21" s="24" t="s">
        <v>24</v>
      </c>
      <c r="D21" s="25">
        <v>1</v>
      </c>
      <c r="E21" s="29">
        <f>'1. INTERAMERICANA'!L37</f>
        <v>6307</v>
      </c>
      <c r="F21" s="29">
        <f>IF('2. FERRECENTER'!L37=0,"",'2. FERRECENTER'!L37)</f>
        <v>5000</v>
      </c>
      <c r="G21" s="29">
        <f>IF('3.CTO 2025'!J20=0,"",'3.CTO 2025'!J20)</f>
        <v>3026</v>
      </c>
      <c r="H21" s="29" t="str">
        <f>IF('4. CTO 2023'!M20=0,"",'4. CTO 2023'!M20)</f>
        <v/>
      </c>
      <c r="I21" s="29">
        <f>IF('5. PRECIOS AMP'!V21=0,"",'5. PRECIOS AMP'!V21)</f>
        <v>8810.74</v>
      </c>
      <c r="J21" s="29" t="str">
        <f>IFERROR(VLOOKUP(A21,'6. PRECIOS WEB'!$A$3:$D$15,3,0),"")</f>
        <v/>
      </c>
      <c r="K21" s="29" t="str">
        <f>IFERROR(VLOOKUP(A21,'6. PRECIOS WEB'!$A$3:$D$15,4,0),"")</f>
        <v/>
      </c>
      <c r="L21" s="124">
        <f t="shared" si="4"/>
        <v>4</v>
      </c>
      <c r="M21" s="125">
        <f t="shared" si="0"/>
        <v>2425.9629737968667</v>
      </c>
      <c r="N21" s="125">
        <f t="shared" si="1"/>
        <v>3360.0370262031333</v>
      </c>
      <c r="O21" s="125">
        <f t="shared" si="2"/>
        <v>8211.9629737968662</v>
      </c>
      <c r="P21" s="125" cm="1">
        <f t="array" ref="P21">_xlfn.LET(_xlpm.rango,E21:J21,_xlpm.li,$N21,_xlpm.ls,$O21,_xlpm.datos,_xlfn._xlws.FILTER(_xlpm.rango,ISNUMBER(_xlpm.rango)*(_xlpm.rango&gt;=_xlpm.li)*(_xlpm.rango&lt;=_xlpm.ls)),IFERROR(AVERAGE(_xlpm.datos),Q21))</f>
        <v>5653.5</v>
      </c>
      <c r="Q21" s="125">
        <f t="shared" si="3"/>
        <v>5786</v>
      </c>
      <c r="R21" s="125">
        <f t="shared" si="5"/>
        <v>5385</v>
      </c>
    </row>
    <row r="22" spans="1:18">
      <c r="A22" s="104" t="s">
        <v>992</v>
      </c>
      <c r="B22" s="34" t="s">
        <v>40</v>
      </c>
      <c r="C22" s="24" t="s">
        <v>24</v>
      </c>
      <c r="D22" s="25">
        <v>1</v>
      </c>
      <c r="E22" s="29">
        <f>'1. INTERAMERICANA'!L38</f>
        <v>24752</v>
      </c>
      <c r="F22" s="29" t="str">
        <f>IF('2. FERRECENTER'!L38=0,"",'2. FERRECENTER'!L38)</f>
        <v/>
      </c>
      <c r="G22" s="29">
        <f>IF('3.CTO 2025'!J21=0,"",'3.CTO 2025'!J21)</f>
        <v>12034</v>
      </c>
      <c r="H22" s="29" t="str">
        <f>IF('4. CTO 2023'!M21=0,"",'4. CTO 2023'!M21)</f>
        <v/>
      </c>
      <c r="I22" s="29">
        <f>IF('5. PRECIOS AMP'!V22=0,"",'5. PRECIOS AMP'!V22)</f>
        <v>34661.440000000002</v>
      </c>
      <c r="J22" s="29" t="str">
        <f>IFERROR(VLOOKUP(A22,'6. PRECIOS WEB'!$A$3:$D$15,3,0),"")</f>
        <v/>
      </c>
      <c r="K22" s="29" t="str">
        <f>IFERROR(VLOOKUP(A22,'6. PRECIOS WEB'!$A$3:$D$15,4,0),"")</f>
        <v/>
      </c>
      <c r="L22" s="124">
        <f t="shared" si="4"/>
        <v>3</v>
      </c>
      <c r="M22" s="125">
        <f t="shared" si="0"/>
        <v>11342.733107348222</v>
      </c>
      <c r="N22" s="125">
        <f t="shared" si="1"/>
        <v>12473.266892651778</v>
      </c>
      <c r="O22" s="125">
        <f t="shared" si="2"/>
        <v>35158.73310734822</v>
      </c>
      <c r="P22" s="125" cm="1">
        <f t="array" ref="P22">_xlfn.LET(_xlpm.rango,E22:J22,_xlpm.li,$N22,_xlpm.ls,$O22,_xlpm.datos,_xlfn._xlws.FILTER(_xlpm.rango,ISNUMBER(_xlpm.rango)*(_xlpm.rango&gt;=_xlpm.li)*(_xlpm.rango&lt;=_xlpm.ls)),IFERROR(AVERAGE(_xlpm.datos),Q22))</f>
        <v>29706.720000000001</v>
      </c>
      <c r="Q22" s="125">
        <f t="shared" si="3"/>
        <v>23816</v>
      </c>
      <c r="R22" s="125">
        <f t="shared" si="5"/>
        <v>21775</v>
      </c>
    </row>
    <row r="23" spans="1:18">
      <c r="A23" s="104" t="s">
        <v>993</v>
      </c>
      <c r="B23" s="34" t="s">
        <v>41</v>
      </c>
      <c r="C23" s="24" t="s">
        <v>24</v>
      </c>
      <c r="D23" s="25">
        <v>1</v>
      </c>
      <c r="E23" s="29">
        <f>'1. INTERAMERICANA'!L39</f>
        <v>893</v>
      </c>
      <c r="F23" s="29">
        <f>IF('2. FERRECENTER'!L39=0,"",'2. FERRECENTER'!L39)</f>
        <v>900</v>
      </c>
      <c r="G23" s="29">
        <f>IF('3.CTO 2025'!J22=0,"",'3.CTO 2025'!J22)</f>
        <v>441</v>
      </c>
      <c r="H23" s="29" t="str">
        <f>IF('4. CTO 2023'!M22=0,"",'4. CTO 2023'!M22)</f>
        <v/>
      </c>
      <c r="I23" s="29">
        <f>IF('5. PRECIOS AMP'!V23=0,"",'5. PRECIOS AMP'!V23)</f>
        <v>1227.43</v>
      </c>
      <c r="J23" s="29" t="str">
        <f>IFERROR(VLOOKUP(A23,'6. PRECIOS WEB'!$A$3:$D$15,3,0),"")</f>
        <v/>
      </c>
      <c r="K23" s="29" t="str">
        <f>IFERROR(VLOOKUP(A23,'6. PRECIOS WEB'!$A$3:$D$15,4,0),"")</f>
        <v/>
      </c>
      <c r="L23" s="124">
        <f t="shared" si="4"/>
        <v>4</v>
      </c>
      <c r="M23" s="125">
        <f t="shared" si="0"/>
        <v>323.07893445977976</v>
      </c>
      <c r="N23" s="125">
        <f t="shared" si="1"/>
        <v>541.9210655402203</v>
      </c>
      <c r="O23" s="125">
        <f t="shared" si="2"/>
        <v>1188.0789344597797</v>
      </c>
      <c r="P23" s="125" cm="1">
        <f t="array" ref="P23">_xlfn.LET(_xlpm.rango,E23:J23,_xlpm.li,$N23,_xlpm.ls,$O23,_xlpm.datos,_xlfn._xlws.FILTER(_xlpm.rango,ISNUMBER(_xlpm.rango)*(_xlpm.rango&gt;=_xlpm.li)*(_xlpm.rango&lt;=_xlpm.ls)),IFERROR(AVERAGE(_xlpm.datos),Q23))</f>
        <v>896.5</v>
      </c>
      <c r="Q23" s="125">
        <f t="shared" si="3"/>
        <v>865</v>
      </c>
      <c r="R23" s="125">
        <f t="shared" si="5"/>
        <v>812</v>
      </c>
    </row>
    <row r="24" spans="1:18">
      <c r="A24" s="104" t="s">
        <v>994</v>
      </c>
      <c r="B24" s="34" t="s">
        <v>42</v>
      </c>
      <c r="C24" s="24" t="s">
        <v>24</v>
      </c>
      <c r="D24" s="25">
        <v>1</v>
      </c>
      <c r="E24" s="29">
        <f>'1. INTERAMERICANA'!L40</f>
        <v>45815</v>
      </c>
      <c r="F24" s="29" t="str">
        <f>IF('2. FERRECENTER'!L40=0,"",'2. FERRECENTER'!L40)</f>
        <v/>
      </c>
      <c r="G24" s="29">
        <f>IF('3.CTO 2025'!J23=0,"",'3.CTO 2025'!J23)</f>
        <v>19574</v>
      </c>
      <c r="H24" s="29" t="str">
        <f>IF('4. CTO 2023'!M23=0,"",'4. CTO 2023'!M23)</f>
        <v/>
      </c>
      <c r="I24" s="29">
        <f>IF('5. PRECIOS AMP'!V24=0,"",'5. PRECIOS AMP'!V24)</f>
        <v>1227.43</v>
      </c>
      <c r="J24" s="29" t="str">
        <f>IFERROR(VLOOKUP(A24,'6. PRECIOS WEB'!$A$3:$D$15,3,0),"")</f>
        <v/>
      </c>
      <c r="K24" s="29" t="str">
        <f>IFERROR(VLOOKUP(A24,'6. PRECIOS WEB'!$A$3:$D$15,4,0),"")</f>
        <v/>
      </c>
      <c r="L24" s="124">
        <f t="shared" si="4"/>
        <v>3</v>
      </c>
      <c r="M24" s="125">
        <f t="shared" si="0"/>
        <v>22409.960993085944</v>
      </c>
      <c r="N24" s="125">
        <f t="shared" si="1"/>
        <v>-204.96099308594421</v>
      </c>
      <c r="O24" s="125">
        <f t="shared" si="2"/>
        <v>44614.960993085944</v>
      </c>
      <c r="P24" s="125" cm="1">
        <f t="array" ref="P24">_xlfn.LET(_xlpm.rango,E24:J24,_xlpm.li,$N24,_xlpm.ls,$O24,_xlpm.datos,_xlfn._xlws.FILTER(_xlpm.rango,ISNUMBER(_xlpm.rango)*(_xlpm.rango&gt;=_xlpm.li)*(_xlpm.rango&lt;=_xlpm.ls)),IFERROR(AVERAGE(_xlpm.datos),Q24))</f>
        <v>10400.715</v>
      </c>
      <c r="Q24" s="125">
        <f t="shared" si="3"/>
        <v>22205</v>
      </c>
      <c r="R24" s="125">
        <f t="shared" si="5"/>
        <v>10325</v>
      </c>
    </row>
    <row r="25" spans="1:18">
      <c r="A25" s="104" t="s">
        <v>995</v>
      </c>
      <c r="B25" s="34" t="s">
        <v>43</v>
      </c>
      <c r="C25" s="24" t="s">
        <v>24</v>
      </c>
      <c r="D25" s="25">
        <v>1</v>
      </c>
      <c r="E25" s="29">
        <f>'1. INTERAMERICANA'!L41</f>
        <v>148393</v>
      </c>
      <c r="F25" s="29">
        <f>IF('2. FERRECENTER'!L41=0,"",'2. FERRECENTER'!L41)</f>
        <v>290000</v>
      </c>
      <c r="G25" s="29">
        <f>IF('3.CTO 2025'!J24=0,"",'3.CTO 2025'!J24)</f>
        <v>65688</v>
      </c>
      <c r="H25" s="29" t="str">
        <f>IF('4. CTO 2023'!M24=0,"",'4. CTO 2023'!M24)</f>
        <v/>
      </c>
      <c r="I25" s="29" t="str">
        <f>IF('5. PRECIOS AMP'!V25=0,"",'5. PRECIOS AMP'!V25)</f>
        <v/>
      </c>
      <c r="J25" s="29" t="str">
        <f>IFERROR(VLOOKUP(A25,'6. PRECIOS WEB'!$A$3:$D$15,3,0),"")</f>
        <v/>
      </c>
      <c r="K25" s="29" t="str">
        <f>IFERROR(VLOOKUP(A25,'6. PRECIOS WEB'!$A$3:$D$15,4,0),"")</f>
        <v/>
      </c>
      <c r="L25" s="124">
        <f t="shared" si="4"/>
        <v>3</v>
      </c>
      <c r="M25" s="125">
        <f t="shared" si="0"/>
        <v>113437.59871841435</v>
      </c>
      <c r="N25" s="125">
        <f t="shared" si="1"/>
        <v>54589.401281585655</v>
      </c>
      <c r="O25" s="125">
        <f t="shared" si="2"/>
        <v>281464.59871841432</v>
      </c>
      <c r="P25" s="125" cm="1">
        <f t="array" ref="P25">_xlfn.LET(_xlpm.rango,E25:J25,_xlpm.li,$N25,_xlpm.ls,$O25,_xlpm.datos,_xlfn._xlws.FILTER(_xlpm.rango,ISNUMBER(_xlpm.rango)*(_xlpm.rango&gt;=_xlpm.li)*(_xlpm.rango&lt;=_xlpm.ls)),IFERROR(AVERAGE(_xlpm.datos),Q25))</f>
        <v>107040.5</v>
      </c>
      <c r="Q25" s="125">
        <f t="shared" si="3"/>
        <v>168027</v>
      </c>
      <c r="R25" s="125">
        <f t="shared" si="5"/>
        <v>141394</v>
      </c>
    </row>
    <row r="26" spans="1:18">
      <c r="A26" s="104" t="s">
        <v>996</v>
      </c>
      <c r="B26" s="34" t="s">
        <v>44</v>
      </c>
      <c r="C26" s="24" t="s">
        <v>24</v>
      </c>
      <c r="D26" s="25">
        <v>1</v>
      </c>
      <c r="E26" s="29">
        <f>'1. INTERAMERICANA'!L42</f>
        <v>49504</v>
      </c>
      <c r="F26" s="29">
        <f>IF('2. FERRECENTER'!L42=0,"",'2. FERRECENTER'!L42)</f>
        <v>21000</v>
      </c>
      <c r="G26" s="29">
        <f>IF('3.CTO 2025'!J25=0,"",'3.CTO 2025'!J25)</f>
        <v>18084</v>
      </c>
      <c r="H26" s="29" t="str">
        <f>IF('4. CTO 2023'!M25=0,"",'4. CTO 2023'!M25)</f>
        <v/>
      </c>
      <c r="I26" s="29" t="str">
        <f>IF('5. PRECIOS AMP'!V26=0,"",'5. PRECIOS AMP'!V26)</f>
        <v/>
      </c>
      <c r="J26" s="29" t="str">
        <f>IFERROR(VLOOKUP(A26,'6. PRECIOS WEB'!$A$3:$D$15,3,0),"")</f>
        <v/>
      </c>
      <c r="K26" s="29" t="str">
        <f>IFERROR(VLOOKUP(A26,'6. PRECIOS WEB'!$A$3:$D$15,4,0),"")</f>
        <v/>
      </c>
      <c r="L26" s="124">
        <f t="shared" si="4"/>
        <v>3</v>
      </c>
      <c r="M26" s="125">
        <f t="shared" si="0"/>
        <v>17359.903379147399</v>
      </c>
      <c r="N26" s="125">
        <f t="shared" si="1"/>
        <v>12169.096620852601</v>
      </c>
      <c r="O26" s="125">
        <f t="shared" si="2"/>
        <v>46888.903379147399</v>
      </c>
      <c r="P26" s="125" cm="1">
        <f t="array" ref="P26">_xlfn.LET(_xlpm.rango,E26:J26,_xlpm.li,$N26,_xlpm.ls,$O26,_xlpm.datos,_xlfn._xlws.FILTER(_xlpm.rango,ISNUMBER(_xlpm.rango)*(_xlpm.rango&gt;=_xlpm.li)*(_xlpm.rango&lt;=_xlpm.ls)),IFERROR(AVERAGE(_xlpm.datos),Q26))</f>
        <v>19542</v>
      </c>
      <c r="Q26" s="125">
        <f t="shared" si="3"/>
        <v>29529</v>
      </c>
      <c r="R26" s="125">
        <f t="shared" si="5"/>
        <v>26590</v>
      </c>
    </row>
    <row r="27" spans="1:18">
      <c r="A27" s="104" t="s">
        <v>997</v>
      </c>
      <c r="B27" s="34" t="s">
        <v>45</v>
      </c>
      <c r="C27" s="24" t="s">
        <v>24</v>
      </c>
      <c r="D27" s="25">
        <v>1</v>
      </c>
      <c r="E27" s="29">
        <f>'1. INTERAMERICANA'!L43</f>
        <v>43554</v>
      </c>
      <c r="F27" s="29">
        <f>IF('2. FERRECENTER'!L43=0,"",'2. FERRECENTER'!L43)</f>
        <v>23500</v>
      </c>
      <c r="G27" s="29">
        <f>IF('3.CTO 2025'!J26=0,"",'3.CTO 2025'!J26)</f>
        <v>7619</v>
      </c>
      <c r="H27" s="29" t="str">
        <f>IF('4. CTO 2023'!M26=0,"",'4. CTO 2023'!M26)</f>
        <v/>
      </c>
      <c r="I27" s="29" t="str">
        <f>IF('5. PRECIOS AMP'!V27=0,"",'5. PRECIOS AMP'!V27)</f>
        <v/>
      </c>
      <c r="J27" s="29" t="str">
        <f>IFERROR(VLOOKUP(A27,'6. PRECIOS WEB'!$A$3:$D$15,3,0),"")</f>
        <v/>
      </c>
      <c r="K27" s="29" t="str">
        <f>IFERROR(VLOOKUP(A27,'6. PRECIOS WEB'!$A$3:$D$15,4,0),"")</f>
        <v/>
      </c>
      <c r="L27" s="124">
        <f t="shared" si="4"/>
        <v>3</v>
      </c>
      <c r="M27" s="125">
        <f t="shared" si="0"/>
        <v>18007.837654754665</v>
      </c>
      <c r="N27" s="125">
        <f t="shared" si="1"/>
        <v>6883.162345245335</v>
      </c>
      <c r="O27" s="125">
        <f t="shared" si="2"/>
        <v>42898.837654754665</v>
      </c>
      <c r="P27" s="125" cm="1">
        <f t="array" ref="P27">_xlfn.LET(_xlpm.rango,E27:J27,_xlpm.li,$N27,_xlpm.ls,$O27,_xlpm.datos,_xlfn._xlws.FILTER(_xlpm.rango,ISNUMBER(_xlpm.rango)*(_xlpm.rango&gt;=_xlpm.li)*(_xlpm.rango&lt;=_xlpm.ls)),IFERROR(AVERAGE(_xlpm.datos),Q27))</f>
        <v>15559.5</v>
      </c>
      <c r="Q27" s="125">
        <f t="shared" si="3"/>
        <v>24891</v>
      </c>
      <c r="R27" s="125">
        <f t="shared" si="5"/>
        <v>19830</v>
      </c>
    </row>
    <row r="28" spans="1:18">
      <c r="A28" s="104" t="s">
        <v>998</v>
      </c>
      <c r="B28" s="34" t="s">
        <v>46</v>
      </c>
      <c r="C28" s="24" t="s">
        <v>47</v>
      </c>
      <c r="D28" s="25">
        <v>1</v>
      </c>
      <c r="E28" s="29">
        <f>'1. INTERAMERICANA'!L44</f>
        <v>5355</v>
      </c>
      <c r="F28" s="29">
        <f>IF('2. FERRECENTER'!L44=0,"",'2. FERRECENTER'!L44)</f>
        <v>5700</v>
      </c>
      <c r="G28" s="29">
        <f>IF('3.CTO 2025'!J27=0,"",'3.CTO 2025'!J27)</f>
        <v>3841</v>
      </c>
      <c r="H28" s="29">
        <f>IF('4. CTO 2023'!M27=0,"",'4. CTO 2023'!M27)</f>
        <v>8064</v>
      </c>
      <c r="I28" s="29" t="str">
        <f>IF('5. PRECIOS AMP'!V28=0,"",'5. PRECIOS AMP'!V28)</f>
        <v/>
      </c>
      <c r="J28" s="29" t="str">
        <f>IFERROR(VLOOKUP(A28,'6. PRECIOS WEB'!$A$3:$D$15,3,0),"")</f>
        <v/>
      </c>
      <c r="K28" s="29" t="str">
        <f>IFERROR(VLOOKUP(A28,'6. PRECIOS WEB'!$A$3:$D$15,4,0),"")</f>
        <v/>
      </c>
      <c r="L28" s="124">
        <f t="shared" si="4"/>
        <v>4</v>
      </c>
      <c r="M28" s="125">
        <f t="shared" si="0"/>
        <v>1747.0930141237473</v>
      </c>
      <c r="N28" s="125">
        <f t="shared" si="1"/>
        <v>3992.9069858762527</v>
      </c>
      <c r="O28" s="125">
        <f t="shared" si="2"/>
        <v>7487.0930141237477</v>
      </c>
      <c r="P28" s="125" cm="1">
        <f t="array" ref="P28">_xlfn.LET(_xlpm.rango,E28:J28,_xlpm.li,$N28,_xlpm.ls,$O28,_xlpm.datos,_xlfn._xlws.FILTER(_xlpm.rango,ISNUMBER(_xlpm.rango)*(_xlpm.rango&gt;=_xlpm.li)*(_xlpm.rango&lt;=_xlpm.ls)),IFERROR(AVERAGE(_xlpm.datos),Q28))</f>
        <v>5527.5</v>
      </c>
      <c r="Q28" s="125">
        <f t="shared" si="3"/>
        <v>5740</v>
      </c>
      <c r="R28" s="125">
        <f t="shared" si="5"/>
        <v>5545</v>
      </c>
    </row>
    <row r="29" spans="1:18">
      <c r="A29" s="104" t="s">
        <v>999</v>
      </c>
      <c r="B29" s="34" t="s">
        <v>48</v>
      </c>
      <c r="C29" s="24" t="s">
        <v>47</v>
      </c>
      <c r="D29" s="25">
        <v>1</v>
      </c>
      <c r="E29" s="29">
        <f>'1. INTERAMERICANA'!L45</f>
        <v>6902</v>
      </c>
      <c r="F29" s="29">
        <f>IF('2. FERRECENTER'!L45=0,"",'2. FERRECENTER'!L45)</f>
        <v>550</v>
      </c>
      <c r="G29" s="29">
        <f>IF('3.CTO 2025'!J28=0,"",'3.CTO 2025'!J28)</f>
        <v>4612</v>
      </c>
      <c r="H29" s="29" t="str">
        <f>IF('4. CTO 2023'!M28=0,"",'4. CTO 2023'!M28)</f>
        <v/>
      </c>
      <c r="I29" s="29">
        <f>IF('5. PRECIOS AMP'!V29=0,"",'5. PRECIOS AMP'!V29)</f>
        <v>17535.64</v>
      </c>
      <c r="J29" s="29" t="str">
        <f>IFERROR(VLOOKUP(A29,'6. PRECIOS WEB'!$A$3:$D$15,3,0),"")</f>
        <v/>
      </c>
      <c r="K29" s="29" t="str">
        <f>IFERROR(VLOOKUP(A29,'6. PRECIOS WEB'!$A$3:$D$15,4,0),"")</f>
        <v/>
      </c>
      <c r="L29" s="124">
        <f t="shared" si="4"/>
        <v>4</v>
      </c>
      <c r="M29" s="125">
        <f t="shared" si="0"/>
        <v>7249.7045037987582</v>
      </c>
      <c r="N29" s="125">
        <f t="shared" si="1"/>
        <v>150.2954962012418</v>
      </c>
      <c r="O29" s="125">
        <f t="shared" si="2"/>
        <v>14649.704503798759</v>
      </c>
      <c r="P29" s="125" cm="1">
        <f t="array" ref="P29">_xlfn.LET(_xlpm.rango,E29:J29,_xlpm.li,$N29,_xlpm.ls,$O29,_xlpm.datos,_xlfn._xlws.FILTER(_xlpm.rango,ISNUMBER(_xlpm.rango)*(_xlpm.rango&gt;=_xlpm.li)*(_xlpm.rango&lt;=_xlpm.ls)),IFERROR(AVERAGE(_xlpm.datos),Q29))</f>
        <v>4021.3333333333335</v>
      </c>
      <c r="Q29" s="125">
        <f t="shared" si="3"/>
        <v>7400</v>
      </c>
      <c r="R29" s="125">
        <f t="shared" si="5"/>
        <v>4186</v>
      </c>
    </row>
    <row r="30" spans="1:18">
      <c r="A30" s="104" t="s">
        <v>1000</v>
      </c>
      <c r="B30" s="34" t="s">
        <v>49</v>
      </c>
      <c r="C30" s="24" t="s">
        <v>50</v>
      </c>
      <c r="D30" s="25">
        <v>1</v>
      </c>
      <c r="E30" s="29">
        <f>'1. INTERAMERICANA'!L46</f>
        <v>75446</v>
      </c>
      <c r="F30" s="29">
        <f>IF('2. FERRECENTER'!L46=0,"",'2. FERRECENTER'!L46)</f>
        <v>54000</v>
      </c>
      <c r="G30" s="29">
        <f>IF('3.CTO 2025'!J29=0,"",'3.CTO 2025'!J29)</f>
        <v>44884</v>
      </c>
      <c r="H30" s="29" t="str">
        <f>IF('4. CTO 2023'!M29=0,"",'4. CTO 2023'!M29)</f>
        <v/>
      </c>
      <c r="I30" s="29">
        <f>IF('5. PRECIOS AMP'!V30=0,"",'5. PRECIOS AMP'!V30)</f>
        <v>83964.61</v>
      </c>
      <c r="J30" s="29" t="str">
        <f>IFERROR(VLOOKUP(A30,'6. PRECIOS WEB'!$A$3:$D$15,3,0),"")</f>
        <v/>
      </c>
      <c r="K30" s="29" t="str">
        <f>IFERROR(VLOOKUP(A30,'6. PRECIOS WEB'!$A$3:$D$15,4,0),"")</f>
        <v/>
      </c>
      <c r="L30" s="124">
        <f t="shared" si="4"/>
        <v>4</v>
      </c>
      <c r="M30" s="125">
        <f t="shared" si="0"/>
        <v>18199.832560485051</v>
      </c>
      <c r="N30" s="125">
        <f t="shared" si="1"/>
        <v>46374.167439514946</v>
      </c>
      <c r="O30" s="125">
        <f t="shared" si="2"/>
        <v>82773.832560485054</v>
      </c>
      <c r="P30" s="125" cm="1">
        <f t="array" ref="P30">_xlfn.LET(_xlpm.rango,E30:J30,_xlpm.li,$N30,_xlpm.ls,$O30,_xlpm.datos,_xlfn._xlws.FILTER(_xlpm.rango,ISNUMBER(_xlpm.rango)*(_xlpm.rango&gt;=_xlpm.li)*(_xlpm.rango&lt;=_xlpm.ls)),IFERROR(AVERAGE(_xlpm.datos),Q30))</f>
        <v>64723</v>
      </c>
      <c r="Q30" s="125">
        <f t="shared" si="3"/>
        <v>64574</v>
      </c>
      <c r="R30" s="125">
        <f t="shared" si="5"/>
        <v>62597</v>
      </c>
    </row>
    <row r="31" spans="1:18">
      <c r="A31" s="104" t="s">
        <v>1001</v>
      </c>
      <c r="B31" s="34" t="s">
        <v>51</v>
      </c>
      <c r="C31" s="24" t="s">
        <v>47</v>
      </c>
      <c r="D31" s="25">
        <v>1</v>
      </c>
      <c r="E31" s="29">
        <f>'1. INTERAMERICANA'!L47</f>
        <v>5950</v>
      </c>
      <c r="F31" s="29">
        <f>IF('2. FERRECENTER'!L47=0,"",'2. FERRECENTER'!L47)</f>
        <v>10000</v>
      </c>
      <c r="G31" s="29">
        <f>IF('3.CTO 2025'!J30=0,"",'3.CTO 2025'!J30)</f>
        <v>3474</v>
      </c>
      <c r="H31" s="29" t="str">
        <f>IF('4. CTO 2023'!M30=0,"",'4. CTO 2023'!M30)</f>
        <v/>
      </c>
      <c r="I31" s="29" t="str">
        <f>IF('5. PRECIOS AMP'!V31=0,"",'5. PRECIOS AMP'!V31)</f>
        <v/>
      </c>
      <c r="J31" s="29" t="str">
        <f>IFERROR(VLOOKUP(A31,'6. PRECIOS WEB'!$A$3:$D$15,3,0),"")</f>
        <v/>
      </c>
      <c r="K31" s="29" t="str">
        <f>IFERROR(VLOOKUP(A31,'6. PRECIOS WEB'!$A$3:$D$15,4,0),"")</f>
        <v/>
      </c>
      <c r="L31" s="124">
        <f t="shared" si="4"/>
        <v>3</v>
      </c>
      <c r="M31" s="125">
        <f t="shared" si="0"/>
        <v>3294.4840769585358</v>
      </c>
      <c r="N31" s="125">
        <f t="shared" si="1"/>
        <v>3180.5159230414642</v>
      </c>
      <c r="O31" s="125">
        <f t="shared" si="2"/>
        <v>9769.4840769585353</v>
      </c>
      <c r="P31" s="125" cm="1">
        <f t="array" ref="P31">_xlfn.LET(_xlpm.rango,E31:J31,_xlpm.li,$N31,_xlpm.ls,$O31,_xlpm.datos,_xlfn._xlws.FILTER(_xlpm.rango,ISNUMBER(_xlpm.rango)*(_xlpm.rango&gt;=_xlpm.li)*(_xlpm.rango&lt;=_xlpm.ls)),IFERROR(AVERAGE(_xlpm.datos),Q31))</f>
        <v>4712</v>
      </c>
      <c r="Q31" s="125">
        <f t="shared" si="3"/>
        <v>6475</v>
      </c>
      <c r="R31" s="125">
        <f t="shared" si="5"/>
        <v>5913</v>
      </c>
    </row>
    <row r="32" spans="1:18">
      <c r="A32" s="104" t="s">
        <v>1002</v>
      </c>
      <c r="B32" s="34" t="s">
        <v>52</v>
      </c>
      <c r="C32" s="24" t="s">
        <v>47</v>
      </c>
      <c r="D32" s="25">
        <v>1</v>
      </c>
      <c r="E32" s="29">
        <f>'1. INTERAMERICANA'!L48</f>
        <v>7021</v>
      </c>
      <c r="F32" s="29">
        <f>IF('2. FERRECENTER'!L48=0,"",'2. FERRECENTER'!L48)</f>
        <v>10000</v>
      </c>
      <c r="G32" s="29">
        <f>IF('3.CTO 2025'!J31=0,"",'3.CTO 2025'!J31)</f>
        <v>6711</v>
      </c>
      <c r="H32" s="29">
        <f>IF('4. CTO 2023'!M31=0,"",'4. CTO 2023'!M31)</f>
        <v>916</v>
      </c>
      <c r="I32" s="29" t="str">
        <f>IF('5. PRECIOS AMP'!V32=0,"",'5. PRECIOS AMP'!V32)</f>
        <v/>
      </c>
      <c r="J32" s="29" t="str">
        <f>IFERROR(VLOOKUP(A32,'6. PRECIOS WEB'!$A$3:$D$15,3,0),"")</f>
        <v/>
      </c>
      <c r="K32" s="29" t="str">
        <f>IFERROR(VLOOKUP(A32,'6. PRECIOS WEB'!$A$3:$D$15,4,0),"")</f>
        <v/>
      </c>
      <c r="L32" s="124">
        <f t="shared" si="4"/>
        <v>4</v>
      </c>
      <c r="M32" s="125">
        <f t="shared" si="0"/>
        <v>3798.6858253875116</v>
      </c>
      <c r="N32" s="125">
        <f t="shared" si="1"/>
        <v>2363.3141746124884</v>
      </c>
      <c r="O32" s="125">
        <f t="shared" si="2"/>
        <v>9960.6858253875107</v>
      </c>
      <c r="P32" s="125" cm="1">
        <f t="array" ref="P32">_xlfn.LET(_xlpm.rango,E32:J32,_xlpm.li,$N32,_xlpm.ls,$O32,_xlpm.datos,_xlfn._xlws.FILTER(_xlpm.rango,ISNUMBER(_xlpm.rango)*(_xlpm.rango&gt;=_xlpm.li)*(_xlpm.rango&lt;=_xlpm.ls)),IFERROR(AVERAGE(_xlpm.datos),Q32))</f>
        <v>6866</v>
      </c>
      <c r="Q32" s="125">
        <f t="shared" si="3"/>
        <v>6162</v>
      </c>
      <c r="R32" s="125">
        <f t="shared" si="5"/>
        <v>4558</v>
      </c>
    </row>
    <row r="33" spans="1:18">
      <c r="A33" s="104" t="s">
        <v>1003</v>
      </c>
      <c r="B33" s="34" t="s">
        <v>53</v>
      </c>
      <c r="C33" s="24" t="s">
        <v>47</v>
      </c>
      <c r="D33" s="25">
        <v>1</v>
      </c>
      <c r="E33" s="29">
        <f>'1. INTERAMERICANA'!L49</f>
        <v>1190</v>
      </c>
      <c r="F33" s="29" t="str">
        <f>IF('2. FERRECENTER'!L49=0,"",'2. FERRECENTER'!L49)</f>
        <v/>
      </c>
      <c r="G33" s="29">
        <f>IF('3.CTO 2025'!J32=0,"",'3.CTO 2025'!J32)</f>
        <v>491</v>
      </c>
      <c r="H33" s="29">
        <f>IF('4. CTO 2023'!M32=0,"",'4. CTO 2023'!M32)</f>
        <v>5057</v>
      </c>
      <c r="I33" s="29" t="str">
        <f>IF('5. PRECIOS AMP'!V33=0,"",'5. PRECIOS AMP'!V33)</f>
        <v/>
      </c>
      <c r="J33" s="29" t="str">
        <f>IFERROR(VLOOKUP(A33,'6. PRECIOS WEB'!$A$3:$D$15,3,0),"")</f>
        <v/>
      </c>
      <c r="K33" s="29" t="str">
        <f>IFERROR(VLOOKUP(A33,'6. PRECIOS WEB'!$A$3:$D$15,4,0),"")</f>
        <v/>
      </c>
      <c r="L33" s="124">
        <f t="shared" si="4"/>
        <v>3</v>
      </c>
      <c r="M33" s="125">
        <f t="shared" si="0"/>
        <v>2459.3578430151233</v>
      </c>
      <c r="N33" s="125">
        <f t="shared" si="1"/>
        <v>-213.35784301512331</v>
      </c>
      <c r="O33" s="125">
        <f t="shared" si="2"/>
        <v>4705.3578430151229</v>
      </c>
      <c r="P33" s="125" cm="1">
        <f t="array" ref="P33">_xlfn.LET(_xlpm.rango,E33:J33,_xlpm.li,$N33,_xlpm.ls,$O33,_xlpm.datos,_xlfn._xlws.FILTER(_xlpm.rango,ISNUMBER(_xlpm.rango)*(_xlpm.rango&gt;=_xlpm.li)*(_xlpm.rango&lt;=_xlpm.ls)),IFERROR(AVERAGE(_xlpm.datos),Q33))</f>
        <v>840.5</v>
      </c>
      <c r="Q33" s="125">
        <f t="shared" si="3"/>
        <v>2246</v>
      </c>
      <c r="R33" s="125">
        <f t="shared" si="5"/>
        <v>1435</v>
      </c>
    </row>
    <row r="34" spans="1:18">
      <c r="A34" s="104" t="s">
        <v>1004</v>
      </c>
      <c r="B34" s="34" t="s">
        <v>54</v>
      </c>
      <c r="C34" s="24" t="s">
        <v>55</v>
      </c>
      <c r="D34" s="25">
        <v>1</v>
      </c>
      <c r="E34" s="29">
        <f>'1. INTERAMERICANA'!L50</f>
        <v>7735</v>
      </c>
      <c r="F34" s="29" t="str">
        <f>IF('2. FERRECENTER'!L50=0,"",'2. FERRECENTER'!L50)</f>
        <v/>
      </c>
      <c r="G34" s="29">
        <f>IF('3.CTO 2025'!J33=0,"",'3.CTO 2025'!J33)</f>
        <v>3107</v>
      </c>
      <c r="H34" s="29" t="str">
        <f>IF('4. CTO 2023'!M33=0,"",'4. CTO 2023'!M33)</f>
        <v/>
      </c>
      <c r="I34" s="29">
        <f>IF('5. PRECIOS AMP'!V34=0,"",'5. PRECIOS AMP'!V34)</f>
        <v>6085.86</v>
      </c>
      <c r="J34" s="29" t="str">
        <f>IFERROR(VLOOKUP(A34,'6. PRECIOS WEB'!$A$3:$D$15,3,0),"")</f>
        <v/>
      </c>
      <c r="K34" s="29" t="str">
        <f>IFERROR(VLOOKUP(A34,'6. PRECIOS WEB'!$A$3:$D$15,4,0),"")</f>
        <v/>
      </c>
      <c r="L34" s="124">
        <f t="shared" si="4"/>
        <v>3</v>
      </c>
      <c r="M34" s="125">
        <f t="shared" si="0"/>
        <v>2345.6219373974141</v>
      </c>
      <c r="N34" s="125">
        <f t="shared" si="1"/>
        <v>3297.3780626025859</v>
      </c>
      <c r="O34" s="125">
        <f t="shared" si="2"/>
        <v>7988.6219373974145</v>
      </c>
      <c r="P34" s="125" cm="1">
        <f t="array" ref="P34">_xlfn.LET(_xlpm.rango,E34:J34,_xlpm.li,$N34,_xlpm.ls,$O34,_xlpm.datos,_xlfn._xlws.FILTER(_xlpm.rango,ISNUMBER(_xlpm.rango)*(_xlpm.rango&gt;=_xlpm.li)*(_xlpm.rango&lt;=_xlpm.ls)),IFERROR(AVERAGE(_xlpm.datos),Q34))</f>
        <v>6910.43</v>
      </c>
      <c r="Q34" s="125">
        <f t="shared" si="3"/>
        <v>5643</v>
      </c>
      <c r="R34" s="125">
        <f t="shared" si="5"/>
        <v>5269</v>
      </c>
    </row>
    <row r="35" spans="1:18">
      <c r="A35" s="104" t="s">
        <v>1005</v>
      </c>
      <c r="B35" s="34" t="s">
        <v>56</v>
      </c>
      <c r="C35" s="24" t="s">
        <v>55</v>
      </c>
      <c r="D35" s="25">
        <v>1</v>
      </c>
      <c r="E35" s="29">
        <f>'1. INTERAMERICANA'!L51</f>
        <v>6664</v>
      </c>
      <c r="F35" s="29">
        <f>IF('2. FERRECENTER'!L51=0,"",'2. FERRECENTER'!L51)</f>
        <v>10000</v>
      </c>
      <c r="G35" s="29">
        <f>IF('3.CTO 2025'!J34=0,"",'3.CTO 2025'!J34)</f>
        <v>3899</v>
      </c>
      <c r="H35" s="29" t="str">
        <f>IF('4. CTO 2023'!M34=0,"",'4. CTO 2023'!M34)</f>
        <v/>
      </c>
      <c r="I35" s="29">
        <f>IF('5. PRECIOS AMP'!V35=0,"",'5. PRECIOS AMP'!V35)</f>
        <v>6068.68</v>
      </c>
      <c r="J35" s="29" t="str">
        <f>IFERROR(VLOOKUP(A35,'6. PRECIOS WEB'!$A$3:$D$15,3,0),"")</f>
        <v/>
      </c>
      <c r="K35" s="29" t="str">
        <f>IFERROR(VLOOKUP(A35,'6. PRECIOS WEB'!$A$3:$D$15,4,0),"")</f>
        <v/>
      </c>
      <c r="L35" s="124">
        <f t="shared" si="4"/>
        <v>4</v>
      </c>
      <c r="M35" s="125">
        <f t="shared" si="0"/>
        <v>2525.0992744048694</v>
      </c>
      <c r="N35" s="125">
        <f t="shared" si="1"/>
        <v>4132.900725595131</v>
      </c>
      <c r="O35" s="125">
        <f t="shared" si="2"/>
        <v>9183.099274404869</v>
      </c>
      <c r="P35" s="125" cm="1">
        <f t="array" ref="P35">_xlfn.LET(_xlpm.rango,E35:J35,_xlpm.li,$N35,_xlpm.ls,$O35,_xlpm.datos,_xlfn._xlws.FILTER(_xlpm.rango,ISNUMBER(_xlpm.rango)*(_xlpm.rango&gt;=_xlpm.li)*(_xlpm.rango&lt;=_xlpm.ls)),IFERROR(AVERAGE(_xlpm.datos),Q35))</f>
        <v>6366.34</v>
      </c>
      <c r="Q35" s="125">
        <f t="shared" si="3"/>
        <v>6658</v>
      </c>
      <c r="R35" s="125">
        <f t="shared" si="5"/>
        <v>6302</v>
      </c>
    </row>
    <row r="36" spans="1:18">
      <c r="A36" s="104" t="s">
        <v>1006</v>
      </c>
      <c r="B36" s="34" t="s">
        <v>57</v>
      </c>
      <c r="C36" s="24" t="s">
        <v>24</v>
      </c>
      <c r="D36" s="25">
        <v>1</v>
      </c>
      <c r="E36" s="29">
        <f>'1. INTERAMERICANA'!L52</f>
        <v>22134</v>
      </c>
      <c r="F36" s="29">
        <f>IF('2. FERRECENTER'!L52=0,"",'2. FERRECENTER'!L52)</f>
        <v>12000</v>
      </c>
      <c r="G36" s="29">
        <f>IF('3.CTO 2025'!J35=0,"",'3.CTO 2025'!J35)</f>
        <v>9764</v>
      </c>
      <c r="H36" s="29">
        <f>IF('4. CTO 2023'!M35=0,"",'4. CTO 2023'!M35)</f>
        <v>6424</v>
      </c>
      <c r="I36" s="29" t="str">
        <f>IF('5. PRECIOS AMP'!V36=0,"",'5. PRECIOS AMP'!V36)</f>
        <v/>
      </c>
      <c r="J36" s="29" t="str">
        <f>IFERROR(VLOOKUP(A36,'6. PRECIOS WEB'!$A$3:$D$15,3,0),"")</f>
        <v/>
      </c>
      <c r="K36" s="29" t="str">
        <f>IFERROR(VLOOKUP(A36,'6. PRECIOS WEB'!$A$3:$D$15,4,0),"")</f>
        <v/>
      </c>
      <c r="L36" s="124">
        <f t="shared" si="4"/>
        <v>4</v>
      </c>
      <c r="M36" s="125">
        <f t="shared" si="0"/>
        <v>6768.5918525692377</v>
      </c>
      <c r="N36" s="125">
        <f t="shared" si="1"/>
        <v>5812.4081474307623</v>
      </c>
      <c r="O36" s="125">
        <f t="shared" si="2"/>
        <v>19349.59185256924</v>
      </c>
      <c r="P36" s="125" cm="1">
        <f t="array" ref="P36">_xlfn.LET(_xlpm.rango,E36:J36,_xlpm.li,$N36,_xlpm.ls,$O36,_xlpm.datos,_xlfn._xlws.FILTER(_xlpm.rango,ISNUMBER(_xlpm.rango)*(_xlpm.rango&gt;=_xlpm.li)*(_xlpm.rango&lt;=_xlpm.ls)),IFERROR(AVERAGE(_xlpm.datos),Q36))</f>
        <v>9396</v>
      </c>
      <c r="Q36" s="125">
        <f t="shared" si="3"/>
        <v>12581</v>
      </c>
      <c r="R36" s="125">
        <f t="shared" si="5"/>
        <v>11361</v>
      </c>
    </row>
    <row r="37" spans="1:18">
      <c r="A37" s="104" t="s">
        <v>1007</v>
      </c>
      <c r="B37" s="34" t="s">
        <v>58</v>
      </c>
      <c r="C37" s="24" t="s">
        <v>24</v>
      </c>
      <c r="D37" s="25">
        <v>1</v>
      </c>
      <c r="E37" s="29">
        <f>'1. INTERAMERICANA'!L53</f>
        <v>6426</v>
      </c>
      <c r="F37" s="29">
        <f>IF('2. FERRECENTER'!L53=0,"",'2. FERRECENTER'!L53)</f>
        <v>5500</v>
      </c>
      <c r="G37" s="29">
        <f>IF('3.CTO 2025'!J36=0,"",'3.CTO 2025'!J36)</f>
        <v>4547</v>
      </c>
      <c r="H37" s="29" t="str">
        <f>IF('4. CTO 2023'!M36=0,"",'4. CTO 2023'!M36)</f>
        <v/>
      </c>
      <c r="I37" s="29" t="str">
        <f>IF('5. PRECIOS AMP'!V37=0,"",'5. PRECIOS AMP'!V37)</f>
        <v/>
      </c>
      <c r="J37" s="29" t="str">
        <f>IFERROR(VLOOKUP(A37,'6. PRECIOS WEB'!$A$3:$D$15,3,0),"")</f>
        <v/>
      </c>
      <c r="K37" s="29" t="str">
        <f>IFERROR(VLOOKUP(A37,'6. PRECIOS WEB'!$A$3:$D$15,4,0),"")</f>
        <v/>
      </c>
      <c r="L37" s="124">
        <f t="shared" si="4"/>
        <v>3</v>
      </c>
      <c r="M37" s="125">
        <f t="shared" si="0"/>
        <v>939.53233047085723</v>
      </c>
      <c r="N37" s="125">
        <f t="shared" si="1"/>
        <v>4551.4676695291428</v>
      </c>
      <c r="O37" s="125">
        <f t="shared" si="2"/>
        <v>6430.5323304708572</v>
      </c>
      <c r="P37" s="125" cm="1">
        <f t="array" ref="P37">_xlfn.LET(_xlpm.rango,E37:J37,_xlpm.li,$N37,_xlpm.ls,$O37,_xlpm.datos,_xlfn._xlws.FILTER(_xlpm.rango,ISNUMBER(_xlpm.rango)*(_xlpm.rango&gt;=_xlpm.li)*(_xlpm.rango&lt;=_xlpm.ls)),IFERROR(AVERAGE(_xlpm.datos),Q37))</f>
        <v>5963</v>
      </c>
      <c r="Q37" s="125">
        <f t="shared" si="3"/>
        <v>5491</v>
      </c>
      <c r="R37" s="125">
        <f t="shared" si="5"/>
        <v>5437</v>
      </c>
    </row>
    <row r="38" spans="1:18">
      <c r="A38" s="104" t="s">
        <v>1008</v>
      </c>
      <c r="B38" s="34" t="s">
        <v>59</v>
      </c>
      <c r="C38" s="24" t="s">
        <v>24</v>
      </c>
      <c r="D38" s="25">
        <v>1</v>
      </c>
      <c r="E38" s="29">
        <f>'1. INTERAMERICANA'!L54</f>
        <v>5593</v>
      </c>
      <c r="F38" s="29">
        <f>IF('2. FERRECENTER'!L54=0,"",'2. FERRECENTER'!L54)</f>
        <v>4700</v>
      </c>
      <c r="G38" s="29">
        <f>IF('3.CTO 2025'!J37=0,"",'3.CTO 2025'!J37)</f>
        <v>3871</v>
      </c>
      <c r="H38" s="29" t="str">
        <f>IF('4. CTO 2023'!M37=0,"",'4. CTO 2023'!M37)</f>
        <v/>
      </c>
      <c r="I38" s="29">
        <f>IF('5. PRECIOS AMP'!V38=0,"",'5. PRECIOS AMP'!V38)</f>
        <v>10366.84</v>
      </c>
      <c r="J38" s="29" t="str">
        <f>IFERROR(VLOOKUP(A38,'6. PRECIOS WEB'!$A$3:$D$15,3,0),"")</f>
        <v/>
      </c>
      <c r="K38" s="29" t="str">
        <f>IFERROR(VLOOKUP(A38,'6. PRECIOS WEB'!$A$3:$D$15,4,0),"")</f>
        <v/>
      </c>
      <c r="L38" s="124">
        <f t="shared" si="4"/>
        <v>4</v>
      </c>
      <c r="M38" s="125">
        <f t="shared" si="0"/>
        <v>2909.0166614167074</v>
      </c>
      <c r="N38" s="125">
        <f t="shared" si="1"/>
        <v>3223.9833385832926</v>
      </c>
      <c r="O38" s="125">
        <f t="shared" si="2"/>
        <v>9042.0166614167065</v>
      </c>
      <c r="P38" s="125" cm="1">
        <f t="array" ref="P38">_xlfn.LET(_xlpm.rango,E38:J38,_xlpm.li,$N38,_xlpm.ls,$O38,_xlpm.datos,_xlfn._xlws.FILTER(_xlpm.rango,ISNUMBER(_xlpm.rango)*(_xlpm.rango&gt;=_xlpm.li)*(_xlpm.rango&lt;=_xlpm.ls)),IFERROR(AVERAGE(_xlpm.datos),Q38))</f>
        <v>4721.333333333333</v>
      </c>
      <c r="Q38" s="125">
        <f t="shared" si="3"/>
        <v>6133</v>
      </c>
      <c r="R38" s="125">
        <f t="shared" si="5"/>
        <v>5699</v>
      </c>
    </row>
    <row r="39" spans="1:18">
      <c r="A39" s="104" t="s">
        <v>1009</v>
      </c>
      <c r="B39" s="34" t="s">
        <v>60</v>
      </c>
      <c r="C39" s="24" t="s">
        <v>24</v>
      </c>
      <c r="D39" s="25">
        <v>1</v>
      </c>
      <c r="E39" s="29">
        <f>'1. INTERAMERICANA'!L55</f>
        <v>39746</v>
      </c>
      <c r="F39" s="29" t="str">
        <f>IF('2. FERRECENTER'!L55=0,"",'2. FERRECENTER'!L55)</f>
        <v/>
      </c>
      <c r="G39" s="29">
        <f>IF('3.CTO 2025'!J38=0,"",'3.CTO 2025'!J38)</f>
        <v>13101</v>
      </c>
      <c r="H39" s="29">
        <f>IF('4. CTO 2023'!M38=0,"",'4. CTO 2023'!M38)</f>
        <v>10935</v>
      </c>
      <c r="I39" s="29" t="str">
        <f>IF('5. PRECIOS AMP'!V39=0,"",'5. PRECIOS AMP'!V39)</f>
        <v/>
      </c>
      <c r="J39" s="29" t="str">
        <f>IFERROR(VLOOKUP(A39,'6. PRECIOS WEB'!$A$3:$D$15,3,0),"")</f>
        <v/>
      </c>
      <c r="K39" s="29" t="str">
        <f>IFERROR(VLOOKUP(A39,'6. PRECIOS WEB'!$A$3:$D$15,4,0),"")</f>
        <v/>
      </c>
      <c r="L39" s="124">
        <f t="shared" si="4"/>
        <v>3</v>
      </c>
      <c r="M39" s="125">
        <f t="shared" si="0"/>
        <v>16045.359152519253</v>
      </c>
      <c r="N39" s="125">
        <f t="shared" si="1"/>
        <v>5215.6408474807467</v>
      </c>
      <c r="O39" s="125">
        <f t="shared" si="2"/>
        <v>37306.359152519253</v>
      </c>
      <c r="P39" s="125" cm="1">
        <f t="array" ref="P39">_xlfn.LET(_xlpm.rango,E39:J39,_xlpm.li,$N39,_xlpm.ls,$O39,_xlpm.datos,_xlfn._xlws.FILTER(_xlpm.rango,ISNUMBER(_xlpm.rango)*(_xlpm.rango&gt;=_xlpm.li)*(_xlpm.rango&lt;=_xlpm.ls)),IFERROR(AVERAGE(_xlpm.datos),Q39))</f>
        <v>12018</v>
      </c>
      <c r="Q39" s="125">
        <f t="shared" si="3"/>
        <v>21261</v>
      </c>
      <c r="R39" s="125">
        <f t="shared" si="5"/>
        <v>17857</v>
      </c>
    </row>
    <row r="40" spans="1:18">
      <c r="A40" s="104" t="s">
        <v>1010</v>
      </c>
      <c r="B40" s="34" t="s">
        <v>61</v>
      </c>
      <c r="C40" s="24" t="s">
        <v>24</v>
      </c>
      <c r="D40" s="25">
        <v>1</v>
      </c>
      <c r="E40" s="29">
        <f>'1. INTERAMERICANA'!L56</f>
        <v>26537</v>
      </c>
      <c r="F40" s="29">
        <f>IF('2. FERRECENTER'!L56=0,"",'2. FERRECENTER'!L56)</f>
        <v>20000</v>
      </c>
      <c r="G40" s="29">
        <f>IF('3.CTO 2025'!J39=0,"",'3.CTO 2025'!J39)</f>
        <v>5495</v>
      </c>
      <c r="H40" s="29" t="str">
        <f>IF('4. CTO 2023'!M39=0,"",'4. CTO 2023'!M39)</f>
        <v/>
      </c>
      <c r="I40" s="29" t="str">
        <f>IF('5. PRECIOS AMP'!V40=0,"",'5. PRECIOS AMP'!V40)</f>
        <v/>
      </c>
      <c r="J40" s="29" t="str">
        <f>IFERROR(VLOOKUP(A40,'6. PRECIOS WEB'!$A$3:$D$15,3,0),"")</f>
        <v/>
      </c>
      <c r="K40" s="29" t="str">
        <f>IFERROR(VLOOKUP(A40,'6. PRECIOS WEB'!$A$3:$D$15,4,0),"")</f>
        <v/>
      </c>
      <c r="L40" s="124">
        <f t="shared" si="4"/>
        <v>3</v>
      </c>
      <c r="M40" s="125">
        <f t="shared" si="0"/>
        <v>10769.502913319629</v>
      </c>
      <c r="N40" s="125">
        <f t="shared" si="1"/>
        <v>6574.4970866803706</v>
      </c>
      <c r="O40" s="125">
        <f t="shared" si="2"/>
        <v>28113.502913319629</v>
      </c>
      <c r="P40" s="125" cm="1">
        <f t="array" ref="P40">_xlfn.LET(_xlpm.rango,E40:J40,_xlpm.li,$N40,_xlpm.ls,$O40,_xlpm.datos,_xlfn._xlws.FILTER(_xlpm.rango,ISNUMBER(_xlpm.rango)*(_xlpm.rango&gt;=_xlpm.li)*(_xlpm.rango&lt;=_xlpm.ls)),IFERROR(AVERAGE(_xlpm.datos),Q40))</f>
        <v>23268.5</v>
      </c>
      <c r="Q40" s="125">
        <f t="shared" si="3"/>
        <v>17344</v>
      </c>
      <c r="R40" s="125">
        <f t="shared" si="5"/>
        <v>14287</v>
      </c>
    </row>
    <row r="41" spans="1:18" ht="25.5">
      <c r="A41" s="104" t="s">
        <v>1011</v>
      </c>
      <c r="B41" s="34" t="s">
        <v>62</v>
      </c>
      <c r="C41" s="24" t="s">
        <v>55</v>
      </c>
      <c r="D41" s="25">
        <v>1</v>
      </c>
      <c r="E41" s="29">
        <f>'1. INTERAMERICANA'!L57</f>
        <v>208250</v>
      </c>
      <c r="F41" s="29" t="str">
        <f>IF('2. FERRECENTER'!L57=0,"",'2. FERRECENTER'!L57)</f>
        <v/>
      </c>
      <c r="G41" s="29">
        <f>IF('3.CTO 2025'!J40=0,"",'3.CTO 2025'!J40)</f>
        <v>42775</v>
      </c>
      <c r="H41" s="29">
        <f>IF('4. CTO 2023'!M40=0,"",'4. CTO 2023'!M40)</f>
        <v>73344</v>
      </c>
      <c r="I41" s="29" t="str">
        <f>IF('5. PRECIOS AMP'!V41=0,"",'5. PRECIOS AMP'!V41)</f>
        <v/>
      </c>
      <c r="J41" s="29" t="str">
        <f>IFERROR(VLOOKUP(A41,'6. PRECIOS WEB'!$A$3:$D$15,3,0),"")</f>
        <v/>
      </c>
      <c r="K41" s="29" t="str">
        <f>IFERROR(VLOOKUP(A41,'6. PRECIOS WEB'!$A$3:$D$15,4,0),"")</f>
        <v/>
      </c>
      <c r="L41" s="124">
        <f t="shared" si="4"/>
        <v>3</v>
      </c>
      <c r="M41" s="125">
        <f t="shared" si="0"/>
        <v>88049.293222603446</v>
      </c>
      <c r="N41" s="125">
        <f t="shared" si="1"/>
        <v>20073.706777396554</v>
      </c>
      <c r="O41" s="125">
        <f t="shared" si="2"/>
        <v>196172.29322260345</v>
      </c>
      <c r="P41" s="125" cm="1">
        <f t="array" ref="P41">_xlfn.LET(_xlpm.rango,E41:J41,_xlpm.li,$N41,_xlpm.ls,$O41,_xlpm.datos,_xlfn._xlws.FILTER(_xlpm.rango,ISNUMBER(_xlpm.rango)*(_xlpm.rango&gt;=_xlpm.li)*(_xlpm.rango&lt;=_xlpm.ls)),IFERROR(AVERAGE(_xlpm.datos),Q41))</f>
        <v>58059.5</v>
      </c>
      <c r="Q41" s="125">
        <f t="shared" si="3"/>
        <v>108123</v>
      </c>
      <c r="R41" s="125">
        <f t="shared" si="5"/>
        <v>86772</v>
      </c>
    </row>
    <row r="42" spans="1:18">
      <c r="A42" s="104" t="s">
        <v>1012</v>
      </c>
      <c r="B42" s="34" t="s">
        <v>807</v>
      </c>
      <c r="C42" s="24" t="s">
        <v>24</v>
      </c>
      <c r="D42" s="25">
        <v>1</v>
      </c>
      <c r="E42" s="29">
        <f>'1. INTERAMERICANA'!L58</f>
        <v>38794</v>
      </c>
      <c r="F42" s="29" t="str">
        <f>IF('2. FERRECENTER'!L58=0,"",'2. FERRECENTER'!L58)</f>
        <v/>
      </c>
      <c r="G42" s="29">
        <f>IF('3.CTO 2025'!J41=0,"",'3.CTO 2025'!J41)</f>
        <v>21823</v>
      </c>
      <c r="H42" s="29">
        <f>IF('4. CTO 2023'!M41=0,"",'4. CTO 2023'!M41)</f>
        <v>21868</v>
      </c>
      <c r="I42" s="29" t="str">
        <f>IF('5. PRECIOS AMP'!V42=0,"",'5. PRECIOS AMP'!V42)</f>
        <v/>
      </c>
      <c r="J42" s="29" t="str">
        <f>IFERROR(VLOOKUP(A42,'6. PRECIOS WEB'!$A$3:$D$15,3,0),"")</f>
        <v/>
      </c>
      <c r="K42" s="29" t="str">
        <f>IFERROR(VLOOKUP(A42,'6. PRECIOS WEB'!$A$3:$D$15,4,0),"")</f>
        <v/>
      </c>
      <c r="L42" s="124">
        <f t="shared" si="4"/>
        <v>3</v>
      </c>
      <c r="M42" s="125">
        <f t="shared" si="0"/>
        <v>9785.2469054183803</v>
      </c>
      <c r="N42" s="125">
        <f t="shared" si="1"/>
        <v>17709.753094581618</v>
      </c>
      <c r="O42" s="125">
        <f t="shared" si="2"/>
        <v>37280.246905418382</v>
      </c>
      <c r="P42" s="125" cm="1">
        <f t="array" ref="P42">_xlfn.LET(_xlpm.rango,E42:J42,_xlpm.li,$N42,_xlpm.ls,$O42,_xlpm.datos,_xlfn._xlws.FILTER(_xlpm.rango,ISNUMBER(_xlpm.rango)*(_xlpm.rango&gt;=_xlpm.li)*(_xlpm.rango&lt;=_xlpm.ls)),IFERROR(AVERAGE(_xlpm.datos),Q42))</f>
        <v>21845.5</v>
      </c>
      <c r="Q42" s="125">
        <f t="shared" si="3"/>
        <v>27495</v>
      </c>
      <c r="R42" s="125">
        <f t="shared" si="5"/>
        <v>26454</v>
      </c>
    </row>
    <row r="43" spans="1:18">
      <c r="A43" s="104" t="s">
        <v>1013</v>
      </c>
      <c r="B43" s="34" t="s">
        <v>808</v>
      </c>
      <c r="C43" s="24" t="s">
        <v>24</v>
      </c>
      <c r="D43" s="25">
        <v>1</v>
      </c>
      <c r="E43" s="29">
        <f>'1. INTERAMERICANA'!L59</f>
        <v>38794</v>
      </c>
      <c r="F43" s="29">
        <f>IF('2. FERRECENTER'!L59=0,"",'2. FERRECENTER'!L59)</f>
        <v>50800</v>
      </c>
      <c r="G43" s="29">
        <f>IF('3.CTO 2025'!J42=0,"",'3.CTO 2025'!J42)</f>
        <v>21823</v>
      </c>
      <c r="H43" s="29">
        <f>IF('4. CTO 2023'!M42=0,"",'4. CTO 2023'!M42)</f>
        <v>21868</v>
      </c>
      <c r="I43" s="29" t="str">
        <f>IF('5. PRECIOS AMP'!V43=0,"",'5. PRECIOS AMP'!V43)</f>
        <v/>
      </c>
      <c r="J43" s="29" t="str">
        <f>IFERROR(VLOOKUP(A43,'6. PRECIOS WEB'!$A$3:$D$15,3,0),"")</f>
        <v/>
      </c>
      <c r="K43" s="29" t="str">
        <f>IFERROR(VLOOKUP(A43,'6. PRECIOS WEB'!$A$3:$D$15,4,0),"")</f>
        <v/>
      </c>
      <c r="L43" s="124">
        <f t="shared" si="4"/>
        <v>4</v>
      </c>
      <c r="M43" s="125">
        <f t="shared" si="0"/>
        <v>14128.509979824483</v>
      </c>
      <c r="N43" s="125">
        <f t="shared" si="1"/>
        <v>19192.490020175515</v>
      </c>
      <c r="O43" s="125">
        <f t="shared" si="2"/>
        <v>47449.509979824485</v>
      </c>
      <c r="P43" s="125" cm="1">
        <f t="array" ref="P43">_xlfn.LET(_xlpm.rango,E43:J43,_xlpm.li,$N43,_xlpm.ls,$O43,_xlpm.datos,_xlfn._xlws.FILTER(_xlpm.rango,ISNUMBER(_xlpm.rango)*(_xlpm.rango&gt;=_xlpm.li)*(_xlpm.rango&lt;=_xlpm.ls)),IFERROR(AVERAGE(_xlpm.datos),Q43))</f>
        <v>27495</v>
      </c>
      <c r="Q43" s="125">
        <f t="shared" si="3"/>
        <v>33321</v>
      </c>
      <c r="R43" s="125">
        <f t="shared" si="5"/>
        <v>31141</v>
      </c>
    </row>
    <row r="44" spans="1:18">
      <c r="A44" s="104" t="s">
        <v>1014</v>
      </c>
      <c r="B44" s="34" t="s">
        <v>809</v>
      </c>
      <c r="C44" s="24" t="s">
        <v>24</v>
      </c>
      <c r="D44" s="25">
        <v>1</v>
      </c>
      <c r="E44" s="29">
        <f>'1. INTERAMERICANA'!L60</f>
        <v>28798</v>
      </c>
      <c r="F44" s="29">
        <f>IF('2. FERRECENTER'!L60=0,"",'2. FERRECENTER'!L60)</f>
        <v>19000</v>
      </c>
      <c r="G44" s="29">
        <f>IF('3.CTO 2025'!J43=0,"",'3.CTO 2025'!J43)</f>
        <v>9459</v>
      </c>
      <c r="H44" s="29" t="str">
        <f>IF('4. CTO 2023'!M43=0,"",'4. CTO 2023'!M43)</f>
        <v/>
      </c>
      <c r="I44" s="29">
        <f>IF('5. PRECIOS AMP'!V44=0,"",'5. PRECIOS AMP'!V44)</f>
        <v>24877.8</v>
      </c>
      <c r="J44" s="29" t="str">
        <f>IFERROR(VLOOKUP(A44,'6. PRECIOS WEB'!$A$3:$D$15,3,0),"")</f>
        <v/>
      </c>
      <c r="K44" s="29" t="str">
        <f>IFERROR(VLOOKUP(A44,'6. PRECIOS WEB'!$A$3:$D$15,4,0),"")</f>
        <v/>
      </c>
      <c r="L44" s="124">
        <f t="shared" si="4"/>
        <v>4</v>
      </c>
      <c r="M44" s="125">
        <f t="shared" si="0"/>
        <v>8409.7379087182744</v>
      </c>
      <c r="N44" s="125">
        <f t="shared" si="1"/>
        <v>12124.262091281726</v>
      </c>
      <c r="O44" s="125">
        <f t="shared" si="2"/>
        <v>28943.737908718274</v>
      </c>
      <c r="P44" s="125" cm="1">
        <f t="array" ref="P44">_xlfn.LET(_xlpm.rango,E44:J44,_xlpm.li,$N44,_xlpm.ls,$O44,_xlpm.datos,_xlfn._xlws.FILTER(_xlpm.rango,ISNUMBER(_xlpm.rango)*(_xlpm.rango&gt;=_xlpm.li)*(_xlpm.rango&lt;=_xlpm.ls)),IFERROR(AVERAGE(_xlpm.datos),Q44))</f>
        <v>24225.266666666666</v>
      </c>
      <c r="Q44" s="125">
        <f t="shared" si="3"/>
        <v>20534</v>
      </c>
      <c r="R44" s="125">
        <f t="shared" si="5"/>
        <v>18943</v>
      </c>
    </row>
    <row r="45" spans="1:18">
      <c r="A45" s="104" t="s">
        <v>1015</v>
      </c>
      <c r="B45" s="34" t="s">
        <v>810</v>
      </c>
      <c r="C45" s="24" t="s">
        <v>24</v>
      </c>
      <c r="D45" s="25">
        <v>1</v>
      </c>
      <c r="E45" s="29">
        <f>'1. INTERAMERICANA'!L61</f>
        <v>28798</v>
      </c>
      <c r="F45" s="29">
        <f>IF('2. FERRECENTER'!L61=0,"",'2. FERRECENTER'!L61)</f>
        <v>19800</v>
      </c>
      <c r="G45" s="29">
        <f>IF('3.CTO 2025'!J44=0,"",'3.CTO 2025'!J44)</f>
        <v>9459</v>
      </c>
      <c r="H45" s="29" t="str">
        <f>IF('4. CTO 2023'!M44=0,"",'4. CTO 2023'!M44)</f>
        <v/>
      </c>
      <c r="I45" s="29">
        <f>IF('5. PRECIOS AMP'!V45=0,"",'5. PRECIOS AMP'!V45)</f>
        <v>23109.599999999999</v>
      </c>
      <c r="J45" s="29" t="str">
        <f>IFERROR(VLOOKUP(A45,'6. PRECIOS WEB'!$A$3:$D$15,3,0),"")</f>
        <v/>
      </c>
      <c r="K45" s="29" t="str">
        <f>IFERROR(VLOOKUP(A45,'6. PRECIOS WEB'!$A$3:$D$15,4,0),"")</f>
        <v/>
      </c>
      <c r="L45" s="124">
        <f t="shared" si="4"/>
        <v>4</v>
      </c>
      <c r="M45" s="125">
        <f t="shared" si="0"/>
        <v>8121.7169422481002</v>
      </c>
      <c r="N45" s="125">
        <f t="shared" si="1"/>
        <v>12170.2830577519</v>
      </c>
      <c r="O45" s="125">
        <f t="shared" si="2"/>
        <v>28413.716942248102</v>
      </c>
      <c r="P45" s="125" cm="1">
        <f t="array" ref="P45">_xlfn.LET(_xlpm.rango,E45:J45,_xlpm.li,$N45,_xlpm.ls,$O45,_xlpm.datos,_xlfn._xlws.FILTER(_xlpm.rango,ISNUMBER(_xlpm.rango)*(_xlpm.rango&gt;=_xlpm.li)*(_xlpm.rango&lt;=_xlpm.ls)),IFERROR(AVERAGE(_xlpm.datos),Q45))</f>
        <v>21454.799999999999</v>
      </c>
      <c r="Q45" s="125">
        <f t="shared" si="3"/>
        <v>20292</v>
      </c>
      <c r="R45" s="125">
        <f t="shared" si="5"/>
        <v>18790</v>
      </c>
    </row>
    <row r="46" spans="1:18">
      <c r="A46" s="104" t="s">
        <v>1016</v>
      </c>
      <c r="B46" s="34" t="s">
        <v>811</v>
      </c>
      <c r="C46" s="24" t="s">
        <v>24</v>
      </c>
      <c r="D46" s="25">
        <v>1</v>
      </c>
      <c r="E46" s="29">
        <f>'1. INTERAMERICANA'!L62</f>
        <v>71281</v>
      </c>
      <c r="F46" s="29" t="str">
        <f>IF('2. FERRECENTER'!L62=0,"",'2. FERRECENTER'!L62)</f>
        <v/>
      </c>
      <c r="G46" s="29">
        <f>IF('3.CTO 2025'!J45=0,"",'3.CTO 2025'!J45)</f>
        <v>28622</v>
      </c>
      <c r="H46" s="29">
        <f>IF('4. CTO 2023'!M45=0,"",'4. CTO 2023'!M45)</f>
        <v>41003</v>
      </c>
      <c r="I46" s="29" t="str">
        <f>IF('5. PRECIOS AMP'!V46=0,"",'5. PRECIOS AMP'!V46)</f>
        <v/>
      </c>
      <c r="J46" s="29" t="str">
        <f>IFERROR(VLOOKUP(A46,'6. PRECIOS WEB'!$A$3:$D$15,3,0),"")</f>
        <v/>
      </c>
      <c r="K46" s="29" t="str">
        <f>IFERROR(VLOOKUP(A46,'6. PRECIOS WEB'!$A$3:$D$15,4,0),"")</f>
        <v/>
      </c>
      <c r="L46" s="124">
        <f t="shared" si="4"/>
        <v>3</v>
      </c>
      <c r="M46" s="125">
        <f t="shared" si="0"/>
        <v>21946.285661435591</v>
      </c>
      <c r="N46" s="125">
        <f t="shared" si="1"/>
        <v>25022.714338564409</v>
      </c>
      <c r="O46" s="125">
        <f t="shared" si="2"/>
        <v>68915.285661435599</v>
      </c>
      <c r="P46" s="125" cm="1">
        <f t="array" ref="P46">_xlfn.LET(_xlpm.rango,E46:J46,_xlpm.li,$N46,_xlpm.ls,$O46,_xlpm.datos,_xlfn._xlws.FILTER(_xlpm.rango,ISNUMBER(_xlpm.rango)*(_xlpm.rango&gt;=_xlpm.li)*(_xlpm.rango&lt;=_xlpm.ls)),IFERROR(AVERAGE(_xlpm.datos),Q46))</f>
        <v>34812.5</v>
      </c>
      <c r="Q46" s="125">
        <f t="shared" si="3"/>
        <v>46969</v>
      </c>
      <c r="R46" s="125">
        <f t="shared" si="5"/>
        <v>43735</v>
      </c>
    </row>
    <row r="47" spans="1:18">
      <c r="A47" s="104" t="s">
        <v>1017</v>
      </c>
      <c r="B47" s="34" t="s">
        <v>812</v>
      </c>
      <c r="C47" s="24" t="s">
        <v>24</v>
      </c>
      <c r="D47" s="25">
        <v>1</v>
      </c>
      <c r="E47" s="29">
        <f>'1. INTERAMERICANA'!L63</f>
        <v>138635</v>
      </c>
      <c r="F47" s="29" t="str">
        <f>IF('2. FERRECENTER'!L63=0,"",'2. FERRECENTER'!L63)</f>
        <v/>
      </c>
      <c r="G47" s="29">
        <f>IF('3.CTO 2025'!J46=0,"",'3.CTO 2025'!J46)</f>
        <v>44399</v>
      </c>
      <c r="H47" s="29">
        <f>IF('4. CTO 2023'!M46=0,"",'4. CTO 2023'!M46)</f>
        <v>41003</v>
      </c>
      <c r="I47" s="29" t="str">
        <f>IF('5. PRECIOS AMP'!V47=0,"",'5. PRECIOS AMP'!V47)</f>
        <v/>
      </c>
      <c r="J47" s="29" t="str">
        <f>IFERROR(VLOOKUP(A47,'6. PRECIOS WEB'!$A$3:$D$15,3,0),"")</f>
        <v/>
      </c>
      <c r="K47" s="29" t="str">
        <f>IFERROR(VLOOKUP(A47,'6. PRECIOS WEB'!$A$3:$D$15,4,0),"")</f>
        <v/>
      </c>
      <c r="L47" s="124">
        <f t="shared" si="4"/>
        <v>3</v>
      </c>
      <c r="M47" s="125">
        <f t="shared" si="0"/>
        <v>55413.542171566689</v>
      </c>
      <c r="N47" s="125">
        <f t="shared" si="1"/>
        <v>19265.457828433311</v>
      </c>
      <c r="O47" s="125">
        <f t="shared" si="2"/>
        <v>130092.54217156669</v>
      </c>
      <c r="P47" s="125" cm="1">
        <f t="array" ref="P47">_xlfn.LET(_xlpm.rango,E47:J47,_xlpm.li,$N47,_xlpm.ls,$O47,_xlpm.datos,_xlfn._xlws.FILTER(_xlpm.rango,ISNUMBER(_xlpm.rango)*(_xlpm.rango&gt;=_xlpm.li)*(_xlpm.rango&lt;=_xlpm.ls)),IFERROR(AVERAGE(_xlpm.datos),Q47))</f>
        <v>42701</v>
      </c>
      <c r="Q47" s="125">
        <f t="shared" si="3"/>
        <v>74679</v>
      </c>
      <c r="R47" s="125">
        <f t="shared" si="5"/>
        <v>63196</v>
      </c>
    </row>
    <row r="48" spans="1:18">
      <c r="A48" s="104" t="s">
        <v>1018</v>
      </c>
      <c r="B48" s="34" t="s">
        <v>813</v>
      </c>
      <c r="C48" s="24" t="s">
        <v>24</v>
      </c>
      <c r="D48" s="25">
        <v>1</v>
      </c>
      <c r="E48" s="29">
        <f>'1. INTERAMERICANA'!L64</f>
        <v>327250</v>
      </c>
      <c r="F48" s="29">
        <f>IF('2. FERRECENTER'!L64=0,"",'2. FERRECENTER'!L64)</f>
        <v>75000</v>
      </c>
      <c r="G48" s="29">
        <f>IF('3.CTO 2025'!J47=0,"",'3.CTO 2025'!J47)</f>
        <v>37006</v>
      </c>
      <c r="H48" s="29">
        <f>IF('4. CTO 2023'!M47=0,"",'4. CTO 2023'!M47)</f>
        <v>41003</v>
      </c>
      <c r="I48" s="29" t="str">
        <f>IF('5. PRECIOS AMP'!V48=0,"",'5. PRECIOS AMP'!V48)</f>
        <v/>
      </c>
      <c r="J48" s="29" t="str">
        <f>IFERROR(VLOOKUP(A48,'6. PRECIOS WEB'!$A$3:$D$15,3,0),"")</f>
        <v/>
      </c>
      <c r="K48" s="29" t="str">
        <f>IFERROR(VLOOKUP(A48,'6. PRECIOS WEB'!$A$3:$D$15,4,0),"")</f>
        <v/>
      </c>
      <c r="L48" s="124">
        <f t="shared" si="4"/>
        <v>4</v>
      </c>
      <c r="M48" s="125">
        <f t="shared" si="0"/>
        <v>139171.44795149853</v>
      </c>
      <c r="N48" s="125">
        <f t="shared" si="1"/>
        <v>-19106.447951498529</v>
      </c>
      <c r="O48" s="125">
        <f t="shared" si="2"/>
        <v>259236.44795149853</v>
      </c>
      <c r="P48" s="125" cm="1">
        <f t="array" ref="P48">_xlfn.LET(_xlpm.rango,E48:J48,_xlpm.li,$N48,_xlpm.ls,$O48,_xlpm.datos,_xlfn._xlws.FILTER(_xlpm.rango,ISNUMBER(_xlpm.rango)*(_xlpm.rango&gt;=_xlpm.li)*(_xlpm.rango&lt;=_xlpm.ls)),IFERROR(AVERAGE(_xlpm.datos),Q48))</f>
        <v>51003</v>
      </c>
      <c r="Q48" s="125">
        <f t="shared" si="3"/>
        <v>120065</v>
      </c>
      <c r="R48" s="125">
        <f t="shared" si="5"/>
        <v>78119</v>
      </c>
    </row>
    <row r="49" spans="1:18">
      <c r="A49" s="104" t="s">
        <v>1019</v>
      </c>
      <c r="B49" s="34" t="s">
        <v>814</v>
      </c>
      <c r="C49" s="24" t="s">
        <v>24</v>
      </c>
      <c r="D49" s="25">
        <v>1</v>
      </c>
      <c r="E49" s="29">
        <f>'1. INTERAMERICANA'!L65</f>
        <v>1071</v>
      </c>
      <c r="F49" s="29">
        <f>IF('2. FERRECENTER'!L65=0,"",'2. FERRECENTER'!L65)</f>
        <v>10000</v>
      </c>
      <c r="G49" s="29">
        <f>IF('3.CTO 2025'!J48=0,"",'3.CTO 2025'!J48)</f>
        <v>578</v>
      </c>
      <c r="H49" s="29" t="str">
        <f>IF('4. CTO 2023'!M48=0,"",'4. CTO 2023'!M48)</f>
        <v/>
      </c>
      <c r="I49" s="29" t="str">
        <f>IF('5. PRECIOS AMP'!V49=0,"",'5. PRECIOS AMP'!V49)</f>
        <v/>
      </c>
      <c r="J49" s="29" t="str">
        <f>IFERROR(VLOOKUP(A49,'6. PRECIOS WEB'!$A$3:$D$15,3,0),"")</f>
        <v/>
      </c>
      <c r="K49" s="29" t="str">
        <f>IFERROR(VLOOKUP(A49,'6. PRECIOS WEB'!$A$3:$D$15,4,0),"")</f>
        <v/>
      </c>
      <c r="L49" s="124">
        <f t="shared" si="4"/>
        <v>3</v>
      </c>
      <c r="M49" s="125">
        <f t="shared" si="0"/>
        <v>5303.2093113510045</v>
      </c>
      <c r="N49" s="125">
        <f t="shared" si="1"/>
        <v>-1420.2093113510045</v>
      </c>
      <c r="O49" s="125">
        <f t="shared" si="2"/>
        <v>9186.2093113510055</v>
      </c>
      <c r="P49" s="125" cm="1">
        <f t="array" ref="P49">_xlfn.LET(_xlpm.rango,E49:J49,_xlpm.li,$N49,_xlpm.ls,$O49,_xlpm.datos,_xlfn._xlws.FILTER(_xlpm.rango,ISNUMBER(_xlpm.rango)*(_xlpm.rango&gt;=_xlpm.li)*(_xlpm.rango&lt;=_xlpm.ls)),IFERROR(AVERAGE(_xlpm.datos),Q49))</f>
        <v>824.5</v>
      </c>
      <c r="Q49" s="125">
        <f t="shared" si="3"/>
        <v>3883</v>
      </c>
      <c r="R49" s="125">
        <f t="shared" si="5"/>
        <v>1836</v>
      </c>
    </row>
    <row r="50" spans="1:18">
      <c r="A50" s="104" t="s">
        <v>1020</v>
      </c>
      <c r="B50" s="34" t="s">
        <v>63</v>
      </c>
      <c r="C50" s="24" t="s">
        <v>24</v>
      </c>
      <c r="D50" s="25">
        <v>1</v>
      </c>
      <c r="E50" s="29">
        <f>'1. INTERAMERICANA'!L66</f>
        <v>1071</v>
      </c>
      <c r="F50" s="29">
        <f>IF('2. FERRECENTER'!L66=0,"",'2. FERRECENTER'!L66)</f>
        <v>3800</v>
      </c>
      <c r="G50" s="29">
        <f>IF('3.CTO 2025'!J49=0,"",'3.CTO 2025'!J49)</f>
        <v>578</v>
      </c>
      <c r="H50" s="29" t="str">
        <f>IF('4. CTO 2023'!M49=0,"",'4. CTO 2023'!M49)</f>
        <v/>
      </c>
      <c r="I50" s="29" t="str">
        <f>IF('5. PRECIOS AMP'!V50=0,"",'5. PRECIOS AMP'!V50)</f>
        <v/>
      </c>
      <c r="J50" s="29" t="str">
        <f>IFERROR(VLOOKUP(A50,'6. PRECIOS WEB'!$A$3:$D$15,3,0),"")</f>
        <v/>
      </c>
      <c r="K50" s="29" t="str">
        <f>IFERROR(VLOOKUP(A50,'6. PRECIOS WEB'!$A$3:$D$15,4,0),"")</f>
        <v/>
      </c>
      <c r="L50" s="124">
        <f t="shared" si="4"/>
        <v>3</v>
      </c>
      <c r="M50" s="125">
        <f t="shared" si="0"/>
        <v>1735.5006002111704</v>
      </c>
      <c r="N50" s="125">
        <f t="shared" si="1"/>
        <v>80.499399788829578</v>
      </c>
      <c r="O50" s="125">
        <f t="shared" si="2"/>
        <v>3551.5006002111704</v>
      </c>
      <c r="P50" s="125" cm="1">
        <f t="array" ref="P50">_xlfn.LET(_xlpm.rango,E50:J50,_xlpm.li,$N50,_xlpm.ls,$O50,_xlpm.datos,_xlfn._xlws.FILTER(_xlpm.rango,ISNUMBER(_xlpm.rango)*(_xlpm.rango&gt;=_xlpm.li)*(_xlpm.rango&lt;=_xlpm.ls)),IFERROR(AVERAGE(_xlpm.datos),Q50))</f>
        <v>824.5</v>
      </c>
      <c r="Q50" s="125">
        <f t="shared" si="3"/>
        <v>1816</v>
      </c>
      <c r="R50" s="125">
        <f t="shared" si="5"/>
        <v>1330</v>
      </c>
    </row>
    <row r="51" spans="1:18">
      <c r="A51" s="104" t="s">
        <v>1021</v>
      </c>
      <c r="B51" s="34" t="s">
        <v>64</v>
      </c>
      <c r="C51" s="24" t="s">
        <v>24</v>
      </c>
      <c r="D51" s="25">
        <v>1</v>
      </c>
      <c r="E51" s="29">
        <f>'1. INTERAMERICANA'!L67</f>
        <v>1428</v>
      </c>
      <c r="F51" s="29">
        <f>IF('2. FERRECENTER'!L67=0,"",'2. FERRECENTER'!L67)</f>
        <v>5000</v>
      </c>
      <c r="G51" s="29">
        <f>IF('3.CTO 2025'!J50=0,"",'3.CTO 2025'!J50)</f>
        <v>1537</v>
      </c>
      <c r="H51" s="29" t="str">
        <f>IF('4. CTO 2023'!M50=0,"",'4. CTO 2023'!M50)</f>
        <v/>
      </c>
      <c r="I51" s="29" t="str">
        <f>IF('5. PRECIOS AMP'!V51=0,"",'5. PRECIOS AMP'!V51)</f>
        <v/>
      </c>
      <c r="J51" s="29" t="str">
        <f>IFERROR(VLOOKUP(A51,'6. PRECIOS WEB'!$A$3:$D$15,3,0),"")</f>
        <v/>
      </c>
      <c r="K51" s="29" t="str">
        <f>IFERROR(VLOOKUP(A51,'6. PRECIOS WEB'!$A$3:$D$15,4,0),"")</f>
        <v/>
      </c>
      <c r="L51" s="124">
        <f t="shared" si="4"/>
        <v>3</v>
      </c>
      <c r="M51" s="125">
        <f t="shared" si="0"/>
        <v>2031.5607300792167</v>
      </c>
      <c r="N51" s="125">
        <f t="shared" si="1"/>
        <v>623.43926992078332</v>
      </c>
      <c r="O51" s="125">
        <f t="shared" si="2"/>
        <v>4686.5607300792162</v>
      </c>
      <c r="P51" s="125" cm="1">
        <f t="array" ref="P51">_xlfn.LET(_xlpm.rango,E51:J51,_xlpm.li,$N51,_xlpm.ls,$O51,_xlpm.datos,_xlfn._xlws.FILTER(_xlpm.rango,ISNUMBER(_xlpm.rango)*(_xlpm.rango&gt;=_xlpm.li)*(_xlpm.rango&lt;=_xlpm.ls)),IFERROR(AVERAGE(_xlpm.datos),Q51))</f>
        <v>1482.5</v>
      </c>
      <c r="Q51" s="125">
        <f t="shared" si="3"/>
        <v>2655</v>
      </c>
      <c r="R51" s="125">
        <f t="shared" si="5"/>
        <v>2222</v>
      </c>
    </row>
    <row r="52" spans="1:18">
      <c r="A52" s="104" t="s">
        <v>1022</v>
      </c>
      <c r="B52" s="34" t="s">
        <v>65</v>
      </c>
      <c r="C52" s="24" t="s">
        <v>24</v>
      </c>
      <c r="D52" s="25">
        <v>1</v>
      </c>
      <c r="E52" s="29">
        <f>'1. INTERAMERICANA'!L68</f>
        <v>5831</v>
      </c>
      <c r="F52" s="29">
        <f>IF('2. FERRECENTER'!L68=0,"",'2. FERRECENTER'!L68)</f>
        <v>22000</v>
      </c>
      <c r="G52" s="29">
        <f>IF('3.CTO 2025'!J51=0,"",'3.CTO 2025'!J51)</f>
        <v>3153</v>
      </c>
      <c r="H52" s="29" t="str">
        <f>IF('4. CTO 2023'!M51=0,"",'4. CTO 2023'!M51)</f>
        <v/>
      </c>
      <c r="I52" s="29" t="str">
        <f>IF('5. PRECIOS AMP'!V52=0,"",'5. PRECIOS AMP'!V52)</f>
        <v/>
      </c>
      <c r="J52" s="29" t="str">
        <f>IFERROR(VLOOKUP(A52,'6. PRECIOS WEB'!$A$3:$D$15,3,0),"")</f>
        <v/>
      </c>
      <c r="K52" s="29" t="str">
        <f>IFERROR(VLOOKUP(A52,'6. PRECIOS WEB'!$A$3:$D$15,4,0),"")</f>
        <v/>
      </c>
      <c r="L52" s="124">
        <f t="shared" si="4"/>
        <v>3</v>
      </c>
      <c r="M52" s="125">
        <f t="shared" si="0"/>
        <v>10196.548876948515</v>
      </c>
      <c r="N52" s="125">
        <f t="shared" si="1"/>
        <v>131.45112305148541</v>
      </c>
      <c r="O52" s="125">
        <f t="shared" si="2"/>
        <v>20524.548876948516</v>
      </c>
      <c r="P52" s="125" cm="1">
        <f t="array" ref="P52">_xlfn.LET(_xlpm.rango,E52:J52,_xlpm.li,$N52,_xlpm.ls,$O52,_xlpm.datos,_xlfn._xlws.FILTER(_xlpm.rango,ISNUMBER(_xlpm.rango)*(_xlpm.rango&gt;=_xlpm.li)*(_xlpm.rango&lt;=_xlpm.ls)),IFERROR(AVERAGE(_xlpm.datos),Q52))</f>
        <v>4492</v>
      </c>
      <c r="Q52" s="125">
        <f t="shared" si="3"/>
        <v>10328</v>
      </c>
      <c r="R52" s="125">
        <f t="shared" si="5"/>
        <v>7395</v>
      </c>
    </row>
    <row r="53" spans="1:18">
      <c r="A53" s="104" t="s">
        <v>1023</v>
      </c>
      <c r="B53" s="34" t="s">
        <v>66</v>
      </c>
      <c r="C53" s="24" t="s">
        <v>24</v>
      </c>
      <c r="D53" s="25">
        <v>1</v>
      </c>
      <c r="E53" s="29">
        <f>'1. INTERAMERICANA'!L69</f>
        <v>952</v>
      </c>
      <c r="F53" s="29">
        <f>IF('2. FERRECENTER'!L69=0,"",'2. FERRECENTER'!L69)</f>
        <v>4700</v>
      </c>
      <c r="G53" s="29">
        <f>IF('3.CTO 2025'!J52=0,"",'3.CTO 2025'!J52)</f>
        <v>841</v>
      </c>
      <c r="H53" s="29" t="str">
        <f>IF('4. CTO 2023'!M52=0,"",'4. CTO 2023'!M52)</f>
        <v/>
      </c>
      <c r="I53" s="29" t="str">
        <f>IF('5. PRECIOS AMP'!V53=0,"",'5. PRECIOS AMP'!V53)</f>
        <v/>
      </c>
      <c r="J53" s="29" t="str">
        <f>IFERROR(VLOOKUP(A53,'6. PRECIOS WEB'!$A$3:$D$15,3,0),"")</f>
        <v/>
      </c>
      <c r="K53" s="29" t="str">
        <f>IFERROR(VLOOKUP(A53,'6. PRECIOS WEB'!$A$3:$D$15,4,0),"")</f>
        <v/>
      </c>
      <c r="L53" s="124">
        <f t="shared" si="4"/>
        <v>3</v>
      </c>
      <c r="M53" s="125">
        <f t="shared" si="0"/>
        <v>2196.6529842770642</v>
      </c>
      <c r="N53" s="125">
        <f t="shared" si="1"/>
        <v>-32.652984277064206</v>
      </c>
      <c r="O53" s="125">
        <f t="shared" si="2"/>
        <v>4360.6529842770642</v>
      </c>
      <c r="P53" s="125" cm="1">
        <f t="array" ref="P53">_xlfn.LET(_xlpm.rango,E53:J53,_xlpm.li,$N53,_xlpm.ls,$O53,_xlpm.datos,_xlfn._xlws.FILTER(_xlpm.rango,ISNUMBER(_xlpm.rango)*(_xlpm.rango&gt;=_xlpm.li)*(_xlpm.rango&lt;=_xlpm.ls)),IFERROR(AVERAGE(_xlpm.datos),Q53))</f>
        <v>896.5</v>
      </c>
      <c r="Q53" s="125">
        <f t="shared" si="3"/>
        <v>2164</v>
      </c>
      <c r="R53" s="125">
        <f t="shared" si="5"/>
        <v>1555</v>
      </c>
    </row>
    <row r="54" spans="1:18">
      <c r="A54" s="104" t="s">
        <v>1024</v>
      </c>
      <c r="B54" s="34" t="s">
        <v>67</v>
      </c>
      <c r="C54" s="24" t="s">
        <v>24</v>
      </c>
      <c r="D54" s="25">
        <v>1</v>
      </c>
      <c r="E54" s="29">
        <f>'1. INTERAMERICANA'!L70</f>
        <v>4998</v>
      </c>
      <c r="F54" s="29">
        <f>IF('2. FERRECENTER'!L70=0,"",'2. FERRECENTER'!L70)</f>
        <v>7000</v>
      </c>
      <c r="G54" s="29">
        <f>IF('3.CTO 2025'!J53=0,"",'3.CTO 2025'!J53)</f>
        <v>4480</v>
      </c>
      <c r="H54" s="29" t="str">
        <f>IF('4. CTO 2023'!M53=0,"",'4. CTO 2023'!M53)</f>
        <v/>
      </c>
      <c r="I54" s="29" t="str">
        <f>IF('5. PRECIOS AMP'!V54=0,"",'5. PRECIOS AMP'!V54)</f>
        <v/>
      </c>
      <c r="J54" s="29" t="str">
        <f>IFERROR(VLOOKUP(A54,'6. PRECIOS WEB'!$A$3:$D$15,3,0),"")</f>
        <v/>
      </c>
      <c r="K54" s="29" t="str">
        <f>IFERROR(VLOOKUP(A54,'6. PRECIOS WEB'!$A$3:$D$15,4,0),"")</f>
        <v/>
      </c>
      <c r="L54" s="124">
        <f t="shared" si="4"/>
        <v>3</v>
      </c>
      <c r="M54" s="125">
        <f t="shared" si="0"/>
        <v>1330.8348257140462</v>
      </c>
      <c r="N54" s="125">
        <f t="shared" si="1"/>
        <v>4162.165174285954</v>
      </c>
      <c r="O54" s="125">
        <f t="shared" si="2"/>
        <v>6823.834825714046</v>
      </c>
      <c r="P54" s="125" cm="1">
        <f t="array" ref="P54">_xlfn.LET(_xlpm.rango,E54:J54,_xlpm.li,$N54,_xlpm.ls,$O54,_xlpm.datos,_xlfn._xlws.FILTER(_xlpm.rango,ISNUMBER(_xlpm.rango)*(_xlpm.rango&gt;=_xlpm.li)*(_xlpm.rango&lt;=_xlpm.ls)),IFERROR(AVERAGE(_xlpm.datos),Q54))</f>
        <v>4739</v>
      </c>
      <c r="Q54" s="125">
        <f t="shared" si="3"/>
        <v>5493</v>
      </c>
      <c r="R54" s="125">
        <f t="shared" si="5"/>
        <v>5392</v>
      </c>
    </row>
    <row r="55" spans="1:18">
      <c r="A55" s="104" t="s">
        <v>1025</v>
      </c>
      <c r="B55" s="34" t="s">
        <v>68</v>
      </c>
      <c r="C55" s="24" t="s">
        <v>24</v>
      </c>
      <c r="D55" s="25">
        <v>1</v>
      </c>
      <c r="E55" s="29">
        <f>'1. INTERAMERICANA'!L71</f>
        <v>4641</v>
      </c>
      <c r="F55" s="29">
        <f>IF('2. FERRECENTER'!L71=0,"",'2. FERRECENTER'!L71)</f>
        <v>9000</v>
      </c>
      <c r="G55" s="29">
        <f>IF('3.CTO 2025'!J54=0,"",'3.CTO 2025'!J54)</f>
        <v>5002</v>
      </c>
      <c r="H55" s="29" t="str">
        <f>IF('4. CTO 2023'!M54=0,"",'4. CTO 2023'!M54)</f>
        <v/>
      </c>
      <c r="I55" s="29" t="str">
        <f>IF('5. PRECIOS AMP'!V55=0,"",'5. PRECIOS AMP'!V55)</f>
        <v/>
      </c>
      <c r="J55" s="29" t="str">
        <f>IFERROR(VLOOKUP(A55,'6. PRECIOS WEB'!$A$3:$D$15,3,0),"")</f>
        <v/>
      </c>
      <c r="K55" s="29" t="str">
        <f>IFERROR(VLOOKUP(A55,'6. PRECIOS WEB'!$A$3:$D$15,4,0),"")</f>
        <v/>
      </c>
      <c r="L55" s="124">
        <f t="shared" si="4"/>
        <v>3</v>
      </c>
      <c r="M55" s="125">
        <f t="shared" si="0"/>
        <v>2419.201176697245</v>
      </c>
      <c r="N55" s="125">
        <f t="shared" si="1"/>
        <v>3794.798823302755</v>
      </c>
      <c r="O55" s="125">
        <f t="shared" si="2"/>
        <v>8633.2011766972446</v>
      </c>
      <c r="P55" s="125" cm="1">
        <f t="array" ref="P55">_xlfn.LET(_xlpm.rango,E55:J55,_xlpm.li,$N55,_xlpm.ls,$O55,_xlpm.datos,_xlfn._xlws.FILTER(_xlpm.rango,ISNUMBER(_xlpm.rango)*(_xlpm.rango&gt;=_xlpm.li)*(_xlpm.rango&lt;=_xlpm.ls)),IFERROR(AVERAGE(_xlpm.datos),Q55))</f>
        <v>4821.5</v>
      </c>
      <c r="Q55" s="125">
        <f t="shared" si="3"/>
        <v>6214</v>
      </c>
      <c r="R55" s="125">
        <f t="shared" si="5"/>
        <v>5934</v>
      </c>
    </row>
    <row r="56" spans="1:18">
      <c r="A56" s="104" t="s">
        <v>1026</v>
      </c>
      <c r="B56" s="34" t="s">
        <v>69</v>
      </c>
      <c r="C56" s="24" t="s">
        <v>24</v>
      </c>
      <c r="D56" s="25">
        <v>1</v>
      </c>
      <c r="E56" s="29">
        <f>'1. INTERAMERICANA'!L72</f>
        <v>5236</v>
      </c>
      <c r="F56" s="29">
        <f>IF('2. FERRECENTER'!L72=0,"",'2. FERRECENTER'!L72)</f>
        <v>16000</v>
      </c>
      <c r="G56" s="29">
        <f>IF('3.CTO 2025'!J55=0,"",'3.CTO 2025'!J55)</f>
        <v>7286</v>
      </c>
      <c r="H56" s="29" t="str">
        <f>IF('4. CTO 2023'!M55=0,"",'4. CTO 2023'!M55)</f>
        <v/>
      </c>
      <c r="I56" s="29" t="str">
        <f>IF('5. PRECIOS AMP'!V56=0,"",'5. PRECIOS AMP'!V56)</f>
        <v/>
      </c>
      <c r="J56" s="29" t="str">
        <f>IFERROR(VLOOKUP(A56,'6. PRECIOS WEB'!$A$3:$D$15,3,0),"")</f>
        <v/>
      </c>
      <c r="K56" s="29" t="str">
        <f>IFERROR(VLOOKUP(A56,'6. PRECIOS WEB'!$A$3:$D$15,4,0),"")</f>
        <v/>
      </c>
      <c r="L56" s="124">
        <f t="shared" si="4"/>
        <v>3</v>
      </c>
      <c r="M56" s="125">
        <f t="shared" si="0"/>
        <v>5715.4759498517133</v>
      </c>
      <c r="N56" s="125">
        <f t="shared" si="1"/>
        <v>3791.5240501482867</v>
      </c>
      <c r="O56" s="125">
        <f t="shared" si="2"/>
        <v>15222.475949851712</v>
      </c>
      <c r="P56" s="125" cm="1">
        <f t="array" ref="P56">_xlfn.LET(_xlpm.rango,E56:J56,_xlpm.li,$N56,_xlpm.ls,$O56,_xlpm.datos,_xlfn._xlws.FILTER(_xlpm.rango,ISNUMBER(_xlpm.rango)*(_xlpm.rango&gt;=_xlpm.li)*(_xlpm.rango&lt;=_xlpm.ls)),IFERROR(AVERAGE(_xlpm.datos),Q56))</f>
        <v>6261</v>
      </c>
      <c r="Q56" s="125">
        <f t="shared" si="3"/>
        <v>9507</v>
      </c>
      <c r="R56" s="125">
        <f t="shared" si="5"/>
        <v>8483</v>
      </c>
    </row>
    <row r="57" spans="1:18">
      <c r="A57" s="104" t="s">
        <v>1027</v>
      </c>
      <c r="B57" s="34" t="s">
        <v>70</v>
      </c>
      <c r="C57" s="24" t="s">
        <v>24</v>
      </c>
      <c r="D57" s="25">
        <v>1</v>
      </c>
      <c r="E57" s="29">
        <f>'1. INTERAMERICANA'!L73</f>
        <v>6188</v>
      </c>
      <c r="F57" s="29">
        <f>IF('2. FERRECENTER'!L73=0,"",'2. FERRECENTER'!L73)</f>
        <v>5500</v>
      </c>
      <c r="G57" s="29">
        <f>IF('3.CTO 2025'!J56=0,"",'3.CTO 2025'!J56)</f>
        <v>3401</v>
      </c>
      <c r="H57" s="29" t="str">
        <f>IF('4. CTO 2023'!M56=0,"",'4. CTO 2023'!M56)</f>
        <v/>
      </c>
      <c r="I57" s="29">
        <f>IF('5. PRECIOS AMP'!V57=0,"",'5. PRECIOS AMP'!V57)</f>
        <v>6484.84</v>
      </c>
      <c r="J57" s="29" t="str">
        <f>IFERROR(VLOOKUP(A57,'6. PRECIOS WEB'!$A$3:$D$15,3,0),"")</f>
        <v/>
      </c>
      <c r="K57" s="29" t="str">
        <f>IFERROR(VLOOKUP(A57,'6. PRECIOS WEB'!$A$3:$D$15,4,0),"")</f>
        <v/>
      </c>
      <c r="L57" s="124">
        <f t="shared" si="4"/>
        <v>4</v>
      </c>
      <c r="M57" s="125">
        <f t="shared" si="0"/>
        <v>1390.8812241644978</v>
      </c>
      <c r="N57" s="125">
        <f t="shared" si="1"/>
        <v>4002.1187758355022</v>
      </c>
      <c r="O57" s="125">
        <f t="shared" si="2"/>
        <v>6783.8812241644973</v>
      </c>
      <c r="P57" s="125" cm="1">
        <f t="array" ref="P57">_xlfn.LET(_xlpm.rango,E57:J57,_xlpm.li,$N57,_xlpm.ls,$O57,_xlpm.datos,_xlfn._xlws.FILTER(_xlpm.rango,ISNUMBER(_xlpm.rango)*(_xlpm.rango&gt;=_xlpm.li)*(_xlpm.rango&lt;=_xlpm.ls)),IFERROR(AVERAGE(_xlpm.datos),Q57))</f>
        <v>6057.6133333333337</v>
      </c>
      <c r="Q57" s="125">
        <f t="shared" si="3"/>
        <v>5393</v>
      </c>
      <c r="R57" s="125">
        <f t="shared" si="5"/>
        <v>5234</v>
      </c>
    </row>
    <row r="58" spans="1:18">
      <c r="A58" s="104" t="s">
        <v>1028</v>
      </c>
      <c r="B58" s="34" t="s">
        <v>71</v>
      </c>
      <c r="C58" s="24" t="s">
        <v>24</v>
      </c>
      <c r="D58" s="25">
        <v>1</v>
      </c>
      <c r="E58" s="29">
        <f>'1. INTERAMERICANA'!L74</f>
        <v>14756</v>
      </c>
      <c r="F58" s="29" t="str">
        <f>IF('2. FERRECENTER'!L74=0,"",'2. FERRECENTER'!L74)</f>
        <v/>
      </c>
      <c r="G58" s="29">
        <f>IF('3.CTO 2025'!J57=0,"",'3.CTO 2025'!J57)</f>
        <v>5295</v>
      </c>
      <c r="H58" s="29" t="str">
        <f>IF('4. CTO 2023'!M57=0,"",'4. CTO 2023'!M57)</f>
        <v/>
      </c>
      <c r="I58" s="29">
        <f>IF('5. PRECIOS AMP'!V58=0,"",'5. PRECIOS AMP'!V58)</f>
        <v>18758.62</v>
      </c>
      <c r="J58" s="29" t="str">
        <f>IFERROR(VLOOKUP(A58,'6. PRECIOS WEB'!$A$3:$D$15,3,0),"")</f>
        <v/>
      </c>
      <c r="K58" s="29" t="str">
        <f>IFERROR(VLOOKUP(A58,'6. PRECIOS WEB'!$A$3:$D$15,4,0),"")</f>
        <v/>
      </c>
      <c r="L58" s="124">
        <f t="shared" si="4"/>
        <v>3</v>
      </c>
      <c r="M58" s="125">
        <f t="shared" si="0"/>
        <v>6913.7610527700508</v>
      </c>
      <c r="N58" s="125">
        <f t="shared" si="1"/>
        <v>6023.2389472299492</v>
      </c>
      <c r="O58" s="125">
        <f t="shared" si="2"/>
        <v>19850.761052770053</v>
      </c>
      <c r="P58" s="125" cm="1">
        <f t="array" ref="P58">_xlfn.LET(_xlpm.rango,E58:J58,_xlpm.li,$N58,_xlpm.ls,$O58,_xlpm.datos,_xlfn._xlws.FILTER(_xlpm.rango,ISNUMBER(_xlpm.rango)*(_xlpm.rango&gt;=_xlpm.li)*(_xlpm.rango&lt;=_xlpm.ls)),IFERROR(AVERAGE(_xlpm.datos),Q58))</f>
        <v>16757.309999999998</v>
      </c>
      <c r="Q58" s="125">
        <f t="shared" si="3"/>
        <v>12937</v>
      </c>
      <c r="R58" s="125">
        <f t="shared" si="5"/>
        <v>11359</v>
      </c>
    </row>
    <row r="59" spans="1:18">
      <c r="A59" s="104" t="s">
        <v>1029</v>
      </c>
      <c r="B59" s="34" t="s">
        <v>72</v>
      </c>
      <c r="C59" s="24" t="s">
        <v>24</v>
      </c>
      <c r="D59" s="25">
        <v>1</v>
      </c>
      <c r="E59" s="29">
        <f>'1. INTERAMERICANA'!L75</f>
        <v>19635</v>
      </c>
      <c r="F59" s="29" t="str">
        <f>IF('2. FERRECENTER'!L75=0,"",'2. FERRECENTER'!L75)</f>
        <v/>
      </c>
      <c r="G59" s="29">
        <f>IF('3.CTO 2025'!J58=0,"",'3.CTO 2025'!J58)</f>
        <v>9348</v>
      </c>
      <c r="H59" s="29" t="str">
        <f>IF('4. CTO 2023'!M58=0,"",'4. CTO 2023'!M58)</f>
        <v/>
      </c>
      <c r="I59" s="29" t="str">
        <f>IF('5. PRECIOS AMP'!V59=0,"",'5. PRECIOS AMP'!V59)</f>
        <v/>
      </c>
      <c r="J59" s="29" t="str">
        <f>IFERROR(VLOOKUP(A59,'6. PRECIOS WEB'!$A$3:$D$15,3,0),"")</f>
        <v/>
      </c>
      <c r="K59" s="29" t="str">
        <f>IFERROR(VLOOKUP(A59,'6. PRECIOS WEB'!$A$3:$D$15,4,0),"")</f>
        <v/>
      </c>
      <c r="L59" s="124">
        <f t="shared" si="4"/>
        <v>2</v>
      </c>
      <c r="M59" s="125">
        <f t="shared" si="0"/>
        <v>7274.0074580660148</v>
      </c>
      <c r="N59" s="125">
        <f t="shared" si="1"/>
        <v>7217.9925419339852</v>
      </c>
      <c r="O59" s="125">
        <f t="shared" si="2"/>
        <v>21766.007458066015</v>
      </c>
      <c r="P59" s="125" cm="1">
        <f t="array" ref="P59">_xlfn.LET(_xlpm.rango,E59:J59,_xlpm.li,$N59,_xlpm.ls,$O59,_xlpm.datos,_xlfn._xlws.FILTER(_xlpm.rango,ISNUMBER(_xlpm.rango)*(_xlpm.rango&gt;=_xlpm.li)*(_xlpm.rango&lt;=_xlpm.ls)),IFERROR(AVERAGE(_xlpm.datos),Q59))</f>
        <v>14491.5</v>
      </c>
      <c r="Q59" s="125">
        <f t="shared" si="3"/>
        <v>14492</v>
      </c>
      <c r="R59" s="125">
        <f t="shared" si="5"/>
        <v>13548</v>
      </c>
    </row>
    <row r="60" spans="1:18">
      <c r="A60" s="104" t="s">
        <v>1030</v>
      </c>
      <c r="B60" s="34" t="s">
        <v>73</v>
      </c>
      <c r="C60" s="24" t="s">
        <v>24</v>
      </c>
      <c r="D60" s="25">
        <v>1</v>
      </c>
      <c r="E60" s="29">
        <f>'1. INTERAMERICANA'!L76</f>
        <v>6426</v>
      </c>
      <c r="F60" s="29">
        <f>IF('2. FERRECENTER'!L76=0,"",'2. FERRECENTER'!L76)</f>
        <v>2700</v>
      </c>
      <c r="G60" s="29">
        <f>IF('3.CTO 2025'!J59=0,"",'3.CTO 2025'!J59)</f>
        <v>1999</v>
      </c>
      <c r="H60" s="29" t="str">
        <f>IF('4. CTO 2023'!M59=0,"",'4. CTO 2023'!M59)</f>
        <v/>
      </c>
      <c r="I60" s="29" t="str">
        <f>IF('5. PRECIOS AMP'!V60=0,"",'5. PRECIOS AMP'!V60)</f>
        <v/>
      </c>
      <c r="J60" s="29" t="str">
        <f>IFERROR(VLOOKUP(A60,'6. PRECIOS WEB'!$A$3:$D$15,3,0),"")</f>
        <v/>
      </c>
      <c r="K60" s="29" t="str">
        <f>IFERROR(VLOOKUP(A60,'6. PRECIOS WEB'!$A$3:$D$15,4,0),"")</f>
        <v/>
      </c>
      <c r="L60" s="124">
        <f t="shared" si="4"/>
        <v>3</v>
      </c>
      <c r="M60" s="125">
        <f t="shared" si="0"/>
        <v>2379.5239720022432</v>
      </c>
      <c r="N60" s="125">
        <f t="shared" si="1"/>
        <v>1328.4760279977568</v>
      </c>
      <c r="O60" s="125">
        <f t="shared" si="2"/>
        <v>6087.5239720022437</v>
      </c>
      <c r="P60" s="125" cm="1">
        <f t="array" ref="P60">_xlfn.LET(_xlpm.rango,E60:J60,_xlpm.li,$N60,_xlpm.ls,$O60,_xlpm.datos,_xlfn._xlws.FILTER(_xlpm.rango,ISNUMBER(_xlpm.rango)*(_xlpm.rango&gt;=_xlpm.li)*(_xlpm.rango&lt;=_xlpm.ls)),IFERROR(AVERAGE(_xlpm.datos),Q60))</f>
        <v>2349.5</v>
      </c>
      <c r="Q60" s="125">
        <f t="shared" si="3"/>
        <v>3708</v>
      </c>
      <c r="R60" s="125">
        <f t="shared" si="5"/>
        <v>3261</v>
      </c>
    </row>
    <row r="61" spans="1:18">
      <c r="A61" s="104" t="s">
        <v>1031</v>
      </c>
      <c r="B61" s="34" t="s">
        <v>74</v>
      </c>
      <c r="C61" s="24" t="s">
        <v>24</v>
      </c>
      <c r="D61" s="25">
        <v>1</v>
      </c>
      <c r="E61" s="29">
        <f>'1. INTERAMERICANA'!L77</f>
        <v>6426</v>
      </c>
      <c r="F61" s="29">
        <f>IF('2. FERRECENTER'!L77=0,"",'2. FERRECENTER'!L77)</f>
        <v>3000</v>
      </c>
      <c r="G61" s="29">
        <f>IF('3.CTO 2025'!J60=0,"",'3.CTO 2025'!J60)</f>
        <v>1351</v>
      </c>
      <c r="H61" s="29" t="str">
        <f>IF('4. CTO 2023'!M60=0,"",'4. CTO 2023'!M60)</f>
        <v/>
      </c>
      <c r="I61" s="29" t="str">
        <f>IF('5. PRECIOS AMP'!V61=0,"",'5. PRECIOS AMP'!V61)</f>
        <v/>
      </c>
      <c r="J61" s="29" t="str">
        <f>IFERROR(VLOOKUP(A61,'6. PRECIOS WEB'!$A$3:$D$15,3,0),"")</f>
        <v/>
      </c>
      <c r="K61" s="29" t="str">
        <f>IFERROR(VLOOKUP(A61,'6. PRECIOS WEB'!$A$3:$D$15,4,0),"")</f>
        <v/>
      </c>
      <c r="L61" s="124">
        <f t="shared" si="4"/>
        <v>3</v>
      </c>
      <c r="M61" s="125">
        <f t="shared" si="0"/>
        <v>2588.8318472495143</v>
      </c>
      <c r="N61" s="125">
        <f t="shared" si="1"/>
        <v>1003.1681527504857</v>
      </c>
      <c r="O61" s="125">
        <f t="shared" si="2"/>
        <v>6180.8318472495139</v>
      </c>
      <c r="P61" s="125" cm="1">
        <f t="array" ref="P61">_xlfn.LET(_xlpm.rango,E61:J61,_xlpm.li,$N61,_xlpm.ls,$O61,_xlpm.datos,_xlfn._xlws.FILTER(_xlpm.rango,ISNUMBER(_xlpm.rango)*(_xlpm.rango&gt;=_xlpm.li)*(_xlpm.rango&lt;=_xlpm.ls)),IFERROR(AVERAGE(_xlpm.datos),Q61))</f>
        <v>2175.5</v>
      </c>
      <c r="Q61" s="125">
        <f t="shared" si="3"/>
        <v>3592</v>
      </c>
      <c r="R61" s="125">
        <f t="shared" si="5"/>
        <v>2964</v>
      </c>
    </row>
    <row r="62" spans="1:18">
      <c r="A62" s="104" t="s">
        <v>1032</v>
      </c>
      <c r="B62" s="34" t="s">
        <v>75</v>
      </c>
      <c r="C62" s="24" t="s">
        <v>24</v>
      </c>
      <c r="D62" s="25">
        <v>1</v>
      </c>
      <c r="E62" s="29">
        <f>'1. INTERAMERICANA'!L78</f>
        <v>10115</v>
      </c>
      <c r="F62" s="29">
        <f>IF('2. FERRECENTER'!L78=0,"",'2. FERRECENTER'!L78)</f>
        <v>4500</v>
      </c>
      <c r="G62" s="29">
        <f>IF('3.CTO 2025'!J61=0,"",'3.CTO 2025'!J61)</f>
        <v>2202</v>
      </c>
      <c r="H62" s="29" t="str">
        <f>IF('4. CTO 2023'!M61=0,"",'4. CTO 2023'!M61)</f>
        <v/>
      </c>
      <c r="I62" s="29" t="str">
        <f>IF('5. PRECIOS AMP'!V62=0,"",'5. PRECIOS AMP'!V62)</f>
        <v/>
      </c>
      <c r="J62" s="29" t="str">
        <f>IFERROR(VLOOKUP(A62,'6. PRECIOS WEB'!$A$3:$D$15,3,0),"")</f>
        <v/>
      </c>
      <c r="K62" s="29" t="str">
        <f>IFERROR(VLOOKUP(A62,'6. PRECIOS WEB'!$A$3:$D$15,4,0),"")</f>
        <v/>
      </c>
      <c r="L62" s="124">
        <f t="shared" si="4"/>
        <v>3</v>
      </c>
      <c r="M62" s="125">
        <f t="shared" si="0"/>
        <v>4070.7206159761608</v>
      </c>
      <c r="N62" s="125">
        <f t="shared" si="1"/>
        <v>1535.2793840238392</v>
      </c>
      <c r="O62" s="125">
        <f t="shared" si="2"/>
        <v>9676.7206159761608</v>
      </c>
      <c r="P62" s="125" cm="1">
        <f t="array" ref="P62">_xlfn.LET(_xlpm.rango,E62:J62,_xlpm.li,$N62,_xlpm.ls,$O62,_xlpm.datos,_xlfn._xlws.FILTER(_xlpm.rango,ISNUMBER(_xlpm.rango)*(_xlpm.rango&gt;=_xlpm.li)*(_xlpm.rango&lt;=_xlpm.ls)),IFERROR(AVERAGE(_xlpm.datos),Q62))</f>
        <v>3351</v>
      </c>
      <c r="Q62" s="125">
        <f t="shared" si="3"/>
        <v>5606</v>
      </c>
      <c r="R62" s="125">
        <f t="shared" si="5"/>
        <v>4645</v>
      </c>
    </row>
    <row r="63" spans="1:18">
      <c r="A63" s="104" t="s">
        <v>1033</v>
      </c>
      <c r="B63" s="34" t="s">
        <v>76</v>
      </c>
      <c r="C63" s="24" t="s">
        <v>24</v>
      </c>
      <c r="D63" s="25">
        <v>1</v>
      </c>
      <c r="E63" s="29">
        <f>'1. INTERAMERICANA'!L79</f>
        <v>2618</v>
      </c>
      <c r="F63" s="29">
        <f>IF('2. FERRECENTER'!L79=0,"",'2. FERRECENTER'!L79)</f>
        <v>2200</v>
      </c>
      <c r="G63" s="29">
        <f>IF('3.CTO 2025'!J62=0,"",'3.CTO 2025'!J62)</f>
        <v>1259</v>
      </c>
      <c r="H63" s="29" t="str">
        <f>IF('4. CTO 2023'!M62=0,"",'4. CTO 2023'!M62)</f>
        <v/>
      </c>
      <c r="I63" s="29" t="str">
        <f>IF('5. PRECIOS AMP'!V63=0,"",'5. PRECIOS AMP'!V63)</f>
        <v/>
      </c>
      <c r="J63" s="29" t="str">
        <f>IFERROR(VLOOKUP(A63,'6. PRECIOS WEB'!$A$3:$D$15,3,0),"")</f>
        <v/>
      </c>
      <c r="K63" s="29" t="str">
        <f>IFERROR(VLOOKUP(A63,'6. PRECIOS WEB'!$A$3:$D$15,4,0),"")</f>
        <v/>
      </c>
      <c r="L63" s="124">
        <f t="shared" si="4"/>
        <v>3</v>
      </c>
      <c r="M63" s="125">
        <f t="shared" si="0"/>
        <v>696.07063817785979</v>
      </c>
      <c r="N63" s="125">
        <f t="shared" si="1"/>
        <v>1329.9293618221402</v>
      </c>
      <c r="O63" s="125">
        <f t="shared" si="2"/>
        <v>2722.07063817786</v>
      </c>
      <c r="P63" s="125" cm="1">
        <f t="array" ref="P63">_xlfn.LET(_xlpm.rango,E63:J63,_xlpm.li,$N63,_xlpm.ls,$O63,_xlpm.datos,_xlfn._xlws.FILTER(_xlpm.rango,ISNUMBER(_xlpm.rango)*(_xlpm.rango&gt;=_xlpm.li)*(_xlpm.rango&lt;=_xlpm.ls)),IFERROR(AVERAGE(_xlpm.datos),Q63))</f>
        <v>2409</v>
      </c>
      <c r="Q63" s="125">
        <f t="shared" si="3"/>
        <v>2026</v>
      </c>
      <c r="R63" s="125">
        <f t="shared" si="5"/>
        <v>1936</v>
      </c>
    </row>
    <row r="64" spans="1:18">
      <c r="A64" s="104" t="s">
        <v>1034</v>
      </c>
      <c r="B64" s="34" t="s">
        <v>77</v>
      </c>
      <c r="C64" s="24" t="s">
        <v>24</v>
      </c>
      <c r="D64" s="25">
        <v>1</v>
      </c>
      <c r="E64" s="29">
        <f>'1. INTERAMERICANA'!L80</f>
        <v>1428</v>
      </c>
      <c r="F64" s="29">
        <f>IF('2. FERRECENTER'!L80=0,"",'2. FERRECENTER'!L80)</f>
        <v>1200</v>
      </c>
      <c r="G64" s="29">
        <f>IF('3.CTO 2025'!J63=0,"",'3.CTO 2025'!J63)</f>
        <v>720</v>
      </c>
      <c r="H64" s="29" t="str">
        <f>IF('4. CTO 2023'!M63=0,"",'4. CTO 2023'!M63)</f>
        <v/>
      </c>
      <c r="I64" s="29" t="str">
        <f>IF('5. PRECIOS AMP'!V64=0,"",'5. PRECIOS AMP'!V64)</f>
        <v/>
      </c>
      <c r="J64" s="29" t="str">
        <f>IFERROR(VLOOKUP(A64,'6. PRECIOS WEB'!$A$3:$D$15,3,0),"")</f>
        <v/>
      </c>
      <c r="K64" s="29" t="str">
        <f>IFERROR(VLOOKUP(A64,'6. PRECIOS WEB'!$A$3:$D$15,4,0),"")</f>
        <v/>
      </c>
      <c r="L64" s="124">
        <f t="shared" si="4"/>
        <v>3</v>
      </c>
      <c r="M64" s="125">
        <f t="shared" si="0"/>
        <v>361.39728831301431</v>
      </c>
      <c r="N64" s="125">
        <f t="shared" si="1"/>
        <v>754.60271168698569</v>
      </c>
      <c r="O64" s="125">
        <f t="shared" si="2"/>
        <v>1477.3972883130143</v>
      </c>
      <c r="P64" s="125" cm="1">
        <f t="array" ref="P64">_xlfn.LET(_xlpm.rango,E64:J64,_xlpm.li,$N64,_xlpm.ls,$O64,_xlpm.datos,_xlfn._xlws.FILTER(_xlpm.rango,ISNUMBER(_xlpm.rango)*(_xlpm.rango&gt;=_xlpm.li)*(_xlpm.rango&lt;=_xlpm.ls)),IFERROR(AVERAGE(_xlpm.datos),Q64))</f>
        <v>1314</v>
      </c>
      <c r="Q64" s="125">
        <f t="shared" si="3"/>
        <v>1116</v>
      </c>
      <c r="R64" s="125">
        <f t="shared" si="5"/>
        <v>1073</v>
      </c>
    </row>
    <row r="65" spans="1:18">
      <c r="A65" s="104" t="s">
        <v>1035</v>
      </c>
      <c r="B65" s="34" t="s">
        <v>78</v>
      </c>
      <c r="C65" s="24" t="s">
        <v>24</v>
      </c>
      <c r="D65" s="25">
        <v>1</v>
      </c>
      <c r="E65" s="29">
        <f>'1. INTERAMERICANA'!L81</f>
        <v>1428</v>
      </c>
      <c r="F65" s="29">
        <f>IF('2. FERRECENTER'!L81=0,"",'2. FERRECENTER'!L81)</f>
        <v>1400</v>
      </c>
      <c r="G65" s="29">
        <f>IF('3.CTO 2025'!J64=0,"",'3.CTO 2025'!J64)</f>
        <v>720</v>
      </c>
      <c r="H65" s="29" t="str">
        <f>IF('4. CTO 2023'!M64=0,"",'4. CTO 2023'!M64)</f>
        <v/>
      </c>
      <c r="I65" s="29" t="str">
        <f>IF('5. PRECIOS AMP'!V65=0,"",'5. PRECIOS AMP'!V65)</f>
        <v/>
      </c>
      <c r="J65" s="29" t="str">
        <f>IFERROR(VLOOKUP(A65,'6. PRECIOS WEB'!$A$3:$D$15,3,0),"")</f>
        <v/>
      </c>
      <c r="K65" s="29" t="str">
        <f>IFERROR(VLOOKUP(A65,'6. PRECIOS WEB'!$A$3:$D$15,4,0),"")</f>
        <v/>
      </c>
      <c r="L65" s="124">
        <f t="shared" si="4"/>
        <v>3</v>
      </c>
      <c r="M65" s="125">
        <f t="shared" si="0"/>
        <v>400.9255957572845</v>
      </c>
      <c r="N65" s="125">
        <f t="shared" si="1"/>
        <v>782.07440424271545</v>
      </c>
      <c r="O65" s="125">
        <f t="shared" si="2"/>
        <v>1583.9255957572846</v>
      </c>
      <c r="P65" s="125" cm="1">
        <f t="array" ref="P65">_xlfn.LET(_xlpm.rango,E65:J65,_xlpm.li,$N65,_xlpm.ls,$O65,_xlpm.datos,_xlfn._xlws.FILTER(_xlpm.rango,ISNUMBER(_xlpm.rango)*(_xlpm.rango&gt;=_xlpm.li)*(_xlpm.rango&lt;=_xlpm.ls)),IFERROR(AVERAGE(_xlpm.datos),Q65))</f>
        <v>1414</v>
      </c>
      <c r="Q65" s="125">
        <f t="shared" si="3"/>
        <v>1183</v>
      </c>
      <c r="R65" s="125">
        <f t="shared" si="5"/>
        <v>1129</v>
      </c>
    </row>
    <row r="66" spans="1:18">
      <c r="A66" s="104" t="s">
        <v>1036</v>
      </c>
      <c r="B66" s="34" t="s">
        <v>79</v>
      </c>
      <c r="C66" s="24" t="s">
        <v>24</v>
      </c>
      <c r="D66" s="25">
        <v>1</v>
      </c>
      <c r="E66" s="29">
        <f>'1. INTERAMERICANA'!L82</f>
        <v>6188</v>
      </c>
      <c r="F66" s="29" t="str">
        <f>IF('2. FERRECENTER'!L82=0,"",'2. FERRECENTER'!L82)</f>
        <v/>
      </c>
      <c r="G66" s="29">
        <f>IF('3.CTO 2025'!J65=0,"",'3.CTO 2025'!J65)</f>
        <v>2650</v>
      </c>
      <c r="H66" s="29" t="str">
        <f>IF('4. CTO 2023'!M65=0,"",'4. CTO 2023'!M65)</f>
        <v/>
      </c>
      <c r="I66" s="29" t="str">
        <f>IF('5. PRECIOS AMP'!V66=0,"",'5. PRECIOS AMP'!V66)</f>
        <v/>
      </c>
      <c r="J66" s="29" t="str">
        <f>IFERROR(VLOOKUP(A66,'6. PRECIOS WEB'!$A$3:$D$15,3,0),"")</f>
        <v/>
      </c>
      <c r="K66" s="29" t="str">
        <f>IFERROR(VLOOKUP(A66,'6. PRECIOS WEB'!$A$3:$D$15,4,0),"")</f>
        <v/>
      </c>
      <c r="L66" s="124">
        <f t="shared" si="4"/>
        <v>2</v>
      </c>
      <c r="M66" s="125">
        <f t="shared" si="0"/>
        <v>2501.7437918380051</v>
      </c>
      <c r="N66" s="125">
        <f t="shared" si="1"/>
        <v>1917.2562081619949</v>
      </c>
      <c r="O66" s="125">
        <f t="shared" si="2"/>
        <v>6920.7437918380056</v>
      </c>
      <c r="P66" s="125" cm="1">
        <f t="array" ref="P66">_xlfn.LET(_xlpm.rango,E66:J66,_xlpm.li,$N66,_xlpm.ls,$O66,_xlpm.datos,_xlfn._xlws.FILTER(_xlpm.rango,ISNUMBER(_xlpm.rango)*(_xlpm.rango&gt;=_xlpm.li)*(_xlpm.rango&lt;=_xlpm.ls)),IFERROR(AVERAGE(_xlpm.datos),Q66))</f>
        <v>4419</v>
      </c>
      <c r="Q66" s="125">
        <f t="shared" si="3"/>
        <v>4419</v>
      </c>
      <c r="R66" s="125">
        <f t="shared" si="5"/>
        <v>4049</v>
      </c>
    </row>
    <row r="67" spans="1:18">
      <c r="A67" s="104" t="s">
        <v>1037</v>
      </c>
      <c r="B67" s="34" t="s">
        <v>80</v>
      </c>
      <c r="C67" s="24" t="s">
        <v>24</v>
      </c>
      <c r="D67" s="25">
        <v>1</v>
      </c>
      <c r="E67" s="29">
        <f>'1. INTERAMERICANA'!L83</f>
        <v>21658</v>
      </c>
      <c r="F67" s="29" t="str">
        <f>IF('2. FERRECENTER'!L83=0,"",'2. FERRECENTER'!L83)</f>
        <v/>
      </c>
      <c r="G67" s="29">
        <f>IF('3.CTO 2025'!J66=0,"",'3.CTO 2025'!J66)</f>
        <v>11828</v>
      </c>
      <c r="H67" s="29" t="str">
        <f>IF('4. CTO 2023'!M66=0,"",'4. CTO 2023'!M66)</f>
        <v/>
      </c>
      <c r="I67" s="29" t="str">
        <f>IF('5. PRECIOS AMP'!V67=0,"",'5. PRECIOS AMP'!V67)</f>
        <v/>
      </c>
      <c r="J67" s="29" t="str">
        <f>IFERROR(VLOOKUP(A67,'6. PRECIOS WEB'!$A$3:$D$15,3,0),"")</f>
        <v/>
      </c>
      <c r="K67" s="29" t="str">
        <f>IFERROR(VLOOKUP(A67,'6. PRECIOS WEB'!$A$3:$D$15,4,0),"")</f>
        <v/>
      </c>
      <c r="L67" s="124">
        <f t="shared" si="4"/>
        <v>2</v>
      </c>
      <c r="M67" s="125">
        <f t="shared" ref="M67:M130" si="6">IFERROR((_xlfn.STDEV.S(E67,F67,G67,H67,I67,J67)),"")</f>
        <v>6950.8596590637626</v>
      </c>
      <c r="N67" s="125">
        <f t="shared" ref="N67:N130" si="7">IFERROR(Q67-M67,"N/A")</f>
        <v>9792.1403409362374</v>
      </c>
      <c r="O67" s="125">
        <f t="shared" ref="O67:O130" si="8">IFERROR(Q67+M67,"N/A")</f>
        <v>23693.859659063761</v>
      </c>
      <c r="P67" s="125" cm="1">
        <f t="array" ref="P67">_xlfn.LET(_xlpm.rango,E67:J67,_xlpm.li,$N67,_xlpm.ls,$O67,_xlpm.datos,_xlfn._xlws.FILTER(_xlpm.rango,ISNUMBER(_xlpm.rango)*(_xlpm.rango&gt;=_xlpm.li)*(_xlpm.rango&lt;=_xlpm.ls)),IFERROR(AVERAGE(_xlpm.datos),Q67))</f>
        <v>16743</v>
      </c>
      <c r="Q67" s="125">
        <f t="shared" ref="Q67:Q130" si="9">ROUND(AVERAGE(E67,F67,G67,H67,I67,J67),0)</f>
        <v>16743</v>
      </c>
      <c r="R67" s="125">
        <f t="shared" si="5"/>
        <v>16005</v>
      </c>
    </row>
    <row r="68" spans="1:18">
      <c r="A68" s="104" t="s">
        <v>1038</v>
      </c>
      <c r="B68" s="34" t="s">
        <v>81</v>
      </c>
      <c r="C68" s="24" t="s">
        <v>24</v>
      </c>
      <c r="D68" s="25">
        <v>1</v>
      </c>
      <c r="E68" s="29">
        <f>'1. INTERAMERICANA'!L84</f>
        <v>714</v>
      </c>
      <c r="F68" s="29">
        <f>IF('2. FERRECENTER'!L84=0,"",'2. FERRECENTER'!L84)</f>
        <v>900</v>
      </c>
      <c r="G68" s="29">
        <f>IF('3.CTO 2025'!J67=0,"",'3.CTO 2025'!J67)</f>
        <v>374</v>
      </c>
      <c r="H68" s="29" t="str">
        <f>IF('4. CTO 2023'!M67=0,"",'4. CTO 2023'!M67)</f>
        <v/>
      </c>
      <c r="I68" s="29" t="str">
        <f>IF('5. PRECIOS AMP'!V68=0,"",'5. PRECIOS AMP'!V68)</f>
        <v/>
      </c>
      <c r="J68" s="29" t="str">
        <f>IFERROR(VLOOKUP(A68,'6. PRECIOS WEB'!$A$3:$D$15,3,0),"")</f>
        <v/>
      </c>
      <c r="K68" s="29" t="str">
        <f>IFERROR(VLOOKUP(A68,'6. PRECIOS WEB'!$A$3:$D$15,4,0),"")</f>
        <v/>
      </c>
      <c r="L68" s="124">
        <f t="shared" ref="L68:L131" si="10">COUNT(E68:K68)</f>
        <v>3</v>
      </c>
      <c r="M68" s="125">
        <f t="shared" si="6"/>
        <v>266.73082561513843</v>
      </c>
      <c r="N68" s="125">
        <f t="shared" si="7"/>
        <v>396.26917438486157</v>
      </c>
      <c r="O68" s="125">
        <f t="shared" si="8"/>
        <v>929.73082561513843</v>
      </c>
      <c r="P68" s="125" cm="1">
        <f t="array" ref="P68">_xlfn.LET(_xlpm.rango,E68:J68,_xlpm.li,$N68,_xlpm.ls,$O68,_xlpm.datos,_xlfn._xlws.FILTER(_xlpm.rango,ISNUMBER(_xlpm.rango)*(_xlpm.rango&gt;=_xlpm.li)*(_xlpm.rango&lt;=_xlpm.ls)),IFERROR(AVERAGE(_xlpm.datos),Q68))</f>
        <v>807</v>
      </c>
      <c r="Q68" s="125">
        <f t="shared" si="9"/>
        <v>663</v>
      </c>
      <c r="R68" s="125">
        <f t="shared" ref="R68:R131" si="11">ROUND(GEOMEAN(E68:K68),0)</f>
        <v>622</v>
      </c>
    </row>
    <row r="69" spans="1:18">
      <c r="A69" s="104" t="s">
        <v>1039</v>
      </c>
      <c r="B69" s="34" t="s">
        <v>815</v>
      </c>
      <c r="C69" s="24" t="s">
        <v>82</v>
      </c>
      <c r="D69" s="25">
        <v>1</v>
      </c>
      <c r="E69" s="29">
        <f>'1. INTERAMERICANA'!L85</f>
        <v>991508</v>
      </c>
      <c r="F69" s="29" t="str">
        <f>IF('2. FERRECENTER'!L85=0,"",'2. FERRECENTER'!L85)</f>
        <v/>
      </c>
      <c r="G69" s="29">
        <f>IF('3.CTO 2025'!J68=0,"",'3.CTO 2025'!J68)</f>
        <v>499225</v>
      </c>
      <c r="H69" s="29" t="str">
        <f>IF('4. CTO 2023'!M68=0,"",'4. CTO 2023'!M68)</f>
        <v/>
      </c>
      <c r="I69" s="29" t="str">
        <f>IF('5. PRECIOS AMP'!V69=0,"",'5. PRECIOS AMP'!V69)</f>
        <v/>
      </c>
      <c r="J69" s="29" t="str">
        <f>IFERROR(VLOOKUP(A69,'6. PRECIOS WEB'!$A$3:$D$15,3,0),"")</f>
        <v/>
      </c>
      <c r="K69" s="29" t="str">
        <f>IFERROR(VLOOKUP(A69,'6. PRECIOS WEB'!$A$3:$D$15,4,0),"")</f>
        <v/>
      </c>
      <c r="L69" s="124">
        <f t="shared" si="10"/>
        <v>2</v>
      </c>
      <c r="M69" s="125">
        <f t="shared" si="6"/>
        <v>348096.64756285719</v>
      </c>
      <c r="N69" s="125">
        <f t="shared" si="7"/>
        <v>397270.35243714281</v>
      </c>
      <c r="O69" s="125">
        <f t="shared" si="8"/>
        <v>1093463.6475628573</v>
      </c>
      <c r="P69" s="125" cm="1">
        <f t="array" ref="P69">_xlfn.LET(_xlpm.rango,E69:J69,_xlpm.li,$N69,_xlpm.ls,$O69,_xlpm.datos,_xlfn._xlws.FILTER(_xlpm.rango,ISNUMBER(_xlpm.rango)*(_xlpm.rango&gt;=_xlpm.li)*(_xlpm.rango&lt;=_xlpm.ls)),IFERROR(AVERAGE(_xlpm.datos),Q69))</f>
        <v>745366.5</v>
      </c>
      <c r="Q69" s="125">
        <f t="shared" si="9"/>
        <v>745367</v>
      </c>
      <c r="R69" s="125">
        <f t="shared" si="11"/>
        <v>703552</v>
      </c>
    </row>
    <row r="70" spans="1:18">
      <c r="A70" s="104" t="s">
        <v>1040</v>
      </c>
      <c r="B70" s="34" t="s">
        <v>816</v>
      </c>
      <c r="C70" s="24" t="s">
        <v>82</v>
      </c>
      <c r="D70" s="25">
        <v>1</v>
      </c>
      <c r="E70" s="29">
        <f>'1. INTERAMERICANA'!L86</f>
        <v>1308881</v>
      </c>
      <c r="F70" s="29" t="str">
        <f>IF('2. FERRECENTER'!L86=0,"",'2. FERRECENTER'!L86)</f>
        <v/>
      </c>
      <c r="G70" s="29">
        <f>IF('3.CTO 2025'!J69=0,"",'3.CTO 2025'!J69)</f>
        <v>514990</v>
      </c>
      <c r="H70" s="29" t="str">
        <f>IF('4. CTO 2023'!M69=0,"",'4. CTO 2023'!M69)</f>
        <v/>
      </c>
      <c r="I70" s="29" t="str">
        <f>IF('5. PRECIOS AMP'!V70=0,"",'5. PRECIOS AMP'!V70)</f>
        <v/>
      </c>
      <c r="J70" s="29" t="str">
        <f>IFERROR(VLOOKUP(A70,'6. PRECIOS WEB'!$A$3:$D$15,3,0),"")</f>
        <v/>
      </c>
      <c r="K70" s="29" t="str">
        <f>IFERROR(VLOOKUP(A70,'6. PRECIOS WEB'!$A$3:$D$15,4,0),"")</f>
        <v/>
      </c>
      <c r="L70" s="124">
        <f t="shared" si="10"/>
        <v>2</v>
      </c>
      <c r="M70" s="125">
        <f t="shared" si="6"/>
        <v>561365.70962296939</v>
      </c>
      <c r="N70" s="125">
        <f t="shared" si="7"/>
        <v>350570.29037703061</v>
      </c>
      <c r="O70" s="125">
        <f t="shared" si="8"/>
        <v>1473301.7096229694</v>
      </c>
      <c r="P70" s="125" cm="1">
        <f t="array" ref="P70">_xlfn.LET(_xlpm.rango,E70:J70,_xlpm.li,$N70,_xlpm.ls,$O70,_xlpm.datos,_xlfn._xlws.FILTER(_xlpm.rango,ISNUMBER(_xlpm.rango)*(_xlpm.rango&gt;=_xlpm.li)*(_xlpm.rango&lt;=_xlpm.ls)),IFERROR(AVERAGE(_xlpm.datos),Q70))</f>
        <v>911935.5</v>
      </c>
      <c r="Q70" s="125">
        <f t="shared" si="9"/>
        <v>911936</v>
      </c>
      <c r="R70" s="125">
        <f t="shared" si="11"/>
        <v>821012</v>
      </c>
    </row>
    <row r="71" spans="1:18">
      <c r="A71" s="104" t="s">
        <v>1041</v>
      </c>
      <c r="B71" s="34" t="s">
        <v>817</v>
      </c>
      <c r="C71" s="24" t="s">
        <v>82</v>
      </c>
      <c r="D71" s="25">
        <v>1</v>
      </c>
      <c r="E71" s="29">
        <f>'1. INTERAMERICANA'!L87</f>
        <v>1308881</v>
      </c>
      <c r="F71" s="29" t="str">
        <f>IF('2. FERRECENTER'!L87=0,"",'2. FERRECENTER'!L87)</f>
        <v/>
      </c>
      <c r="G71" s="29">
        <f>IF('3.CTO 2025'!J70=0,"",'3.CTO 2025'!J70)</f>
        <v>536010</v>
      </c>
      <c r="H71" s="29" t="str">
        <f>IF('4. CTO 2023'!M70=0,"",'4. CTO 2023'!M70)</f>
        <v/>
      </c>
      <c r="I71" s="29" t="str">
        <f>IF('5. PRECIOS AMP'!V71=0,"",'5. PRECIOS AMP'!V71)</f>
        <v/>
      </c>
      <c r="J71" s="29" t="str">
        <f>IFERROR(VLOOKUP(A71,'6. PRECIOS WEB'!$A$3:$D$15,3,0),"")</f>
        <v/>
      </c>
      <c r="K71" s="29" t="str">
        <f>IFERROR(VLOOKUP(A71,'6. PRECIOS WEB'!$A$3:$D$15,4,0),"")</f>
        <v/>
      </c>
      <c r="L71" s="124">
        <f t="shared" si="10"/>
        <v>2</v>
      </c>
      <c r="M71" s="125">
        <f t="shared" si="6"/>
        <v>546502.32508242817</v>
      </c>
      <c r="N71" s="125">
        <f t="shared" si="7"/>
        <v>375943.67491757183</v>
      </c>
      <c r="O71" s="125">
        <f t="shared" si="8"/>
        <v>1468948.3250824283</v>
      </c>
      <c r="P71" s="125" cm="1">
        <f t="array" ref="P71">_xlfn.LET(_xlpm.rango,E71:J71,_xlpm.li,$N71,_xlpm.ls,$O71,_xlpm.datos,_xlfn._xlws.FILTER(_xlpm.rango,ISNUMBER(_xlpm.rango)*(_xlpm.rango&gt;=_xlpm.li)*(_xlpm.rango&lt;=_xlpm.ls)),IFERROR(AVERAGE(_xlpm.datos),Q71))</f>
        <v>922445.5</v>
      </c>
      <c r="Q71" s="125">
        <f t="shared" si="9"/>
        <v>922446</v>
      </c>
      <c r="R71" s="125">
        <f t="shared" si="11"/>
        <v>837600</v>
      </c>
    </row>
    <row r="72" spans="1:18">
      <c r="A72" s="104" t="s">
        <v>1042</v>
      </c>
      <c r="B72" s="34" t="s">
        <v>874</v>
      </c>
      <c r="C72" s="24" t="s">
        <v>23</v>
      </c>
      <c r="D72" s="25">
        <v>1</v>
      </c>
      <c r="E72" s="29">
        <f>'1. INTERAMERICANA'!L88</f>
        <v>4165</v>
      </c>
      <c r="F72" s="29">
        <f>IF('2. FERRECENTER'!L88=0,"",'2. FERRECENTER'!L88)</f>
        <v>5500</v>
      </c>
      <c r="G72" s="29" t="str">
        <f>IF('3.CTO 2025'!J71=0,"",'3.CTO 2025'!J71)</f>
        <v/>
      </c>
      <c r="H72" s="29" t="str">
        <f>IF('4. CTO 2023'!M71=0,"",'4. CTO 2023'!M71)</f>
        <v/>
      </c>
      <c r="I72" s="29" t="str">
        <f>IF('5. PRECIOS AMP'!V72=0,"",'5. PRECIOS AMP'!V72)</f>
        <v/>
      </c>
      <c r="J72" s="29" t="str">
        <f>IFERROR(VLOOKUP(A72,'6. PRECIOS WEB'!$A$3:$D$15,3,0),"")</f>
        <v/>
      </c>
      <c r="K72" s="29" t="str">
        <f>IFERROR(VLOOKUP(A72,'6. PRECIOS WEB'!$A$3:$D$15,4,0),"")</f>
        <v/>
      </c>
      <c r="L72" s="124">
        <f t="shared" si="10"/>
        <v>2</v>
      </c>
      <c r="M72" s="125">
        <f t="shared" si="6"/>
        <v>943.98755288404095</v>
      </c>
      <c r="N72" s="125">
        <f t="shared" si="7"/>
        <v>3889.0124471159588</v>
      </c>
      <c r="O72" s="125">
        <f t="shared" si="8"/>
        <v>5776.9875528840412</v>
      </c>
      <c r="P72" s="125" cm="1">
        <f t="array" ref="P72">_xlfn.LET(_xlpm.rango,E72:J72,_xlpm.li,$N72,_xlpm.ls,$O72,_xlpm.datos,_xlfn._xlws.FILTER(_xlpm.rango,ISNUMBER(_xlpm.rango)*(_xlpm.rango&gt;=_xlpm.li)*(_xlpm.rango&lt;=_xlpm.ls)),IFERROR(AVERAGE(_xlpm.datos),Q72))</f>
        <v>4832.5</v>
      </c>
      <c r="Q72" s="125">
        <f t="shared" si="9"/>
        <v>4833</v>
      </c>
      <c r="R72" s="125">
        <f t="shared" si="11"/>
        <v>4786</v>
      </c>
    </row>
    <row r="73" spans="1:18">
      <c r="A73" s="104" t="s">
        <v>1043</v>
      </c>
      <c r="B73" s="34" t="s">
        <v>818</v>
      </c>
      <c r="C73" s="24" t="s">
        <v>23</v>
      </c>
      <c r="D73" s="25">
        <v>1</v>
      </c>
      <c r="E73" s="29">
        <f>'1. INTERAMERICANA'!L89</f>
        <v>12376</v>
      </c>
      <c r="F73" s="29">
        <f>IF('2. FERRECENTER'!L89=0,"",'2. FERRECENTER'!L89)</f>
        <v>10000</v>
      </c>
      <c r="G73" s="29">
        <f>IF('3.CTO 2025'!J72=0,"",'3.CTO 2025'!J72)</f>
        <v>4369</v>
      </c>
      <c r="H73" s="29" t="str">
        <f>IF('4. CTO 2023'!M72=0,"",'4. CTO 2023'!M72)</f>
        <v/>
      </c>
      <c r="I73" s="29" t="str">
        <f>IF('5. PRECIOS AMP'!V73=0,"",'5. PRECIOS AMP'!V73)</f>
        <v/>
      </c>
      <c r="J73" s="29" t="str">
        <f>IFERROR(VLOOKUP(A73,'6. PRECIOS WEB'!$A$3:$D$15,3,0),"")</f>
        <v/>
      </c>
      <c r="K73" s="29" t="str">
        <f>IFERROR(VLOOKUP(A73,'6. PRECIOS WEB'!$A$3:$D$15,4,0),"")</f>
        <v/>
      </c>
      <c r="L73" s="124">
        <f t="shared" si="10"/>
        <v>3</v>
      </c>
      <c r="M73" s="125">
        <f t="shared" si="6"/>
        <v>4112.2902378115286</v>
      </c>
      <c r="N73" s="125">
        <f t="shared" si="7"/>
        <v>4802.7097621884714</v>
      </c>
      <c r="O73" s="125">
        <f t="shared" si="8"/>
        <v>13027.290237811529</v>
      </c>
      <c r="P73" s="125" cm="1">
        <f t="array" ref="P73">_xlfn.LET(_xlpm.rango,E73:J73,_xlpm.li,$N73,_xlpm.ls,$O73,_xlpm.datos,_xlfn._xlws.FILTER(_xlpm.rango,ISNUMBER(_xlpm.rango)*(_xlpm.rango&gt;=_xlpm.li)*(_xlpm.rango&lt;=_xlpm.ls)),IFERROR(AVERAGE(_xlpm.datos),Q73))</f>
        <v>11188</v>
      </c>
      <c r="Q73" s="125">
        <f t="shared" si="9"/>
        <v>8915</v>
      </c>
      <c r="R73" s="125">
        <f t="shared" si="11"/>
        <v>8147</v>
      </c>
    </row>
    <row r="74" spans="1:18">
      <c r="A74" s="104" t="s">
        <v>1044</v>
      </c>
      <c r="B74" s="34" t="s">
        <v>83</v>
      </c>
      <c r="C74" s="24" t="s">
        <v>24</v>
      </c>
      <c r="D74" s="25">
        <v>1</v>
      </c>
      <c r="E74" s="29">
        <f>'1. INTERAMERICANA'!L90</f>
        <v>47719</v>
      </c>
      <c r="F74" s="29" t="str">
        <f>IF('2. FERRECENTER'!L90=0,"",'2. FERRECENTER'!L90)</f>
        <v/>
      </c>
      <c r="G74" s="29">
        <f>IF('3.CTO 2025'!J73=0,"",'3.CTO 2025'!J73)</f>
        <v>19453</v>
      </c>
      <c r="H74" s="29" t="str">
        <f>IF('4. CTO 2023'!M73=0,"",'4. CTO 2023'!M73)</f>
        <v/>
      </c>
      <c r="I74" s="29" t="str">
        <f>IF('5. PRECIOS AMP'!V74=0,"",'5. PRECIOS AMP'!V74)</f>
        <v/>
      </c>
      <c r="J74" s="29" t="str">
        <f>IFERROR(VLOOKUP(A74,'6. PRECIOS WEB'!$A$3:$D$15,3,0),"")</f>
        <v/>
      </c>
      <c r="K74" s="29" t="str">
        <f>IFERROR(VLOOKUP(A74,'6. PRECIOS WEB'!$A$3:$D$15,4,0),"")</f>
        <v/>
      </c>
      <c r="L74" s="124">
        <f t="shared" si="10"/>
        <v>2</v>
      </c>
      <c r="M74" s="125">
        <f t="shared" si="6"/>
        <v>19987.080277018951</v>
      </c>
      <c r="N74" s="125">
        <f t="shared" si="7"/>
        <v>13598.919722981049</v>
      </c>
      <c r="O74" s="125">
        <f t="shared" si="8"/>
        <v>53573.080277018948</v>
      </c>
      <c r="P74" s="125" cm="1">
        <f t="array" ref="P74">_xlfn.LET(_xlpm.rango,E74:J74,_xlpm.li,$N74,_xlpm.ls,$O74,_xlpm.datos,_xlfn._xlws.FILTER(_xlpm.rango,ISNUMBER(_xlpm.rango)*(_xlpm.rango&gt;=_xlpm.li)*(_xlpm.rango&lt;=_xlpm.ls)),IFERROR(AVERAGE(_xlpm.datos),Q74))</f>
        <v>33586</v>
      </c>
      <c r="Q74" s="125">
        <f t="shared" si="9"/>
        <v>33586</v>
      </c>
      <c r="R74" s="125">
        <f t="shared" si="11"/>
        <v>30468</v>
      </c>
    </row>
    <row r="75" spans="1:18">
      <c r="A75" s="104" t="s">
        <v>1045</v>
      </c>
      <c r="B75" s="34" t="s">
        <v>819</v>
      </c>
      <c r="C75" s="24" t="s">
        <v>24</v>
      </c>
      <c r="D75" s="25">
        <v>1</v>
      </c>
      <c r="E75" s="29">
        <f>'1. INTERAMERICANA'!L91</f>
        <v>83300</v>
      </c>
      <c r="F75" s="29" t="str">
        <f>IF('2. FERRECENTER'!L91=0,"",'2. FERRECENTER'!L91)</f>
        <v/>
      </c>
      <c r="G75" s="29">
        <f>IF('3.CTO 2025'!J74=0,"",'3.CTO 2025'!J74)</f>
        <v>35596</v>
      </c>
      <c r="H75" s="29" t="str">
        <f>IF('4. CTO 2023'!M74=0,"",'4. CTO 2023'!M74)</f>
        <v/>
      </c>
      <c r="I75" s="29">
        <f>IF('5. PRECIOS AMP'!V75=0,"",'5. PRECIOS AMP'!V75)</f>
        <v>61680.43</v>
      </c>
      <c r="J75" s="29" t="str">
        <f>IFERROR(VLOOKUP(A75,'6. PRECIOS WEB'!$A$3:$D$15,3,0),"")</f>
        <v/>
      </c>
      <c r="K75" s="29" t="str">
        <f>IFERROR(VLOOKUP(A75,'6. PRECIOS WEB'!$A$3:$D$15,4,0),"")</f>
        <v/>
      </c>
      <c r="L75" s="124">
        <f t="shared" si="10"/>
        <v>3</v>
      </c>
      <c r="M75" s="125">
        <f t="shared" si="6"/>
        <v>23886.79869512935</v>
      </c>
      <c r="N75" s="125">
        <f t="shared" si="7"/>
        <v>36305.20130487065</v>
      </c>
      <c r="O75" s="125">
        <f t="shared" si="8"/>
        <v>84078.798695129342</v>
      </c>
      <c r="P75" s="125" cm="1">
        <f t="array" ref="P75">_xlfn.LET(_xlpm.rango,E75:J75,_xlpm.li,$N75,_xlpm.ls,$O75,_xlpm.datos,_xlfn._xlws.FILTER(_xlpm.rango,ISNUMBER(_xlpm.rango)*(_xlpm.rango&gt;=_xlpm.li)*(_xlpm.rango&lt;=_xlpm.ls)),IFERROR(AVERAGE(_xlpm.datos),Q75))</f>
        <v>72490.214999999997</v>
      </c>
      <c r="Q75" s="125">
        <f t="shared" si="9"/>
        <v>60192</v>
      </c>
      <c r="R75" s="125">
        <f t="shared" si="11"/>
        <v>56763</v>
      </c>
    </row>
    <row r="76" spans="1:18">
      <c r="A76" s="104" t="s">
        <v>1046</v>
      </c>
      <c r="B76" s="34" t="s">
        <v>84</v>
      </c>
      <c r="C76" s="24" t="s">
        <v>24</v>
      </c>
      <c r="D76" s="25">
        <v>1</v>
      </c>
      <c r="E76" s="29">
        <f>'1. INTERAMERICANA'!L92</f>
        <v>34867</v>
      </c>
      <c r="F76" s="29" t="str">
        <f>IF('2. FERRECENTER'!L92=0,"",'2. FERRECENTER'!L92)</f>
        <v/>
      </c>
      <c r="G76" s="29">
        <f>IF('3.CTO 2025'!J75=0,"",'3.CTO 2025'!J75)</f>
        <v>12782</v>
      </c>
      <c r="H76" s="29" t="str">
        <f>IF('4. CTO 2023'!M75=0,"",'4. CTO 2023'!M75)</f>
        <v/>
      </c>
      <c r="I76" s="29">
        <f>IF('5. PRECIOS AMP'!V76=0,"",'5. PRECIOS AMP'!V76)</f>
        <v>31272.89</v>
      </c>
      <c r="J76" s="29" t="str">
        <f>IFERROR(VLOOKUP(A76,'6. PRECIOS WEB'!$A$3:$D$15,3,0),"")</f>
        <v/>
      </c>
      <c r="K76" s="29" t="str">
        <f>IFERROR(VLOOKUP(A76,'6. PRECIOS WEB'!$A$3:$D$15,4,0),"")</f>
        <v/>
      </c>
      <c r="L76" s="124">
        <f t="shared" si="10"/>
        <v>3</v>
      </c>
      <c r="M76" s="125">
        <f t="shared" si="6"/>
        <v>11850.301435576785</v>
      </c>
      <c r="N76" s="125">
        <f t="shared" si="7"/>
        <v>14456.698564423215</v>
      </c>
      <c r="O76" s="125">
        <f t="shared" si="8"/>
        <v>38157.301435576781</v>
      </c>
      <c r="P76" s="125" cm="1">
        <f t="array" ref="P76">_xlfn.LET(_xlpm.rango,E76:J76,_xlpm.li,$N76,_xlpm.ls,$O76,_xlpm.datos,_xlfn._xlws.FILTER(_xlpm.rango,ISNUMBER(_xlpm.rango)*(_xlpm.rango&gt;=_xlpm.li)*(_xlpm.rango&lt;=_xlpm.ls)),IFERROR(AVERAGE(_xlpm.datos),Q76))</f>
        <v>33069.945</v>
      </c>
      <c r="Q76" s="125">
        <f t="shared" si="9"/>
        <v>26307</v>
      </c>
      <c r="R76" s="125">
        <f t="shared" si="11"/>
        <v>24065</v>
      </c>
    </row>
    <row r="77" spans="1:18">
      <c r="A77" s="104" t="s">
        <v>1047</v>
      </c>
      <c r="B77" s="34" t="s">
        <v>85</v>
      </c>
      <c r="C77" s="24" t="s">
        <v>24</v>
      </c>
      <c r="D77" s="25">
        <v>1</v>
      </c>
      <c r="E77" s="29">
        <f>'1. INTERAMERICANA'!L93</f>
        <v>10948</v>
      </c>
      <c r="F77" s="29">
        <f>IF('2. FERRECENTER'!L93=0,"",'2. FERRECENTER'!L93)</f>
        <v>16000</v>
      </c>
      <c r="G77" s="29">
        <f>IF('3.CTO 2025'!J76=0,"",'3.CTO 2025'!J76)</f>
        <v>6843</v>
      </c>
      <c r="H77" s="29" t="str">
        <f>IF('4. CTO 2023'!M76=0,"",'4. CTO 2023'!M76)</f>
        <v/>
      </c>
      <c r="I77" s="29" t="str">
        <f>IF('5. PRECIOS AMP'!V77=0,"",'5. PRECIOS AMP'!V77)</f>
        <v/>
      </c>
      <c r="J77" s="29" t="str">
        <f>IFERROR(VLOOKUP(A77,'6. PRECIOS WEB'!$A$3:$D$15,3,0),"")</f>
        <v/>
      </c>
      <c r="K77" s="29" t="str">
        <f>IFERROR(VLOOKUP(A77,'6. PRECIOS WEB'!$A$3:$D$15,4,0),"")</f>
        <v/>
      </c>
      <c r="L77" s="124">
        <f t="shared" si="10"/>
        <v>3</v>
      </c>
      <c r="M77" s="125">
        <f t="shared" si="6"/>
        <v>4586.6541545371983</v>
      </c>
      <c r="N77" s="125">
        <f t="shared" si="7"/>
        <v>6677.3458454628017</v>
      </c>
      <c r="O77" s="125">
        <f t="shared" si="8"/>
        <v>15850.654154537198</v>
      </c>
      <c r="P77" s="125" cm="1">
        <f t="array" ref="P77">_xlfn.LET(_xlpm.rango,E77:J77,_xlpm.li,$N77,_xlpm.ls,$O77,_xlpm.datos,_xlfn._xlws.FILTER(_xlpm.rango,ISNUMBER(_xlpm.rango)*(_xlpm.rango&gt;=_xlpm.li)*(_xlpm.rango&lt;=_xlpm.ls)),IFERROR(AVERAGE(_xlpm.datos),Q77))</f>
        <v>8895.5</v>
      </c>
      <c r="Q77" s="125">
        <f t="shared" si="9"/>
        <v>11264</v>
      </c>
      <c r="R77" s="125">
        <f t="shared" si="11"/>
        <v>10623</v>
      </c>
    </row>
    <row r="78" spans="1:18">
      <c r="A78" s="104" t="s">
        <v>1048</v>
      </c>
      <c r="B78" s="34" t="s">
        <v>86</v>
      </c>
      <c r="C78" s="24" t="s">
        <v>24</v>
      </c>
      <c r="D78" s="25">
        <v>1</v>
      </c>
      <c r="E78" s="29">
        <f>'1. INTERAMERICANA'!L94</f>
        <v>21658</v>
      </c>
      <c r="F78" s="29">
        <f>IF('2. FERRECENTER'!L94=0,"",'2. FERRECENTER'!L94)</f>
        <v>4000</v>
      </c>
      <c r="G78" s="29">
        <f>IF('3.CTO 2025'!J77=0,"",'3.CTO 2025'!J77)</f>
        <v>4635</v>
      </c>
      <c r="H78" s="29" t="str">
        <f>IF('4. CTO 2023'!M77=0,"",'4. CTO 2023'!M77)</f>
        <v/>
      </c>
      <c r="I78" s="29" t="str">
        <f>IF('5. PRECIOS AMP'!V78=0,"",'5. PRECIOS AMP'!V78)</f>
        <v/>
      </c>
      <c r="J78" s="29" t="str">
        <f>IFERROR(VLOOKUP(A78,'6. PRECIOS WEB'!$A$3:$D$15,3,0),"")</f>
        <v/>
      </c>
      <c r="K78" s="29" t="str">
        <f>IFERROR(VLOOKUP(A78,'6. PRECIOS WEB'!$A$3:$D$15,4,0),"")</f>
        <v/>
      </c>
      <c r="L78" s="124">
        <f t="shared" si="10"/>
        <v>3</v>
      </c>
      <c r="M78" s="125">
        <f t="shared" si="6"/>
        <v>10016.575579175416</v>
      </c>
      <c r="N78" s="125">
        <f t="shared" si="7"/>
        <v>81.424420824583649</v>
      </c>
      <c r="O78" s="125">
        <f t="shared" si="8"/>
        <v>20114.575579175416</v>
      </c>
      <c r="P78" s="125" cm="1">
        <f t="array" ref="P78">_xlfn.LET(_xlpm.rango,E78:J78,_xlpm.li,$N78,_xlpm.ls,$O78,_xlpm.datos,_xlfn._xlws.FILTER(_xlpm.rango,ISNUMBER(_xlpm.rango)*(_xlpm.rango&gt;=_xlpm.li)*(_xlpm.rango&lt;=_xlpm.ls)),IFERROR(AVERAGE(_xlpm.datos),Q78))</f>
        <v>4317.5</v>
      </c>
      <c r="Q78" s="125">
        <f t="shared" si="9"/>
        <v>10098</v>
      </c>
      <c r="R78" s="125">
        <f t="shared" si="11"/>
        <v>7378</v>
      </c>
    </row>
    <row r="79" spans="1:18">
      <c r="A79" s="104" t="s">
        <v>1049</v>
      </c>
      <c r="B79" s="34" t="s">
        <v>87</v>
      </c>
      <c r="C79" s="24" t="s">
        <v>23</v>
      </c>
      <c r="D79" s="25">
        <v>1</v>
      </c>
      <c r="E79" s="29">
        <f>'1. INTERAMERICANA'!L95</f>
        <v>21658</v>
      </c>
      <c r="F79" s="29">
        <f>IF('2. FERRECENTER'!L95=0,"",'2. FERRECENTER'!L95)</f>
        <v>8500</v>
      </c>
      <c r="G79" s="29">
        <f>IF('3.CTO 2025'!J78=0,"",'3.CTO 2025'!J78)</f>
        <v>5645</v>
      </c>
      <c r="H79" s="29" t="str">
        <f>IF('4. CTO 2023'!M78=0,"",'4. CTO 2023'!M78)</f>
        <v/>
      </c>
      <c r="I79" s="29">
        <f>IF('5. PRECIOS AMP'!V79=0,"",'5. PRECIOS AMP'!V79)</f>
        <v>66929.570000000007</v>
      </c>
      <c r="J79" s="29" t="str">
        <f>IFERROR(VLOOKUP(A79,'6. PRECIOS WEB'!$A$3:$D$15,3,0),"")</f>
        <v/>
      </c>
      <c r="K79" s="29" t="str">
        <f>IFERROR(VLOOKUP(A79,'6. PRECIOS WEB'!$A$3:$D$15,4,0),"")</f>
        <v/>
      </c>
      <c r="L79" s="124">
        <f t="shared" si="10"/>
        <v>4</v>
      </c>
      <c r="M79" s="125">
        <f t="shared" si="6"/>
        <v>28368.157587241341</v>
      </c>
      <c r="N79" s="125">
        <f t="shared" si="7"/>
        <v>-2685.1575872413414</v>
      </c>
      <c r="O79" s="125">
        <f t="shared" si="8"/>
        <v>54051.157587241338</v>
      </c>
      <c r="P79" s="125" cm="1">
        <f t="array" ref="P79">_xlfn.LET(_xlpm.rango,E79:J79,_xlpm.li,$N79,_xlpm.ls,$O79,_xlpm.datos,_xlfn._xlws.FILTER(_xlpm.rango,ISNUMBER(_xlpm.rango)*(_xlpm.rango&gt;=_xlpm.li)*(_xlpm.rango&lt;=_xlpm.ls)),IFERROR(AVERAGE(_xlpm.datos),Q79))</f>
        <v>11934.333333333334</v>
      </c>
      <c r="Q79" s="125">
        <f t="shared" si="9"/>
        <v>25683</v>
      </c>
      <c r="R79" s="125">
        <f t="shared" si="11"/>
        <v>16240</v>
      </c>
    </row>
    <row r="80" spans="1:18">
      <c r="A80" s="104" t="s">
        <v>1050</v>
      </c>
      <c r="B80" s="34" t="s">
        <v>88</v>
      </c>
      <c r="C80" s="24" t="s">
        <v>23</v>
      </c>
      <c r="D80" s="25">
        <v>1</v>
      </c>
      <c r="E80" s="29">
        <f>'1. INTERAMERICANA'!L96</f>
        <v>66640</v>
      </c>
      <c r="F80" s="29">
        <f>IF('2. FERRECENTER'!L96=0,"",'2. FERRECENTER'!L96)</f>
        <v>21000</v>
      </c>
      <c r="G80" s="29">
        <f>IF('3.CTO 2025'!J79=0,"",'3.CTO 2025'!J79)</f>
        <v>19405</v>
      </c>
      <c r="H80" s="29">
        <f>IF('4. CTO 2023'!M79=0,"",'4. CTO 2023'!M79)</f>
        <v>32803</v>
      </c>
      <c r="I80" s="29" t="str">
        <f>IF('5. PRECIOS AMP'!V80=0,"",'5. PRECIOS AMP'!V80)</f>
        <v/>
      </c>
      <c r="J80" s="29" t="str">
        <f>IFERROR(VLOOKUP(A80,'6. PRECIOS WEB'!$A$3:$D$15,3,0),"")</f>
        <v/>
      </c>
      <c r="K80" s="29" t="str">
        <f>IFERROR(VLOOKUP(A80,'6. PRECIOS WEB'!$A$3:$D$15,4,0),"")</f>
        <v/>
      </c>
      <c r="L80" s="124">
        <f t="shared" si="10"/>
        <v>4</v>
      </c>
      <c r="M80" s="125">
        <f t="shared" si="6"/>
        <v>21947.776333833914</v>
      </c>
      <c r="N80" s="125">
        <f t="shared" si="7"/>
        <v>13014.223666166086</v>
      </c>
      <c r="O80" s="125">
        <f t="shared" si="8"/>
        <v>56909.776333833914</v>
      </c>
      <c r="P80" s="125" cm="1">
        <f t="array" ref="P80">_xlfn.LET(_xlpm.rango,E80:J80,_xlpm.li,$N80,_xlpm.ls,$O80,_xlpm.datos,_xlfn._xlws.FILTER(_xlpm.rango,ISNUMBER(_xlpm.rango)*(_xlpm.rango&gt;=_xlpm.li)*(_xlpm.rango&lt;=_xlpm.ls)),IFERROR(AVERAGE(_xlpm.datos),Q80))</f>
        <v>24402.666666666668</v>
      </c>
      <c r="Q80" s="125">
        <f t="shared" si="9"/>
        <v>34962</v>
      </c>
      <c r="R80" s="125">
        <f t="shared" si="11"/>
        <v>30722</v>
      </c>
    </row>
    <row r="81" spans="1:18">
      <c r="A81" s="104" t="s">
        <v>1051</v>
      </c>
      <c r="B81" s="34" t="s">
        <v>89</v>
      </c>
      <c r="C81" s="24" t="s">
        <v>23</v>
      </c>
      <c r="D81" s="25">
        <v>1</v>
      </c>
      <c r="E81" s="29">
        <f>'1. INTERAMERICANA'!L97</f>
        <v>20825</v>
      </c>
      <c r="F81" s="29">
        <f>IF('2. FERRECENTER'!L97=0,"",'2. FERRECENTER'!L97)</f>
        <v>9000</v>
      </c>
      <c r="G81" s="29">
        <f>IF('3.CTO 2025'!J80=0,"",'3.CTO 2025'!J80)</f>
        <v>7546</v>
      </c>
      <c r="H81" s="29" t="str">
        <f>IF('4. CTO 2023'!M80=0,"",'4. CTO 2023'!M80)</f>
        <v/>
      </c>
      <c r="I81" s="29" t="str">
        <f>IF('5. PRECIOS AMP'!V81=0,"",'5. PRECIOS AMP'!V81)</f>
        <v/>
      </c>
      <c r="J81" s="29" t="str">
        <f>IFERROR(VLOOKUP(A81,'6. PRECIOS WEB'!$A$3:$D$15,3,0),"")</f>
        <v/>
      </c>
      <c r="K81" s="29" t="str">
        <f>IFERROR(VLOOKUP(A81,'6. PRECIOS WEB'!$A$3:$D$15,4,0),"")</f>
        <v/>
      </c>
      <c r="L81" s="124">
        <f t="shared" si="10"/>
        <v>3</v>
      </c>
      <c r="M81" s="125">
        <f t="shared" si="6"/>
        <v>7283.2751561368323</v>
      </c>
      <c r="N81" s="125">
        <f t="shared" si="7"/>
        <v>5173.7248438631677</v>
      </c>
      <c r="O81" s="125">
        <f t="shared" si="8"/>
        <v>19740.275156136831</v>
      </c>
      <c r="P81" s="125" cm="1">
        <f t="array" ref="P81">_xlfn.LET(_xlpm.rango,E81:J81,_xlpm.li,$N81,_xlpm.ls,$O81,_xlpm.datos,_xlfn._xlws.FILTER(_xlpm.rango,ISNUMBER(_xlpm.rango)*(_xlpm.rango&gt;=_xlpm.li)*(_xlpm.rango&lt;=_xlpm.ls)),IFERROR(AVERAGE(_xlpm.datos),Q81))</f>
        <v>8273</v>
      </c>
      <c r="Q81" s="125">
        <f t="shared" si="9"/>
        <v>12457</v>
      </c>
      <c r="R81" s="125">
        <f t="shared" si="11"/>
        <v>11225</v>
      </c>
    </row>
    <row r="82" spans="1:18">
      <c r="A82" s="104" t="s">
        <v>1052</v>
      </c>
      <c r="B82" s="34" t="s">
        <v>90</v>
      </c>
      <c r="C82" s="24" t="s">
        <v>23</v>
      </c>
      <c r="D82" s="25">
        <v>1</v>
      </c>
      <c r="E82" s="29">
        <f>'1. INTERAMERICANA'!L98</f>
        <v>31654</v>
      </c>
      <c r="F82" s="29">
        <f>IF('2. FERRECENTER'!L98=0,"",'2. FERRECENTER'!L98)</f>
        <v>25000</v>
      </c>
      <c r="G82" s="29">
        <f>IF('3.CTO 2025'!J81=0,"",'3.CTO 2025'!J81)</f>
        <v>18198</v>
      </c>
      <c r="H82" s="29">
        <f>IF('4. CTO 2023'!M81=0,"",'4. CTO 2023'!M81)</f>
        <v>41003</v>
      </c>
      <c r="I82" s="29">
        <f>IF('5. PRECIOS AMP'!V82=0,"",'5. PRECIOS AMP'!V82)</f>
        <v>27583.35</v>
      </c>
      <c r="J82" s="29" t="str">
        <f>IFERROR(VLOOKUP(A82,'6. PRECIOS WEB'!$A$3:$D$15,3,0),"")</f>
        <v/>
      </c>
      <c r="K82" s="29" t="str">
        <f>IFERROR(VLOOKUP(A82,'6. PRECIOS WEB'!$A$3:$D$15,4,0),"")</f>
        <v/>
      </c>
      <c r="L82" s="124">
        <f t="shared" si="10"/>
        <v>5</v>
      </c>
      <c r="M82" s="125">
        <f t="shared" si="6"/>
        <v>8445.6804947558849</v>
      </c>
      <c r="N82" s="125">
        <f t="shared" si="7"/>
        <v>20242.319505244115</v>
      </c>
      <c r="O82" s="125">
        <f t="shared" si="8"/>
        <v>37133.680494755885</v>
      </c>
      <c r="P82" s="125" cm="1">
        <f t="array" ref="P82">_xlfn.LET(_xlpm.rango,E82:J82,_xlpm.li,$N82,_xlpm.ls,$O82,_xlpm.datos,_xlfn._xlws.FILTER(_xlpm.rango,ISNUMBER(_xlpm.rango)*(_xlpm.rango&gt;=_xlpm.li)*(_xlpm.rango&lt;=_xlpm.ls)),IFERROR(AVERAGE(_xlpm.datos),Q82))</f>
        <v>28079.116666666669</v>
      </c>
      <c r="Q82" s="125">
        <f t="shared" si="9"/>
        <v>28688</v>
      </c>
      <c r="R82" s="125">
        <f t="shared" si="11"/>
        <v>27693</v>
      </c>
    </row>
    <row r="83" spans="1:18">
      <c r="A83" s="104" t="s">
        <v>1053</v>
      </c>
      <c r="B83" s="34" t="s">
        <v>91</v>
      </c>
      <c r="C83" s="24" t="s">
        <v>23</v>
      </c>
      <c r="D83" s="25">
        <v>1</v>
      </c>
      <c r="E83" s="29">
        <f>'1. INTERAMERICANA'!L99</f>
        <v>69377</v>
      </c>
      <c r="F83" s="29" t="str">
        <f>IF('2. FERRECENTER'!L99=0,"",'2. FERRECENTER'!L99)</f>
        <v/>
      </c>
      <c r="G83" s="29">
        <f>IF('3.CTO 2025'!J82=0,"",'3.CTO 2025'!J82)</f>
        <v>25315</v>
      </c>
      <c r="H83" s="29" t="str">
        <f>IF('4. CTO 2023'!M82=0,"",'4. CTO 2023'!M82)</f>
        <v/>
      </c>
      <c r="I83" s="29" t="str">
        <f>IF('5. PRECIOS AMP'!V83=0,"",'5. PRECIOS AMP'!V83)</f>
        <v/>
      </c>
      <c r="J83" s="29" t="str">
        <f>IFERROR(VLOOKUP(A83,'6. PRECIOS WEB'!$A$3:$D$15,3,0),"")</f>
        <v/>
      </c>
      <c r="K83" s="29" t="str">
        <f>IFERROR(VLOOKUP(A83,'6. PRECIOS WEB'!$A$3:$D$15,4,0),"")</f>
        <v/>
      </c>
      <c r="L83" s="124">
        <f t="shared" si="10"/>
        <v>2</v>
      </c>
      <c r="M83" s="125">
        <f t="shared" si="6"/>
        <v>31156.538992641657</v>
      </c>
      <c r="N83" s="125">
        <f t="shared" si="7"/>
        <v>16189.461007358343</v>
      </c>
      <c r="O83" s="125">
        <f t="shared" si="8"/>
        <v>78502.538992641654</v>
      </c>
      <c r="P83" s="125" cm="1">
        <f t="array" ref="P83">_xlfn.LET(_xlpm.rango,E83:J83,_xlpm.li,$N83,_xlpm.ls,$O83,_xlpm.datos,_xlfn._xlws.FILTER(_xlpm.rango,ISNUMBER(_xlpm.rango)*(_xlpm.rango&gt;=_xlpm.li)*(_xlpm.rango&lt;=_xlpm.ls)),IFERROR(AVERAGE(_xlpm.datos),Q83))</f>
        <v>47346</v>
      </c>
      <c r="Q83" s="125">
        <f t="shared" si="9"/>
        <v>47346</v>
      </c>
      <c r="R83" s="125">
        <f t="shared" si="11"/>
        <v>41908</v>
      </c>
    </row>
    <row r="84" spans="1:18">
      <c r="A84" s="104" t="s">
        <v>1054</v>
      </c>
      <c r="B84" s="34" t="s">
        <v>92</v>
      </c>
      <c r="C84" s="24" t="s">
        <v>23</v>
      </c>
      <c r="D84" s="25">
        <v>1</v>
      </c>
      <c r="E84" s="29">
        <f>'1. INTERAMERICANA'!L100</f>
        <v>57477</v>
      </c>
      <c r="F84" s="29">
        <f>IF('2. FERRECENTER'!L100=0,"",'2. FERRECENTER'!L100)</f>
        <v>32500</v>
      </c>
      <c r="G84" s="29">
        <f>IF('3.CTO 2025'!J83=0,"",'3.CTO 2025'!J83)</f>
        <v>14609</v>
      </c>
      <c r="H84" s="29">
        <f>IF('4. CTO 2023'!M83=0,"",'4. CTO 2023'!M83)</f>
        <v>65560</v>
      </c>
      <c r="I84" s="29">
        <f>IF('5. PRECIOS AMP'!V84=0,"",'5. PRECIOS AMP'!V84)</f>
        <v>74711.69</v>
      </c>
      <c r="J84" s="29" t="str">
        <f>IFERROR(VLOOKUP(A84,'6. PRECIOS WEB'!$A$3:$D$15,3,0),"")</f>
        <v/>
      </c>
      <c r="K84" s="29" t="str">
        <f>IFERROR(VLOOKUP(A84,'6. PRECIOS WEB'!$A$3:$D$15,4,0),"")</f>
        <v/>
      </c>
      <c r="L84" s="124">
        <f t="shared" si="10"/>
        <v>5</v>
      </c>
      <c r="M84" s="125">
        <f t="shared" si="6"/>
        <v>24810.133827878086</v>
      </c>
      <c r="N84" s="125">
        <f t="shared" si="7"/>
        <v>24161.866172121914</v>
      </c>
      <c r="O84" s="125">
        <f t="shared" si="8"/>
        <v>73782.13382787809</v>
      </c>
      <c r="P84" s="125" cm="1">
        <f t="array" ref="P84">_xlfn.LET(_xlpm.rango,E84:J84,_xlpm.li,$N84,_xlpm.ls,$O84,_xlpm.datos,_xlfn._xlws.FILTER(_xlpm.rango,ISNUMBER(_xlpm.rango)*(_xlpm.rango&gt;=_xlpm.li)*(_xlpm.rango&lt;=_xlpm.ls)),IFERROR(AVERAGE(_xlpm.datos),Q84))</f>
        <v>51845.666666666664</v>
      </c>
      <c r="Q84" s="125">
        <f t="shared" si="9"/>
        <v>48972</v>
      </c>
      <c r="R84" s="125">
        <f t="shared" si="11"/>
        <v>42190</v>
      </c>
    </row>
    <row r="85" spans="1:18">
      <c r="A85" s="104" t="s">
        <v>1055</v>
      </c>
      <c r="B85" s="34" t="s">
        <v>93</v>
      </c>
      <c r="C85" s="24" t="s">
        <v>24</v>
      </c>
      <c r="D85" s="25">
        <v>1</v>
      </c>
      <c r="E85" s="29">
        <f>'1. INTERAMERICANA'!L101</f>
        <v>12971</v>
      </c>
      <c r="F85" s="29" t="str">
        <f>IF('2. FERRECENTER'!L101=0,"",'2. FERRECENTER'!L101)</f>
        <v/>
      </c>
      <c r="G85" s="29">
        <f>IF('3.CTO 2025'!J84=0,"",'3.CTO 2025'!J84)</f>
        <v>7210</v>
      </c>
      <c r="H85" s="29">
        <f>IF('4. CTO 2023'!M84=0,"",'4. CTO 2023'!M84)</f>
        <v>10252</v>
      </c>
      <c r="I85" s="29">
        <f>IF('5. PRECIOS AMP'!V85=0,"",'5. PRECIOS AMP'!V85)</f>
        <v>77993.97</v>
      </c>
      <c r="J85" s="29" t="str">
        <f>IFERROR(VLOOKUP(A85,'6. PRECIOS WEB'!$A$3:$D$15,3,0),"")</f>
        <v/>
      </c>
      <c r="K85" s="29" t="str">
        <f>IFERROR(VLOOKUP(A85,'6. PRECIOS WEB'!$A$3:$D$15,4,0),"")</f>
        <v/>
      </c>
      <c r="L85" s="124">
        <f t="shared" si="10"/>
        <v>4</v>
      </c>
      <c r="M85" s="125">
        <f t="shared" si="6"/>
        <v>34006.331986438818</v>
      </c>
      <c r="N85" s="125">
        <f t="shared" si="7"/>
        <v>-6899.3319864388177</v>
      </c>
      <c r="O85" s="125">
        <f t="shared" si="8"/>
        <v>61113.331986438818</v>
      </c>
      <c r="P85" s="125" cm="1">
        <f t="array" ref="P85">_xlfn.LET(_xlpm.rango,E85:J85,_xlpm.li,$N85,_xlpm.ls,$O85,_xlpm.datos,_xlfn._xlws.FILTER(_xlpm.rango,ISNUMBER(_xlpm.rango)*(_xlpm.rango&gt;=_xlpm.li)*(_xlpm.rango&lt;=_xlpm.ls)),IFERROR(AVERAGE(_xlpm.datos),Q85))</f>
        <v>10144.333333333334</v>
      </c>
      <c r="Q85" s="125">
        <f t="shared" si="9"/>
        <v>27107</v>
      </c>
      <c r="R85" s="125">
        <f t="shared" si="11"/>
        <v>16537</v>
      </c>
    </row>
    <row r="86" spans="1:18">
      <c r="A86" s="104" t="s">
        <v>1056</v>
      </c>
      <c r="B86" s="34" t="s">
        <v>820</v>
      </c>
      <c r="C86" s="24" t="s">
        <v>24</v>
      </c>
      <c r="D86" s="25">
        <v>1</v>
      </c>
      <c r="E86" s="29">
        <f>'1. INTERAMERICANA'!L102</f>
        <v>128877</v>
      </c>
      <c r="F86" s="29" t="str">
        <f>IF('2. FERRECENTER'!L102=0,"",'2. FERRECENTER'!L102)</f>
        <v/>
      </c>
      <c r="G86" s="29">
        <f>IF('3.CTO 2025'!J85=0,"",'3.CTO 2025'!J85)</f>
        <v>21812</v>
      </c>
      <c r="H86" s="29" t="str">
        <f>IF('4. CTO 2023'!M85=0,"",'4. CTO 2023'!M85)</f>
        <v/>
      </c>
      <c r="I86" s="29" t="str">
        <f>IF('5. PRECIOS AMP'!V86=0,"",'5. PRECIOS AMP'!V86)</f>
        <v/>
      </c>
      <c r="J86" s="29" t="str">
        <f>IFERROR(VLOOKUP(A86,'6. PRECIOS WEB'!$A$3:$D$15,3,0),"")</f>
        <v/>
      </c>
      <c r="K86" s="29" t="str">
        <f>IFERROR(VLOOKUP(A86,'6. PRECIOS WEB'!$A$3:$D$15,4,0),"")</f>
        <v/>
      </c>
      <c r="L86" s="124">
        <f t="shared" si="10"/>
        <v>2</v>
      </c>
      <c r="M86" s="125">
        <f t="shared" si="6"/>
        <v>75706.387527737708</v>
      </c>
      <c r="N86" s="125">
        <f t="shared" si="7"/>
        <v>-361.3875277377083</v>
      </c>
      <c r="O86" s="125">
        <f t="shared" si="8"/>
        <v>151051.38752773771</v>
      </c>
      <c r="P86" s="125" cm="1">
        <f t="array" ref="P86">_xlfn.LET(_xlpm.rango,E86:J86,_xlpm.li,$N86,_xlpm.ls,$O86,_xlpm.datos,_xlfn._xlws.FILTER(_xlpm.rango,ISNUMBER(_xlpm.rango)*(_xlpm.rango&gt;=_xlpm.li)*(_xlpm.rango&lt;=_xlpm.ls)),IFERROR(AVERAGE(_xlpm.datos),Q86))</f>
        <v>75344.5</v>
      </c>
      <c r="Q86" s="125">
        <f t="shared" si="9"/>
        <v>75345</v>
      </c>
      <c r="R86" s="125">
        <f t="shared" si="11"/>
        <v>53019</v>
      </c>
    </row>
    <row r="87" spans="1:18">
      <c r="A87" s="104" t="s">
        <v>1057</v>
      </c>
      <c r="B87" s="34" t="s">
        <v>94</v>
      </c>
      <c r="C87" s="24" t="s">
        <v>47</v>
      </c>
      <c r="D87" s="25">
        <v>1</v>
      </c>
      <c r="E87" s="29">
        <f>'1. INTERAMERICANA'!L103</f>
        <v>30702</v>
      </c>
      <c r="F87" s="29" t="str">
        <f>IF('2. FERRECENTER'!L103=0,"",'2. FERRECENTER'!L103)</f>
        <v/>
      </c>
      <c r="G87" s="29">
        <f>IF('3.CTO 2025'!J86=0,"",'3.CTO 2025'!J86)</f>
        <v>10449</v>
      </c>
      <c r="H87" s="29" t="str">
        <f>IF('4. CTO 2023'!M86=0,"",'4. CTO 2023'!M86)</f>
        <v/>
      </c>
      <c r="I87" s="29" t="str">
        <f>IF('5. PRECIOS AMP'!V87=0,"",'5. PRECIOS AMP'!V87)</f>
        <v/>
      </c>
      <c r="J87" s="29" t="str">
        <f>IFERROR(VLOOKUP(A87,'6. PRECIOS WEB'!$A$3:$D$15,3,0),"")</f>
        <v/>
      </c>
      <c r="K87" s="29" t="str">
        <f>IFERROR(VLOOKUP(A87,'6. PRECIOS WEB'!$A$3:$D$15,4,0),"")</f>
        <v/>
      </c>
      <c r="L87" s="124">
        <f t="shared" si="10"/>
        <v>2</v>
      </c>
      <c r="M87" s="125">
        <f t="shared" si="6"/>
        <v>14321.033639371148</v>
      </c>
      <c r="N87" s="125">
        <f t="shared" si="7"/>
        <v>6254.9663606288523</v>
      </c>
      <c r="O87" s="125">
        <f t="shared" si="8"/>
        <v>34897.033639371148</v>
      </c>
      <c r="P87" s="125" cm="1">
        <f t="array" ref="P87">_xlfn.LET(_xlpm.rango,E87:J87,_xlpm.li,$N87,_xlpm.ls,$O87,_xlpm.datos,_xlfn._xlws.FILTER(_xlpm.rango,ISNUMBER(_xlpm.rango)*(_xlpm.rango&gt;=_xlpm.li)*(_xlpm.rango&lt;=_xlpm.ls)),IFERROR(AVERAGE(_xlpm.datos),Q87))</f>
        <v>20575.5</v>
      </c>
      <c r="Q87" s="125">
        <f t="shared" si="9"/>
        <v>20576</v>
      </c>
      <c r="R87" s="125">
        <f t="shared" si="11"/>
        <v>17911</v>
      </c>
    </row>
    <row r="88" spans="1:18">
      <c r="A88" s="104" t="s">
        <v>1058</v>
      </c>
      <c r="B88" s="34" t="s">
        <v>95</v>
      </c>
      <c r="C88" s="24" t="s">
        <v>47</v>
      </c>
      <c r="D88" s="25">
        <v>1</v>
      </c>
      <c r="E88" s="29">
        <f>'1. INTERAMERICANA'!L104</f>
        <v>15708</v>
      </c>
      <c r="F88" s="29" t="str">
        <f>IF('2. FERRECENTER'!L104=0,"",'2. FERRECENTER'!L104)</f>
        <v/>
      </c>
      <c r="G88" s="29">
        <f>IF('3.CTO 2025'!J87=0,"",'3.CTO 2025'!J87)</f>
        <v>8325</v>
      </c>
      <c r="H88" s="29" t="str">
        <f>IF('4. CTO 2023'!M87=0,"",'4. CTO 2023'!M87)</f>
        <v/>
      </c>
      <c r="I88" s="29" t="str">
        <f>IF('5. PRECIOS AMP'!V88=0,"",'5. PRECIOS AMP'!V88)</f>
        <v/>
      </c>
      <c r="J88" s="29" t="str">
        <f>IFERROR(VLOOKUP(A88,'6. PRECIOS WEB'!$A$3:$D$15,3,0),"")</f>
        <v/>
      </c>
      <c r="K88" s="29" t="str">
        <f>IFERROR(VLOOKUP(A88,'6. PRECIOS WEB'!$A$3:$D$15,4,0),"")</f>
        <v/>
      </c>
      <c r="L88" s="124">
        <f t="shared" si="10"/>
        <v>2</v>
      </c>
      <c r="M88" s="125">
        <f t="shared" si="6"/>
        <v>5220.5693655002806</v>
      </c>
      <c r="N88" s="125">
        <f t="shared" si="7"/>
        <v>6796.4306344997194</v>
      </c>
      <c r="O88" s="125">
        <f t="shared" si="8"/>
        <v>17237.56936550028</v>
      </c>
      <c r="P88" s="125" cm="1">
        <f t="array" ref="P88">_xlfn.LET(_xlpm.rango,E88:J88,_xlpm.li,$N88,_xlpm.ls,$O88,_xlpm.datos,_xlfn._xlws.FILTER(_xlpm.rango,ISNUMBER(_xlpm.rango)*(_xlpm.rango&gt;=_xlpm.li)*(_xlpm.rango&lt;=_xlpm.ls)),IFERROR(AVERAGE(_xlpm.datos),Q88))</f>
        <v>12016.5</v>
      </c>
      <c r="Q88" s="125">
        <f t="shared" si="9"/>
        <v>12017</v>
      </c>
      <c r="R88" s="125">
        <f t="shared" si="11"/>
        <v>11435</v>
      </c>
    </row>
    <row r="89" spans="1:18">
      <c r="A89" s="104" t="s">
        <v>1059</v>
      </c>
      <c r="B89" s="34" t="s">
        <v>821</v>
      </c>
      <c r="C89" s="24" t="s">
        <v>47</v>
      </c>
      <c r="D89" s="25">
        <v>1</v>
      </c>
      <c r="E89" s="29">
        <f>'1. INTERAMERICANA'!L105</f>
        <v>34748</v>
      </c>
      <c r="F89" s="29">
        <f>IF('2. FERRECENTER'!L105=0,"",'2. FERRECENTER'!L105)</f>
        <v>1200</v>
      </c>
      <c r="G89" s="29">
        <f>IF('3.CTO 2025'!J88=0,"",'3.CTO 2025'!J88)</f>
        <v>27408</v>
      </c>
      <c r="H89" s="29">
        <f>IF('4. CTO 2023'!M88=0,"",'4. CTO 2023'!M88)</f>
        <v>21868</v>
      </c>
      <c r="I89" s="29" t="str">
        <f>IF('5. PRECIOS AMP'!V89=0,"",'5. PRECIOS AMP'!V89)</f>
        <v/>
      </c>
      <c r="J89" s="29" t="str">
        <f>IFERROR(VLOOKUP(A89,'6. PRECIOS WEB'!$A$3:$D$15,3,0),"")</f>
        <v/>
      </c>
      <c r="K89" s="29" t="str">
        <f>IFERROR(VLOOKUP(A89,'6. PRECIOS WEB'!$A$3:$D$15,4,0),"")</f>
        <v/>
      </c>
      <c r="L89" s="124">
        <f t="shared" si="10"/>
        <v>4</v>
      </c>
      <c r="M89" s="125">
        <f t="shared" si="6"/>
        <v>14404.731259786371</v>
      </c>
      <c r="N89" s="125">
        <f t="shared" si="7"/>
        <v>6901.2687402136289</v>
      </c>
      <c r="O89" s="125">
        <f t="shared" si="8"/>
        <v>35710.731259786371</v>
      </c>
      <c r="P89" s="125" cm="1">
        <f t="array" ref="P89">_xlfn.LET(_xlpm.rango,E89:J89,_xlpm.li,$N89,_xlpm.ls,$O89,_xlpm.datos,_xlfn._xlws.FILTER(_xlpm.rango,ISNUMBER(_xlpm.rango)*(_xlpm.rango&gt;=_xlpm.li)*(_xlpm.rango&lt;=_xlpm.ls)),IFERROR(AVERAGE(_xlpm.datos),Q89))</f>
        <v>28008</v>
      </c>
      <c r="Q89" s="125">
        <f t="shared" si="9"/>
        <v>21306</v>
      </c>
      <c r="R89" s="125">
        <f t="shared" si="11"/>
        <v>12573</v>
      </c>
    </row>
    <row r="90" spans="1:18">
      <c r="A90" s="104" t="s">
        <v>1060</v>
      </c>
      <c r="B90" s="34" t="s">
        <v>822</v>
      </c>
      <c r="C90" s="24" t="s">
        <v>47</v>
      </c>
      <c r="D90" s="25">
        <v>1</v>
      </c>
      <c r="E90" s="29">
        <f>'1. INTERAMERICANA'!L106</f>
        <v>31535</v>
      </c>
      <c r="F90" s="29">
        <f>IF('2. FERRECENTER'!L106=0,"",'2. FERRECENTER'!L106)</f>
        <v>800</v>
      </c>
      <c r="G90" s="29">
        <f>IF('3.CTO 2025'!J89=0,"",'3.CTO 2025'!J89)</f>
        <v>16351</v>
      </c>
      <c r="H90" s="29">
        <f>IF('4. CTO 2023'!M89=0,"",'4. CTO 2023'!M89)</f>
        <v>15855</v>
      </c>
      <c r="I90" s="29" t="str">
        <f>IF('5. PRECIOS AMP'!V90=0,"",'5. PRECIOS AMP'!V90)</f>
        <v/>
      </c>
      <c r="J90" s="29" t="str">
        <f>IFERROR(VLOOKUP(A90,'6. PRECIOS WEB'!$A$3:$D$15,3,0),"")</f>
        <v/>
      </c>
      <c r="K90" s="29" t="str">
        <f>IFERROR(VLOOKUP(A90,'6. PRECIOS WEB'!$A$3:$D$15,4,0),"")</f>
        <v/>
      </c>
      <c r="L90" s="124">
        <f t="shared" si="10"/>
        <v>4</v>
      </c>
      <c r="M90" s="125">
        <f t="shared" si="6"/>
        <v>12549.20025008234</v>
      </c>
      <c r="N90" s="125">
        <f t="shared" si="7"/>
        <v>3585.7997499176599</v>
      </c>
      <c r="O90" s="125">
        <f t="shared" si="8"/>
        <v>28684.20025008234</v>
      </c>
      <c r="P90" s="125" cm="1">
        <f t="array" ref="P90">_xlfn.LET(_xlpm.rango,E90:J90,_xlpm.li,$N90,_xlpm.ls,$O90,_xlpm.datos,_xlfn._xlws.FILTER(_xlpm.rango,ISNUMBER(_xlpm.rango)*(_xlpm.rango&gt;=_xlpm.li)*(_xlpm.rango&lt;=_xlpm.ls)),IFERROR(AVERAGE(_xlpm.datos),Q90))</f>
        <v>16103</v>
      </c>
      <c r="Q90" s="125">
        <f t="shared" si="9"/>
        <v>16135</v>
      </c>
      <c r="R90" s="125">
        <f t="shared" si="11"/>
        <v>8993</v>
      </c>
    </row>
    <row r="91" spans="1:18">
      <c r="A91" s="104" t="s">
        <v>1061</v>
      </c>
      <c r="B91" s="34" t="s">
        <v>96</v>
      </c>
      <c r="C91" s="24" t="s">
        <v>47</v>
      </c>
      <c r="D91" s="25">
        <v>1</v>
      </c>
      <c r="E91" s="29">
        <f>'1. INTERAMERICANA'!L107</f>
        <v>10353</v>
      </c>
      <c r="F91" s="29">
        <f>IF('2. FERRECENTER'!L107=0,"",'2. FERRECENTER'!L107)</f>
        <v>300</v>
      </c>
      <c r="G91" s="29">
        <f>IF('3.CTO 2025'!J90=0,"",'3.CTO 2025'!J90)</f>
        <v>9829</v>
      </c>
      <c r="H91" s="29">
        <f>IF('4. CTO 2023'!M90=0,"",'4. CTO 2023'!M90)</f>
        <v>17221</v>
      </c>
      <c r="I91" s="29" t="str">
        <f>IF('5. PRECIOS AMP'!V91=0,"",'5. PRECIOS AMP'!V91)</f>
        <v/>
      </c>
      <c r="J91" s="29" t="str">
        <f>IFERROR(VLOOKUP(A91,'6. PRECIOS WEB'!$A$3:$D$15,3,0),"")</f>
        <v/>
      </c>
      <c r="K91" s="29" t="str">
        <f>IFERROR(VLOOKUP(A91,'6. PRECIOS WEB'!$A$3:$D$15,4,0),"")</f>
        <v/>
      </c>
      <c r="L91" s="124">
        <f t="shared" si="10"/>
        <v>4</v>
      </c>
      <c r="M91" s="125">
        <f t="shared" si="6"/>
        <v>6953.8391974026363</v>
      </c>
      <c r="N91" s="125">
        <f t="shared" si="7"/>
        <v>2472.1608025973637</v>
      </c>
      <c r="O91" s="125">
        <f t="shared" si="8"/>
        <v>16379.839197402636</v>
      </c>
      <c r="P91" s="125" cm="1">
        <f t="array" ref="P91">_xlfn.LET(_xlpm.rango,E91:J91,_xlpm.li,$N91,_xlpm.ls,$O91,_xlpm.datos,_xlfn._xlws.FILTER(_xlpm.rango,ISNUMBER(_xlpm.rango)*(_xlpm.rango&gt;=_xlpm.li)*(_xlpm.rango&lt;=_xlpm.ls)),IFERROR(AVERAGE(_xlpm.datos),Q91))</f>
        <v>10091</v>
      </c>
      <c r="Q91" s="125">
        <f t="shared" si="9"/>
        <v>9426</v>
      </c>
      <c r="R91" s="125">
        <f t="shared" si="11"/>
        <v>4788</v>
      </c>
    </row>
    <row r="92" spans="1:18">
      <c r="A92" s="104" t="s">
        <v>1062</v>
      </c>
      <c r="B92" s="34" t="s">
        <v>97</v>
      </c>
      <c r="C92" s="24" t="s">
        <v>47</v>
      </c>
      <c r="D92" s="25">
        <v>1</v>
      </c>
      <c r="E92" s="29">
        <f>'1. INTERAMERICANA'!L108</f>
        <v>21182</v>
      </c>
      <c r="F92" s="29" t="str">
        <f>IF('2. FERRECENTER'!L108=0,"",'2. FERRECENTER'!L108)</f>
        <v/>
      </c>
      <c r="G92" s="29">
        <f>IF('3.CTO 2025'!J91=0,"",'3.CTO 2025'!J91)</f>
        <v>6857</v>
      </c>
      <c r="H92" s="29" t="str">
        <f>IF('4. CTO 2023'!M91=0,"",'4. CTO 2023'!M91)</f>
        <v/>
      </c>
      <c r="I92" s="29" t="str">
        <f>IF('5. PRECIOS AMP'!V92=0,"",'5. PRECIOS AMP'!V92)</f>
        <v/>
      </c>
      <c r="J92" s="29" t="str">
        <f>IFERROR(VLOOKUP(A92,'6. PRECIOS WEB'!$A$3:$D$15,3,0),"")</f>
        <v/>
      </c>
      <c r="K92" s="29" t="str">
        <f>IFERROR(VLOOKUP(A92,'6. PRECIOS WEB'!$A$3:$D$15,4,0),"")</f>
        <v/>
      </c>
      <c r="L92" s="124">
        <f t="shared" si="10"/>
        <v>2</v>
      </c>
      <c r="M92" s="125">
        <f t="shared" si="6"/>
        <v>10129.304640497294</v>
      </c>
      <c r="N92" s="125">
        <f t="shared" si="7"/>
        <v>3890.6953595027062</v>
      </c>
      <c r="O92" s="125">
        <f t="shared" si="8"/>
        <v>24149.304640497292</v>
      </c>
      <c r="P92" s="125" cm="1">
        <f t="array" ref="P92">_xlfn.LET(_xlpm.rango,E92:J92,_xlpm.li,$N92,_xlpm.ls,$O92,_xlpm.datos,_xlfn._xlws.FILTER(_xlpm.rango,ISNUMBER(_xlpm.rango)*(_xlpm.rango&gt;=_xlpm.li)*(_xlpm.rango&lt;=_xlpm.ls)),IFERROR(AVERAGE(_xlpm.datos),Q92))</f>
        <v>14019.5</v>
      </c>
      <c r="Q92" s="125">
        <f t="shared" si="9"/>
        <v>14020</v>
      </c>
      <c r="R92" s="125">
        <f t="shared" si="11"/>
        <v>12052</v>
      </c>
    </row>
    <row r="93" spans="1:18">
      <c r="A93" s="104" t="s">
        <v>1063</v>
      </c>
      <c r="B93" s="34" t="s">
        <v>823</v>
      </c>
      <c r="C93" s="24" t="s">
        <v>23</v>
      </c>
      <c r="D93" s="25">
        <v>1</v>
      </c>
      <c r="E93" s="29">
        <f>'1. INTERAMERICANA'!L109</f>
        <v>308686</v>
      </c>
      <c r="F93" s="29" t="str">
        <f>IF('2. FERRECENTER'!L109=0,"",'2. FERRECENTER'!L109)</f>
        <v/>
      </c>
      <c r="G93" s="29">
        <f>IF('3.CTO 2025'!J92=0,"",'3.CTO 2025'!J92)</f>
        <v>110581</v>
      </c>
      <c r="H93" s="29" t="str">
        <f>IF('4. CTO 2023'!M92=0,"",'4. CTO 2023'!M92)</f>
        <v/>
      </c>
      <c r="I93" s="29" t="str">
        <f>IF('5. PRECIOS AMP'!V93=0,"",'5. PRECIOS AMP'!V93)</f>
        <v/>
      </c>
      <c r="J93" s="29" t="str">
        <f>IFERROR(VLOOKUP(A93,'6. PRECIOS WEB'!$A$3:$D$15,3,0),"")</f>
        <v/>
      </c>
      <c r="K93" s="29" t="str">
        <f>IFERROR(VLOOKUP(A93,'6. PRECIOS WEB'!$A$3:$D$15,4,0),"")</f>
        <v/>
      </c>
      <c r="L93" s="124">
        <f t="shared" si="10"/>
        <v>2</v>
      </c>
      <c r="M93" s="125">
        <f t="shared" si="6"/>
        <v>140081.38888696101</v>
      </c>
      <c r="N93" s="125">
        <f t="shared" si="7"/>
        <v>69552.611113038991</v>
      </c>
      <c r="O93" s="125">
        <f t="shared" si="8"/>
        <v>349715.38888696104</v>
      </c>
      <c r="P93" s="125" cm="1">
        <f t="array" ref="P93">_xlfn.LET(_xlpm.rango,E93:J93,_xlpm.li,$N93,_xlpm.ls,$O93,_xlpm.datos,_xlfn._xlws.FILTER(_xlpm.rango,ISNUMBER(_xlpm.rango)*(_xlpm.rango&gt;=_xlpm.li)*(_xlpm.rango&lt;=_xlpm.ls)),IFERROR(AVERAGE(_xlpm.datos),Q93))</f>
        <v>209633.5</v>
      </c>
      <c r="Q93" s="125">
        <f t="shared" si="9"/>
        <v>209634</v>
      </c>
      <c r="R93" s="125">
        <f t="shared" si="11"/>
        <v>184756</v>
      </c>
    </row>
    <row r="94" spans="1:18">
      <c r="A94" s="104" t="s">
        <v>1064</v>
      </c>
      <c r="B94" s="34" t="s">
        <v>98</v>
      </c>
      <c r="C94" s="24" t="s">
        <v>24</v>
      </c>
      <c r="D94" s="25">
        <v>1</v>
      </c>
      <c r="E94" s="29">
        <f>'1. INTERAMERICANA'!L110</f>
        <v>33677</v>
      </c>
      <c r="F94" s="29">
        <f>IF('2. FERRECENTER'!L110=0,"",'2. FERRECENTER'!L110)</f>
        <v>18800</v>
      </c>
      <c r="G94" s="29">
        <f>IF('3.CTO 2025'!J93=0,"",'3.CTO 2025'!J93)</f>
        <v>9871</v>
      </c>
      <c r="H94" s="29" t="str">
        <f>IF('4. CTO 2023'!M93=0,"",'4. CTO 2023'!M93)</f>
        <v/>
      </c>
      <c r="I94" s="29" t="str">
        <f>IF('5. PRECIOS AMP'!V94=0,"",'5. PRECIOS AMP'!V94)</f>
        <v/>
      </c>
      <c r="J94" s="29" t="str">
        <f>IFERROR(VLOOKUP(A94,'6. PRECIOS WEB'!$A$3:$D$15,3,0),"")</f>
        <v/>
      </c>
      <c r="K94" s="29" t="str">
        <f>IFERROR(VLOOKUP(A94,'6. PRECIOS WEB'!$A$3:$D$15,4,0),"")</f>
        <v/>
      </c>
      <c r="L94" s="124">
        <f t="shared" si="10"/>
        <v>3</v>
      </c>
      <c r="M94" s="125">
        <f t="shared" si="6"/>
        <v>12026.206148795778</v>
      </c>
      <c r="N94" s="125">
        <f t="shared" si="7"/>
        <v>8756.7938512042219</v>
      </c>
      <c r="O94" s="125">
        <f t="shared" si="8"/>
        <v>32809.206148795776</v>
      </c>
      <c r="P94" s="125" cm="1">
        <f t="array" ref="P94">_xlfn.LET(_xlpm.rango,E94:J94,_xlpm.li,$N94,_xlpm.ls,$O94,_xlpm.datos,_xlfn._xlws.FILTER(_xlpm.rango,ISNUMBER(_xlpm.rango)*(_xlpm.rango&gt;=_xlpm.li)*(_xlpm.rango&lt;=_xlpm.ls)),IFERROR(AVERAGE(_xlpm.datos),Q94))</f>
        <v>14335.5</v>
      </c>
      <c r="Q94" s="125">
        <f t="shared" si="9"/>
        <v>20783</v>
      </c>
      <c r="R94" s="125">
        <f t="shared" si="11"/>
        <v>18420</v>
      </c>
    </row>
    <row r="95" spans="1:18">
      <c r="A95" s="104" t="s">
        <v>1065</v>
      </c>
      <c r="B95" s="34" t="s">
        <v>99</v>
      </c>
      <c r="C95" s="24" t="s">
        <v>23</v>
      </c>
      <c r="D95" s="25">
        <v>1</v>
      </c>
      <c r="E95" s="29">
        <f>'1. INTERAMERICANA'!L111</f>
        <v>24752</v>
      </c>
      <c r="F95" s="29">
        <f>IF('2. FERRECENTER'!L111=0,"",'2. FERRECENTER'!L111)</f>
        <v>30500</v>
      </c>
      <c r="G95" s="29">
        <f>IF('3.CTO 2025'!J94=0,"",'3.CTO 2025'!J94)</f>
        <v>49679</v>
      </c>
      <c r="H95" s="29" t="str">
        <f>IF('4. CTO 2023'!M94=0,"",'4. CTO 2023'!M94)</f>
        <v/>
      </c>
      <c r="I95" s="29" t="str">
        <f>IF('5. PRECIOS AMP'!V95=0,"",'5. PRECIOS AMP'!V95)</f>
        <v/>
      </c>
      <c r="J95" s="29" t="str">
        <f>IFERROR(VLOOKUP(A95,'6. PRECIOS WEB'!$A$3:$D$15,3,0),"")</f>
        <v/>
      </c>
      <c r="K95" s="29" t="str">
        <f>IFERROR(VLOOKUP(A95,'6. PRECIOS WEB'!$A$3:$D$15,4,0),"")</f>
        <v/>
      </c>
      <c r="L95" s="124">
        <f t="shared" si="10"/>
        <v>3</v>
      </c>
      <c r="M95" s="125">
        <f t="shared" si="6"/>
        <v>13052.642606001284</v>
      </c>
      <c r="N95" s="125">
        <f t="shared" si="7"/>
        <v>21924.357393998718</v>
      </c>
      <c r="O95" s="125">
        <f t="shared" si="8"/>
        <v>48029.642606001282</v>
      </c>
      <c r="P95" s="125" cm="1">
        <f t="array" ref="P95">_xlfn.LET(_xlpm.rango,E95:J95,_xlpm.li,$N95,_xlpm.ls,$O95,_xlpm.datos,_xlfn._xlws.FILTER(_xlpm.rango,ISNUMBER(_xlpm.rango)*(_xlpm.rango&gt;=_xlpm.li)*(_xlpm.rango&lt;=_xlpm.ls)),IFERROR(AVERAGE(_xlpm.datos),Q95))</f>
        <v>27626</v>
      </c>
      <c r="Q95" s="125">
        <f t="shared" si="9"/>
        <v>34977</v>
      </c>
      <c r="R95" s="125">
        <f t="shared" si="11"/>
        <v>33473</v>
      </c>
    </row>
    <row r="96" spans="1:18">
      <c r="A96" s="104" t="s">
        <v>1066</v>
      </c>
      <c r="B96" s="34" t="s">
        <v>100</v>
      </c>
      <c r="C96" s="24" t="s">
        <v>82</v>
      </c>
      <c r="D96" s="25">
        <v>1</v>
      </c>
      <c r="E96" s="29">
        <f>'1. INTERAMERICANA'!L112</f>
        <v>37485</v>
      </c>
      <c r="F96" s="29">
        <f>IF('2. FERRECENTER'!L112=0,"",'2. FERRECENTER'!L112)</f>
        <v>4350</v>
      </c>
      <c r="G96" s="29">
        <f>IF('3.CTO 2025'!J95=0,"",'3.CTO 2025'!J95)</f>
        <v>4943</v>
      </c>
      <c r="H96" s="29" t="str">
        <f>IF('4. CTO 2023'!M95=0,"",'4. CTO 2023'!M95)</f>
        <v/>
      </c>
      <c r="I96" s="29">
        <f>IF('5. PRECIOS AMP'!V96=0,"",'5. PRECIOS AMP'!V96)</f>
        <v>5160.5</v>
      </c>
      <c r="J96" s="29" t="str">
        <f>IFERROR(VLOOKUP(A96,'6. PRECIOS WEB'!$A$3:$D$15,3,0),"")</f>
        <v/>
      </c>
      <c r="K96" s="29" t="str">
        <f>IFERROR(VLOOKUP(A96,'6. PRECIOS WEB'!$A$3:$D$15,4,0),"")</f>
        <v/>
      </c>
      <c r="L96" s="124">
        <f t="shared" si="10"/>
        <v>4</v>
      </c>
      <c r="M96" s="125">
        <f t="shared" si="6"/>
        <v>16337.174262883816</v>
      </c>
      <c r="N96" s="125">
        <f t="shared" si="7"/>
        <v>-3352.1742628838165</v>
      </c>
      <c r="O96" s="125">
        <f t="shared" si="8"/>
        <v>29322.174262883818</v>
      </c>
      <c r="P96" s="125" cm="1">
        <f t="array" ref="P96">_xlfn.LET(_xlpm.rango,E96:J96,_xlpm.li,$N96,_xlpm.ls,$O96,_xlpm.datos,_xlfn._xlws.FILTER(_xlpm.rango,ISNUMBER(_xlpm.rango)*(_xlpm.rango&gt;=_xlpm.li)*(_xlpm.rango&lt;=_xlpm.ls)),IFERROR(AVERAGE(_xlpm.datos),Q96))</f>
        <v>4817.833333333333</v>
      </c>
      <c r="Q96" s="125">
        <f t="shared" si="9"/>
        <v>12985</v>
      </c>
      <c r="R96" s="125">
        <f t="shared" si="11"/>
        <v>8031</v>
      </c>
    </row>
    <row r="97" spans="1:18">
      <c r="A97" s="104" t="s">
        <v>1067</v>
      </c>
      <c r="B97" s="34" t="s">
        <v>101</v>
      </c>
      <c r="C97" s="24" t="s">
        <v>82</v>
      </c>
      <c r="D97" s="25">
        <v>1</v>
      </c>
      <c r="E97" s="29">
        <f>'1. INTERAMERICANA'!L113</f>
        <v>197540</v>
      </c>
      <c r="F97" s="29">
        <f>IF('2. FERRECENTER'!L113=0,"",'2. FERRECENTER'!L113)</f>
        <v>230000</v>
      </c>
      <c r="G97" s="29">
        <f>IF('3.CTO 2025'!J96=0,"",'3.CTO 2025'!J96)</f>
        <v>69456</v>
      </c>
      <c r="H97" s="29" t="str">
        <f>IF('4. CTO 2023'!M96=0,"",'4. CTO 2023'!M96)</f>
        <v/>
      </c>
      <c r="I97" s="29" t="str">
        <f>IF('5. PRECIOS AMP'!V97=0,"",'5. PRECIOS AMP'!V97)</f>
        <v/>
      </c>
      <c r="J97" s="29" t="str">
        <f>IFERROR(VLOOKUP(A97,'6. PRECIOS WEB'!$A$3:$D$15,3,0),"")</f>
        <v/>
      </c>
      <c r="K97" s="29" t="str">
        <f>IFERROR(VLOOKUP(A97,'6. PRECIOS WEB'!$A$3:$D$15,4,0),"")</f>
        <v/>
      </c>
      <c r="L97" s="124">
        <f t="shared" si="10"/>
        <v>3</v>
      </c>
      <c r="M97" s="125">
        <f t="shared" si="6"/>
        <v>84885.745360062283</v>
      </c>
      <c r="N97" s="125">
        <f t="shared" si="7"/>
        <v>80779.254639937717</v>
      </c>
      <c r="O97" s="125">
        <f t="shared" si="8"/>
        <v>250550.74536006228</v>
      </c>
      <c r="P97" s="125" cm="1">
        <f t="array" ref="P97">_xlfn.LET(_xlpm.rango,E97:J97,_xlpm.li,$N97,_xlpm.ls,$O97,_xlpm.datos,_xlfn._xlws.FILTER(_xlpm.rango,ISNUMBER(_xlpm.rango)*(_xlpm.rango&gt;=_xlpm.li)*(_xlpm.rango&lt;=_xlpm.ls)),IFERROR(AVERAGE(_xlpm.datos),Q97))</f>
        <v>213770</v>
      </c>
      <c r="Q97" s="125">
        <f t="shared" si="9"/>
        <v>165665</v>
      </c>
      <c r="R97" s="125">
        <f t="shared" si="11"/>
        <v>146678</v>
      </c>
    </row>
    <row r="98" spans="1:18">
      <c r="A98" s="104" t="s">
        <v>1068</v>
      </c>
      <c r="B98" s="34" t="s">
        <v>102</v>
      </c>
      <c r="C98" s="24" t="s">
        <v>82</v>
      </c>
      <c r="D98" s="25">
        <v>1</v>
      </c>
      <c r="E98" s="29">
        <f>'1. INTERAMERICANA'!L114</f>
        <v>7616</v>
      </c>
      <c r="F98" s="29">
        <f>IF('2. FERRECENTER'!L114=0,"",'2. FERRECENTER'!L114)</f>
        <v>7700</v>
      </c>
      <c r="G98" s="29">
        <f>IF('3.CTO 2025'!J97=0,"",'3.CTO 2025'!J97)</f>
        <v>4144</v>
      </c>
      <c r="H98" s="29" t="str">
        <f>IF('4. CTO 2023'!M97=0,"",'4. CTO 2023'!M97)</f>
        <v/>
      </c>
      <c r="I98" s="29">
        <f>IF('5. PRECIOS AMP'!V98=0,"",'5. PRECIOS AMP'!V98)</f>
        <v>5905.27</v>
      </c>
      <c r="J98" s="29" t="str">
        <f>IFERROR(VLOOKUP(A98,'6. PRECIOS WEB'!$A$3:$D$15,3,0),"")</f>
        <v/>
      </c>
      <c r="K98" s="29" t="str">
        <f>IFERROR(VLOOKUP(A98,'6. PRECIOS WEB'!$A$3:$D$15,4,0),"")</f>
        <v/>
      </c>
      <c r="L98" s="124">
        <f t="shared" si="10"/>
        <v>4</v>
      </c>
      <c r="M98" s="125">
        <f t="shared" si="6"/>
        <v>1682.1786696300519</v>
      </c>
      <c r="N98" s="125">
        <f t="shared" si="7"/>
        <v>4658.8213303699486</v>
      </c>
      <c r="O98" s="125">
        <f t="shared" si="8"/>
        <v>8023.1786696300514</v>
      </c>
      <c r="P98" s="125" cm="1">
        <f t="array" ref="P98">_xlfn.LET(_xlpm.rango,E98:J98,_xlpm.li,$N98,_xlpm.ls,$O98,_xlpm.datos,_xlfn._xlws.FILTER(_xlpm.rango,ISNUMBER(_xlpm.rango)*(_xlpm.rango&gt;=_xlpm.li)*(_xlpm.rango&lt;=_xlpm.ls)),IFERROR(AVERAGE(_xlpm.datos),Q98))</f>
        <v>7073.7566666666671</v>
      </c>
      <c r="Q98" s="125">
        <f t="shared" si="9"/>
        <v>6341</v>
      </c>
      <c r="R98" s="125">
        <f t="shared" si="11"/>
        <v>6155</v>
      </c>
    </row>
    <row r="99" spans="1:18">
      <c r="A99" s="104" t="s">
        <v>1069</v>
      </c>
      <c r="B99" s="34" t="s">
        <v>103</v>
      </c>
      <c r="C99" s="24" t="s">
        <v>82</v>
      </c>
      <c r="D99" s="25">
        <v>1</v>
      </c>
      <c r="E99" s="29">
        <f>'1. INTERAMERICANA'!L115</f>
        <v>13090</v>
      </c>
      <c r="F99" s="29">
        <f>IF('2. FERRECENTER'!L115=0,"",'2. FERRECENTER'!L115)</f>
        <v>15500</v>
      </c>
      <c r="G99" s="29">
        <f>IF('3.CTO 2025'!J98=0,"",'3.CTO 2025'!J98)</f>
        <v>6712</v>
      </c>
      <c r="H99" s="29" t="str">
        <f>IF('4. CTO 2023'!M98=0,"",'4. CTO 2023'!M98)</f>
        <v/>
      </c>
      <c r="I99" s="29">
        <f>IF('5. PRECIOS AMP'!V99=0,"",'5. PRECIOS AMP'!V99)</f>
        <v>13440.3</v>
      </c>
      <c r="J99" s="29" t="str">
        <f>IFERROR(VLOOKUP(A99,'6. PRECIOS WEB'!$A$3:$D$15,3,0),"")</f>
        <v/>
      </c>
      <c r="K99" s="29" t="str">
        <f>IFERROR(VLOOKUP(A99,'6. PRECIOS WEB'!$A$3:$D$15,4,0),"")</f>
        <v/>
      </c>
      <c r="L99" s="124">
        <f t="shared" si="10"/>
        <v>4</v>
      </c>
      <c r="M99" s="125">
        <f t="shared" si="6"/>
        <v>3800.7786819501343</v>
      </c>
      <c r="N99" s="125">
        <f t="shared" si="7"/>
        <v>8385.2213180498657</v>
      </c>
      <c r="O99" s="125">
        <f t="shared" si="8"/>
        <v>15986.778681950134</v>
      </c>
      <c r="P99" s="125" cm="1">
        <f t="array" ref="P99">_xlfn.LET(_xlpm.rango,E99:J99,_xlpm.li,$N99,_xlpm.ls,$O99,_xlpm.datos,_xlfn._xlws.FILTER(_xlpm.rango,ISNUMBER(_xlpm.rango)*(_xlpm.rango&gt;=_xlpm.li)*(_xlpm.rango&lt;=_xlpm.ls)),IFERROR(AVERAGE(_xlpm.datos),Q99))</f>
        <v>14010.1</v>
      </c>
      <c r="Q99" s="125">
        <f t="shared" si="9"/>
        <v>12186</v>
      </c>
      <c r="R99" s="125">
        <f t="shared" si="11"/>
        <v>11631</v>
      </c>
    </row>
    <row r="100" spans="1:18">
      <c r="A100" s="104" t="s">
        <v>1070</v>
      </c>
      <c r="B100" s="34" t="s">
        <v>104</v>
      </c>
      <c r="C100" s="24" t="s">
        <v>82</v>
      </c>
      <c r="D100" s="25">
        <v>1</v>
      </c>
      <c r="E100" s="29">
        <f>'1. INTERAMERICANA'!L116</f>
        <v>16898</v>
      </c>
      <c r="F100" s="29">
        <f>IF('2. FERRECENTER'!L116=0,"",'2. FERRECENTER'!L116)</f>
        <v>7500</v>
      </c>
      <c r="G100" s="29">
        <f>IF('3.CTO 2025'!J99=0,"",'3.CTO 2025'!J99)</f>
        <v>6081</v>
      </c>
      <c r="H100" s="29" t="str">
        <f>IF('4. CTO 2023'!M99=0,"",'4. CTO 2023'!M99)</f>
        <v/>
      </c>
      <c r="I100" s="29">
        <f>IF('5. PRECIOS AMP'!V100=0,"",'5. PRECIOS AMP'!V100)</f>
        <v>15803.88</v>
      </c>
      <c r="J100" s="29" t="str">
        <f>IFERROR(VLOOKUP(A100,'6. PRECIOS WEB'!$A$3:$D$15,3,0),"")</f>
        <v/>
      </c>
      <c r="K100" s="29" t="str">
        <f>IFERROR(VLOOKUP(A100,'6. PRECIOS WEB'!$A$3:$D$15,4,0),"")</f>
        <v/>
      </c>
      <c r="L100" s="124">
        <f t="shared" si="10"/>
        <v>4</v>
      </c>
      <c r="M100" s="125">
        <f t="shared" si="6"/>
        <v>5567.9841588855134</v>
      </c>
      <c r="N100" s="125">
        <f t="shared" si="7"/>
        <v>6003.0158411144866</v>
      </c>
      <c r="O100" s="125">
        <f t="shared" si="8"/>
        <v>17138.984158885512</v>
      </c>
      <c r="P100" s="125" cm="1">
        <f t="array" ref="P100">_xlfn.LET(_xlpm.rango,E100:J100,_xlpm.li,$N100,_xlpm.ls,$O100,_xlpm.datos,_xlfn._xlws.FILTER(_xlpm.rango,ISNUMBER(_xlpm.rango)*(_xlpm.rango&gt;=_xlpm.li)*(_xlpm.rango&lt;=_xlpm.ls)),IFERROR(AVERAGE(_xlpm.datos),Q100))</f>
        <v>11570.72</v>
      </c>
      <c r="Q100" s="125">
        <f t="shared" si="9"/>
        <v>11571</v>
      </c>
      <c r="R100" s="125">
        <f t="shared" si="11"/>
        <v>10505</v>
      </c>
    </row>
    <row r="101" spans="1:18">
      <c r="A101" s="104" t="s">
        <v>1071</v>
      </c>
      <c r="B101" s="34" t="s">
        <v>105</v>
      </c>
      <c r="C101" s="24" t="s">
        <v>82</v>
      </c>
      <c r="D101" s="25">
        <v>1</v>
      </c>
      <c r="E101" s="29">
        <f>'1. INTERAMERICANA'!L117</f>
        <v>17612</v>
      </c>
      <c r="F101" s="29">
        <f>IF('2. FERRECENTER'!L117=0,"",'2. FERRECENTER'!L117)</f>
        <v>13300</v>
      </c>
      <c r="G101" s="29">
        <f>IF('3.CTO 2025'!J100=0,"",'3.CTO 2025'!J100)</f>
        <v>18120</v>
      </c>
      <c r="H101" s="29">
        <f>IF('4. CTO 2023'!M100=0,"",'4. CTO 2023'!M100)</f>
        <v>20229</v>
      </c>
      <c r="I101" s="29" t="str">
        <f>IF('5. PRECIOS AMP'!V101=0,"",'5. PRECIOS AMP'!V101)</f>
        <v/>
      </c>
      <c r="J101" s="29" t="str">
        <f>IFERROR(VLOOKUP(A101,'6. PRECIOS WEB'!$A$3:$D$15,3,0),"")</f>
        <v/>
      </c>
      <c r="K101" s="29" t="str">
        <f>IFERROR(VLOOKUP(A101,'6. PRECIOS WEB'!$A$3:$D$15,4,0),"")</f>
        <v/>
      </c>
      <c r="L101" s="124">
        <f t="shared" si="10"/>
        <v>4</v>
      </c>
      <c r="M101" s="125">
        <f t="shared" si="6"/>
        <v>2906.7653700748992</v>
      </c>
      <c r="N101" s="125">
        <f t="shared" si="7"/>
        <v>14408.2346299251</v>
      </c>
      <c r="O101" s="125">
        <f t="shared" si="8"/>
        <v>20221.7653700749</v>
      </c>
      <c r="P101" s="125" cm="1">
        <f t="array" ref="P101">_xlfn.LET(_xlpm.rango,E101:J101,_xlpm.li,$N101,_xlpm.ls,$O101,_xlpm.datos,_xlfn._xlws.FILTER(_xlpm.rango,ISNUMBER(_xlpm.rango)*(_xlpm.rango&gt;=_xlpm.li)*(_xlpm.rango&lt;=_xlpm.ls)),IFERROR(AVERAGE(_xlpm.datos),Q101))</f>
        <v>17866</v>
      </c>
      <c r="Q101" s="125">
        <f t="shared" si="9"/>
        <v>17315</v>
      </c>
      <c r="R101" s="125">
        <f t="shared" si="11"/>
        <v>17118</v>
      </c>
    </row>
    <row r="102" spans="1:18">
      <c r="A102" s="104" t="s">
        <v>1072</v>
      </c>
      <c r="B102" s="34" t="s">
        <v>106</v>
      </c>
      <c r="C102" s="24" t="s">
        <v>82</v>
      </c>
      <c r="D102" s="25">
        <v>1</v>
      </c>
      <c r="E102" s="29">
        <f>'1. INTERAMERICANA'!L118</f>
        <v>43554</v>
      </c>
      <c r="F102" s="29">
        <f>IF('2. FERRECENTER'!L118=0,"",'2. FERRECENTER'!L118)</f>
        <v>22400</v>
      </c>
      <c r="G102" s="29">
        <f>IF('3.CTO 2025'!J101=0,"",'3.CTO 2025'!J101)</f>
        <v>17970</v>
      </c>
      <c r="H102" s="29">
        <f>IF('4. CTO 2023'!M101=0,"",'4. CTO 2023'!M101)</f>
        <v>37586</v>
      </c>
      <c r="I102" s="29" t="str">
        <f>IF('5. PRECIOS AMP'!V102=0,"",'5. PRECIOS AMP'!V102)</f>
        <v/>
      </c>
      <c r="J102" s="29" t="str">
        <f>IFERROR(VLOOKUP(A102,'6. PRECIOS WEB'!$A$3:$D$15,3,0),"")</f>
        <v/>
      </c>
      <c r="K102" s="29" t="str">
        <f>IFERROR(VLOOKUP(A102,'6. PRECIOS WEB'!$A$3:$D$15,4,0),"")</f>
        <v/>
      </c>
      <c r="L102" s="124">
        <f t="shared" si="10"/>
        <v>4</v>
      </c>
      <c r="M102" s="125">
        <f t="shared" si="6"/>
        <v>12154.137663089608</v>
      </c>
      <c r="N102" s="125">
        <f t="shared" si="7"/>
        <v>18223.862336910392</v>
      </c>
      <c r="O102" s="125">
        <f t="shared" si="8"/>
        <v>42532.137663089612</v>
      </c>
      <c r="P102" s="125" cm="1">
        <f t="array" ref="P102">_xlfn.LET(_xlpm.rango,E102:J102,_xlpm.li,$N102,_xlpm.ls,$O102,_xlpm.datos,_xlfn._xlws.FILTER(_xlpm.rango,ISNUMBER(_xlpm.rango)*(_xlpm.rango&gt;=_xlpm.li)*(_xlpm.rango&lt;=_xlpm.ls)),IFERROR(AVERAGE(_xlpm.datos),Q102))</f>
        <v>29993</v>
      </c>
      <c r="Q102" s="125">
        <f t="shared" si="9"/>
        <v>30378</v>
      </c>
      <c r="R102" s="125">
        <f t="shared" si="11"/>
        <v>28491</v>
      </c>
    </row>
    <row r="103" spans="1:18">
      <c r="A103" s="104" t="s">
        <v>1073</v>
      </c>
      <c r="B103" s="34" t="s">
        <v>107</v>
      </c>
      <c r="C103" s="24" t="s">
        <v>82</v>
      </c>
      <c r="D103" s="25">
        <v>1</v>
      </c>
      <c r="E103" s="29">
        <f>'1. INTERAMERICANA'!L119</f>
        <v>166362</v>
      </c>
      <c r="F103" s="29" t="str">
        <f>IF('2. FERRECENTER'!L119=0,"",'2. FERRECENTER'!L119)</f>
        <v/>
      </c>
      <c r="G103" s="29">
        <f>IF('3.CTO 2025'!J102=0,"",'3.CTO 2025'!J102)</f>
        <v>21901</v>
      </c>
      <c r="H103" s="29" t="str">
        <f>IF('4. CTO 2023'!M102=0,"",'4. CTO 2023'!M102)</f>
        <v/>
      </c>
      <c r="I103" s="29" t="str">
        <f>IF('5. PRECIOS AMP'!V103=0,"",'5. PRECIOS AMP'!V103)</f>
        <v/>
      </c>
      <c r="J103" s="29" t="str">
        <f>IFERROR(VLOOKUP(A103,'6. PRECIOS WEB'!$A$3:$D$15,3,0),"")</f>
        <v/>
      </c>
      <c r="K103" s="29" t="str">
        <f>IFERROR(VLOOKUP(A103,'6. PRECIOS WEB'!$A$3:$D$15,4,0),"")</f>
        <v/>
      </c>
      <c r="L103" s="124">
        <f t="shared" si="10"/>
        <v>2</v>
      </c>
      <c r="M103" s="125">
        <f t="shared" si="6"/>
        <v>102149.35271698984</v>
      </c>
      <c r="N103" s="125">
        <f t="shared" si="7"/>
        <v>-8017.3527169898443</v>
      </c>
      <c r="O103" s="125">
        <f t="shared" si="8"/>
        <v>196281.35271698984</v>
      </c>
      <c r="P103" s="125" cm="1">
        <f t="array" ref="P103">_xlfn.LET(_xlpm.rango,E103:J103,_xlpm.li,$N103,_xlpm.ls,$O103,_xlpm.datos,_xlfn._xlws.FILTER(_xlpm.rango,ISNUMBER(_xlpm.rango)*(_xlpm.rango&gt;=_xlpm.li)*(_xlpm.rango&lt;=_xlpm.ls)),IFERROR(AVERAGE(_xlpm.datos),Q103))</f>
        <v>94131.5</v>
      </c>
      <c r="Q103" s="125">
        <f t="shared" si="9"/>
        <v>94132</v>
      </c>
      <c r="R103" s="125">
        <f t="shared" si="11"/>
        <v>60361</v>
      </c>
    </row>
    <row r="104" spans="1:18">
      <c r="A104" s="104" t="s">
        <v>1074</v>
      </c>
      <c r="B104" s="34" t="s">
        <v>108</v>
      </c>
      <c r="C104" s="24" t="s">
        <v>82</v>
      </c>
      <c r="D104" s="25">
        <v>1</v>
      </c>
      <c r="E104" s="29">
        <f>'1. INTERAMERICANA'!L120</f>
        <v>11186</v>
      </c>
      <c r="F104" s="29">
        <f>IF('2. FERRECENTER'!L120=0,"",'2. FERRECENTER'!L120)</f>
        <v>8000</v>
      </c>
      <c r="G104" s="29">
        <f>IF('3.CTO 2025'!J103=0,"",'3.CTO 2025'!J103)</f>
        <v>4666</v>
      </c>
      <c r="H104" s="29" t="str">
        <f>IF('4. CTO 2023'!M103=0,"",'4. CTO 2023'!M103)</f>
        <v/>
      </c>
      <c r="I104" s="29" t="str">
        <f>IF('5. PRECIOS AMP'!V104=0,"",'5. PRECIOS AMP'!V104)</f>
        <v/>
      </c>
      <c r="J104" s="29" t="str">
        <f>IFERROR(VLOOKUP(A104,'6. PRECIOS WEB'!$A$3:$D$15,3,0),"")</f>
        <v/>
      </c>
      <c r="K104" s="29" t="str">
        <f>IFERROR(VLOOKUP(A104,'6. PRECIOS WEB'!$A$3:$D$15,4,0),"")</f>
        <v/>
      </c>
      <c r="L104" s="124">
        <f t="shared" si="10"/>
        <v>3</v>
      </c>
      <c r="M104" s="125">
        <f t="shared" si="6"/>
        <v>3260.2799470802088</v>
      </c>
      <c r="N104" s="125">
        <f t="shared" si="7"/>
        <v>4690.7200529197908</v>
      </c>
      <c r="O104" s="125">
        <f t="shared" si="8"/>
        <v>11211.279947080209</v>
      </c>
      <c r="P104" s="125" cm="1">
        <f t="array" ref="P104">_xlfn.LET(_xlpm.rango,E104:J104,_xlpm.li,$N104,_xlpm.ls,$O104,_xlpm.datos,_xlfn._xlws.FILTER(_xlpm.rango,ISNUMBER(_xlpm.rango)*(_xlpm.rango&gt;=_xlpm.li)*(_xlpm.rango&lt;=_xlpm.ls)),IFERROR(AVERAGE(_xlpm.datos),Q104))</f>
        <v>9593</v>
      </c>
      <c r="Q104" s="125">
        <f t="shared" si="9"/>
        <v>7951</v>
      </c>
      <c r="R104" s="125">
        <f t="shared" si="11"/>
        <v>7474</v>
      </c>
    </row>
    <row r="105" spans="1:18">
      <c r="A105" s="104" t="s">
        <v>1075</v>
      </c>
      <c r="B105" s="34" t="s">
        <v>109</v>
      </c>
      <c r="C105" s="24" t="s">
        <v>82</v>
      </c>
      <c r="D105" s="25">
        <v>1</v>
      </c>
      <c r="E105" s="29">
        <f>'1. INTERAMERICANA'!L121</f>
        <v>56525</v>
      </c>
      <c r="F105" s="29" t="str">
        <f>IF('2. FERRECENTER'!L121=0,"",'2. FERRECENTER'!L121)</f>
        <v/>
      </c>
      <c r="G105" s="29">
        <f>IF('3.CTO 2025'!J104=0,"",'3.CTO 2025'!J104)</f>
        <v>18571</v>
      </c>
      <c r="H105" s="29">
        <f>IF('4. CTO 2023'!M104=0,"",'4. CTO 2023'!M104)</f>
        <v>49280</v>
      </c>
      <c r="I105" s="29" t="str">
        <f>IF('5. PRECIOS AMP'!V105=0,"",'5. PRECIOS AMP'!V105)</f>
        <v/>
      </c>
      <c r="J105" s="29" t="str">
        <f>IFERROR(VLOOKUP(A105,'6. PRECIOS WEB'!$A$3:$D$15,3,0),"")</f>
        <v/>
      </c>
      <c r="K105" s="29" t="str">
        <f>IFERROR(VLOOKUP(A105,'6. PRECIOS WEB'!$A$3:$D$15,4,0),"")</f>
        <v/>
      </c>
      <c r="L105" s="124">
        <f t="shared" si="10"/>
        <v>3</v>
      </c>
      <c r="M105" s="125">
        <f t="shared" si="6"/>
        <v>20149.602237595995</v>
      </c>
      <c r="N105" s="125">
        <f t="shared" si="7"/>
        <v>21309.397762404005</v>
      </c>
      <c r="O105" s="125">
        <f t="shared" si="8"/>
        <v>61608.602237595995</v>
      </c>
      <c r="P105" s="125" cm="1">
        <f t="array" ref="P105">_xlfn.LET(_xlpm.rango,E105:J105,_xlpm.li,$N105,_xlpm.ls,$O105,_xlpm.datos,_xlfn._xlws.FILTER(_xlpm.rango,ISNUMBER(_xlpm.rango)*(_xlpm.rango&gt;=_xlpm.li)*(_xlpm.rango&lt;=_xlpm.ls)),IFERROR(AVERAGE(_xlpm.datos),Q105))</f>
        <v>52902.5</v>
      </c>
      <c r="Q105" s="125">
        <f t="shared" si="9"/>
        <v>41459</v>
      </c>
      <c r="R105" s="125">
        <f t="shared" si="11"/>
        <v>37261</v>
      </c>
    </row>
    <row r="106" spans="1:18">
      <c r="A106" s="104" t="s">
        <v>1076</v>
      </c>
      <c r="B106" s="34" t="s">
        <v>110</v>
      </c>
      <c r="C106" s="24" t="s">
        <v>82</v>
      </c>
      <c r="D106" s="25">
        <v>1</v>
      </c>
      <c r="E106" s="29">
        <f>'1. INTERAMERICANA'!L122</f>
        <v>9758</v>
      </c>
      <c r="F106" s="29">
        <f>IF('2. FERRECENTER'!L122=0,"",'2. FERRECENTER'!L122)</f>
        <v>8500</v>
      </c>
      <c r="G106" s="29">
        <f>IF('3.CTO 2025'!J105=0,"",'3.CTO 2025'!J105)</f>
        <v>3856</v>
      </c>
      <c r="H106" s="29" t="str">
        <f>IF('4. CTO 2023'!M105=0,"",'4. CTO 2023'!M105)</f>
        <v/>
      </c>
      <c r="I106" s="29" t="str">
        <f>IF('5. PRECIOS AMP'!V106=0,"",'5. PRECIOS AMP'!V106)</f>
        <v/>
      </c>
      <c r="J106" s="29" t="str">
        <f>IFERROR(VLOOKUP(A106,'6. PRECIOS WEB'!$A$3:$D$15,3,0),"")</f>
        <v/>
      </c>
      <c r="K106" s="29" t="str">
        <f>IFERROR(VLOOKUP(A106,'6. PRECIOS WEB'!$A$3:$D$15,4,0),"")</f>
        <v/>
      </c>
      <c r="L106" s="124">
        <f t="shared" si="10"/>
        <v>3</v>
      </c>
      <c r="M106" s="125">
        <f t="shared" si="6"/>
        <v>3108.6680963610975</v>
      </c>
      <c r="N106" s="125">
        <f t="shared" si="7"/>
        <v>4262.3319036389021</v>
      </c>
      <c r="O106" s="125">
        <f t="shared" si="8"/>
        <v>10479.668096361098</v>
      </c>
      <c r="P106" s="125" cm="1">
        <f t="array" ref="P106">_xlfn.LET(_xlpm.rango,E106:J106,_xlpm.li,$N106,_xlpm.ls,$O106,_xlpm.datos,_xlfn._xlws.FILTER(_xlpm.rango,ISNUMBER(_xlpm.rango)*(_xlpm.rango&gt;=_xlpm.li)*(_xlpm.rango&lt;=_xlpm.ls)),IFERROR(AVERAGE(_xlpm.datos),Q106))</f>
        <v>9129</v>
      </c>
      <c r="Q106" s="125">
        <f t="shared" si="9"/>
        <v>7371</v>
      </c>
      <c r="R106" s="125">
        <f t="shared" si="11"/>
        <v>6839</v>
      </c>
    </row>
    <row r="107" spans="1:18">
      <c r="A107" s="104" t="s">
        <v>1077</v>
      </c>
      <c r="B107" s="34" t="s">
        <v>111</v>
      </c>
      <c r="C107" s="24" t="s">
        <v>82</v>
      </c>
      <c r="D107" s="25">
        <v>1</v>
      </c>
      <c r="E107" s="29">
        <f>'1. INTERAMERICANA'!L123</f>
        <v>4165</v>
      </c>
      <c r="F107" s="29" t="str">
        <f>IF('2. FERRECENTER'!L123=0,"",'2. FERRECENTER'!L123)</f>
        <v/>
      </c>
      <c r="G107" s="29">
        <f>IF('3.CTO 2025'!J106=0,"",'3.CTO 2025'!J106)</f>
        <v>4971</v>
      </c>
      <c r="H107" s="29" t="str">
        <f>IF('4. CTO 2023'!M106=0,"",'4. CTO 2023'!M106)</f>
        <v/>
      </c>
      <c r="I107" s="29">
        <f>IF('5. PRECIOS AMP'!V107=0,"",'5. PRECIOS AMP'!V107)</f>
        <v>14867.5</v>
      </c>
      <c r="J107" s="29" t="str">
        <f>IFERROR(VLOOKUP(A107,'6. PRECIOS WEB'!$A$3:$D$15,3,0),"")</f>
        <v/>
      </c>
      <c r="K107" s="29" t="str">
        <f>IFERROR(VLOOKUP(A107,'6. PRECIOS WEB'!$A$3:$D$15,4,0),"")</f>
        <v/>
      </c>
      <c r="L107" s="124">
        <f t="shared" si="10"/>
        <v>3</v>
      </c>
      <c r="M107" s="125">
        <f t="shared" si="6"/>
        <v>5960.059486559956</v>
      </c>
      <c r="N107" s="125">
        <f t="shared" si="7"/>
        <v>2040.940513440044</v>
      </c>
      <c r="O107" s="125">
        <f t="shared" si="8"/>
        <v>13961.059486559956</v>
      </c>
      <c r="P107" s="125" cm="1">
        <f t="array" ref="P107">_xlfn.LET(_xlpm.rango,E107:J107,_xlpm.li,$N107,_xlpm.ls,$O107,_xlpm.datos,_xlfn._xlws.FILTER(_xlpm.rango,ISNUMBER(_xlpm.rango)*(_xlpm.rango&gt;=_xlpm.li)*(_xlpm.rango&lt;=_xlpm.ls)),IFERROR(AVERAGE(_xlpm.datos),Q107))</f>
        <v>4568</v>
      </c>
      <c r="Q107" s="125">
        <f t="shared" si="9"/>
        <v>8001</v>
      </c>
      <c r="R107" s="125">
        <f t="shared" si="11"/>
        <v>6752</v>
      </c>
    </row>
    <row r="108" spans="1:18">
      <c r="A108" s="104" t="s">
        <v>1078</v>
      </c>
      <c r="B108" s="34" t="s">
        <v>112</v>
      </c>
      <c r="C108" s="24" t="s">
        <v>24</v>
      </c>
      <c r="D108" s="25">
        <v>1</v>
      </c>
      <c r="E108" s="29">
        <f>'1. INTERAMERICANA'!L124</f>
        <v>8092</v>
      </c>
      <c r="F108" s="29">
        <f>IF('2. FERRECENTER'!L124=0,"",'2. FERRECENTER'!L124)</f>
        <v>6500</v>
      </c>
      <c r="G108" s="29">
        <f>IF('3.CTO 2025'!J107=0,"",'3.CTO 2025'!J107)</f>
        <v>3703</v>
      </c>
      <c r="H108" s="29" t="str">
        <f>IF('4. CTO 2023'!M107=0,"",'4. CTO 2023'!M107)</f>
        <v/>
      </c>
      <c r="I108" s="29">
        <f>IF('5. PRECIOS AMP'!V108=0,"",'5. PRECIOS AMP'!V108)</f>
        <v>10283.469999999999</v>
      </c>
      <c r="J108" s="29" t="str">
        <f>IFERROR(VLOOKUP(A108,'6. PRECIOS WEB'!$A$3:$D$15,3,0),"")</f>
        <v/>
      </c>
      <c r="K108" s="29" t="str">
        <f>IFERROR(VLOOKUP(A108,'6. PRECIOS WEB'!$A$3:$D$15,4,0),"")</f>
        <v/>
      </c>
      <c r="L108" s="124">
        <f t="shared" si="10"/>
        <v>4</v>
      </c>
      <c r="M108" s="125">
        <f t="shared" si="6"/>
        <v>2769.4880005562372</v>
      </c>
      <c r="N108" s="125">
        <f t="shared" si="7"/>
        <v>4375.5119994437628</v>
      </c>
      <c r="O108" s="125">
        <f t="shared" si="8"/>
        <v>9914.4880005562372</v>
      </c>
      <c r="P108" s="125" cm="1">
        <f t="array" ref="P108">_xlfn.LET(_xlpm.rango,E108:J108,_xlpm.li,$N108,_xlpm.ls,$O108,_xlpm.datos,_xlfn._xlws.FILTER(_xlpm.rango,ISNUMBER(_xlpm.rango)*(_xlpm.rango&gt;=_xlpm.li)*(_xlpm.rango&lt;=_xlpm.ls)),IFERROR(AVERAGE(_xlpm.datos),Q108))</f>
        <v>7296</v>
      </c>
      <c r="Q108" s="125">
        <f t="shared" si="9"/>
        <v>7145</v>
      </c>
      <c r="R108" s="125">
        <f t="shared" si="11"/>
        <v>6690</v>
      </c>
    </row>
    <row r="109" spans="1:18">
      <c r="A109" s="104" t="s">
        <v>1079</v>
      </c>
      <c r="B109" s="34" t="s">
        <v>113</v>
      </c>
      <c r="C109" s="24" t="s">
        <v>24</v>
      </c>
      <c r="D109" s="25">
        <v>1</v>
      </c>
      <c r="E109" s="29">
        <f>'1. INTERAMERICANA'!L125</f>
        <v>2142</v>
      </c>
      <c r="F109" s="29">
        <f>IF('2. FERRECENTER'!L125=0,"",'2. FERRECENTER'!L125)</f>
        <v>2000</v>
      </c>
      <c r="G109" s="29">
        <f>IF('3.CTO 2025'!J108=0,"",'3.CTO 2025'!J108)</f>
        <v>877</v>
      </c>
      <c r="H109" s="29" t="str">
        <f>IF('4. CTO 2023'!M108=0,"",'4. CTO 2023'!M108)</f>
        <v/>
      </c>
      <c r="I109" s="29">
        <f>IF('5. PRECIOS AMP'!V109=0,"",'5. PRECIOS AMP'!V109)</f>
        <v>2873.53</v>
      </c>
      <c r="J109" s="29" t="str">
        <f>IFERROR(VLOOKUP(A109,'6. PRECIOS WEB'!$A$3:$D$15,3,0),"")</f>
        <v/>
      </c>
      <c r="K109" s="29" t="str">
        <f>IFERROR(VLOOKUP(A109,'6. PRECIOS WEB'!$A$3:$D$15,4,0),"")</f>
        <v/>
      </c>
      <c r="L109" s="124">
        <f t="shared" si="10"/>
        <v>4</v>
      </c>
      <c r="M109" s="125">
        <f t="shared" si="6"/>
        <v>824.91619992073493</v>
      </c>
      <c r="N109" s="125">
        <f t="shared" si="7"/>
        <v>1148.0838000792651</v>
      </c>
      <c r="O109" s="125">
        <f t="shared" si="8"/>
        <v>2797.9161999207349</v>
      </c>
      <c r="P109" s="125" cm="1">
        <f t="array" ref="P109">_xlfn.LET(_xlpm.rango,E109:J109,_xlpm.li,$N109,_xlpm.ls,$O109,_xlpm.datos,_xlfn._xlws.FILTER(_xlpm.rango,ISNUMBER(_xlpm.rango)*(_xlpm.rango&gt;=_xlpm.li)*(_xlpm.rango&lt;=_xlpm.ls)),IFERROR(AVERAGE(_xlpm.datos),Q109))</f>
        <v>2071</v>
      </c>
      <c r="Q109" s="125">
        <f t="shared" si="9"/>
        <v>1973</v>
      </c>
      <c r="R109" s="125">
        <f t="shared" si="11"/>
        <v>1813</v>
      </c>
    </row>
    <row r="110" spans="1:18">
      <c r="A110" s="104" t="s">
        <v>1080</v>
      </c>
      <c r="B110" s="34" t="s">
        <v>114</v>
      </c>
      <c r="C110" s="24" t="s">
        <v>23</v>
      </c>
      <c r="D110" s="25">
        <v>1</v>
      </c>
      <c r="E110" s="29">
        <f>'1. INTERAMERICANA'!L126</f>
        <v>893</v>
      </c>
      <c r="F110" s="29">
        <f>IF('2. FERRECENTER'!L126=0,"",'2. FERRECENTER'!L126)</f>
        <v>700</v>
      </c>
      <c r="G110" s="29">
        <f>IF('3.CTO 2025'!J109=0,"",'3.CTO 2025'!J109)</f>
        <v>377</v>
      </c>
      <c r="H110" s="29" t="str">
        <f>IF('4. CTO 2023'!M109=0,"",'4. CTO 2023'!M109)</f>
        <v/>
      </c>
      <c r="I110" s="29">
        <f>IF('5. PRECIOS AMP'!V110=0,"",'5. PRECIOS AMP'!V110)</f>
        <v>909.33</v>
      </c>
      <c r="J110" s="29" t="str">
        <f>IFERROR(VLOOKUP(A110,'6. PRECIOS WEB'!$A$3:$D$15,3,0),"")</f>
        <v/>
      </c>
      <c r="K110" s="29" t="str">
        <f>IFERROR(VLOOKUP(A110,'6. PRECIOS WEB'!$A$3:$D$15,4,0),"")</f>
        <v/>
      </c>
      <c r="L110" s="124">
        <f t="shared" si="10"/>
        <v>4</v>
      </c>
      <c r="M110" s="125">
        <f t="shared" si="6"/>
        <v>247.53702529453369</v>
      </c>
      <c r="N110" s="125">
        <f t="shared" si="7"/>
        <v>472.46297470546631</v>
      </c>
      <c r="O110" s="125">
        <f t="shared" si="8"/>
        <v>967.53702529453369</v>
      </c>
      <c r="P110" s="125" cm="1">
        <f t="array" ref="P110">_xlfn.LET(_xlpm.rango,E110:J110,_xlpm.li,$N110,_xlpm.ls,$O110,_xlpm.datos,_xlfn._xlws.FILTER(_xlpm.rango,ISNUMBER(_xlpm.rango)*(_xlpm.rango&gt;=_xlpm.li)*(_xlpm.rango&lt;=_xlpm.ls)),IFERROR(AVERAGE(_xlpm.datos),Q110))</f>
        <v>834.11</v>
      </c>
      <c r="Q110" s="125">
        <f t="shared" si="9"/>
        <v>720</v>
      </c>
      <c r="R110" s="125">
        <f t="shared" si="11"/>
        <v>680</v>
      </c>
    </row>
    <row r="111" spans="1:18">
      <c r="A111" s="104" t="s">
        <v>1081</v>
      </c>
      <c r="B111" s="34" t="s">
        <v>115</v>
      </c>
      <c r="C111" s="24" t="s">
        <v>24</v>
      </c>
      <c r="D111" s="25">
        <v>1</v>
      </c>
      <c r="E111" s="29">
        <f>'1. INTERAMERICANA'!L127</f>
        <v>774</v>
      </c>
      <c r="F111" s="29" t="str">
        <f>IF('2. FERRECENTER'!L127=0,"",'2. FERRECENTER'!L127)</f>
        <v/>
      </c>
      <c r="G111" s="29">
        <f>IF('3.CTO 2025'!J110=0,"",'3.CTO 2025'!J110)</f>
        <v>1939</v>
      </c>
      <c r="H111" s="29" t="str">
        <f>IF('4. CTO 2023'!M110=0,"",'4. CTO 2023'!M110)</f>
        <v/>
      </c>
      <c r="I111" s="29">
        <f>IF('5. PRECIOS AMP'!V111=0,"",'5. PRECIOS AMP'!V111)</f>
        <v>5529.05</v>
      </c>
      <c r="J111" s="29" t="str">
        <f>IFERROR(VLOOKUP(A111,'6. PRECIOS WEB'!$A$3:$D$15,3,0),"")</f>
        <v/>
      </c>
      <c r="K111" s="29" t="str">
        <f>IFERROR(VLOOKUP(A111,'6. PRECIOS WEB'!$A$3:$D$15,4,0),"")</f>
        <v/>
      </c>
      <c r="L111" s="124">
        <f t="shared" si="10"/>
        <v>3</v>
      </c>
      <c r="M111" s="125">
        <f t="shared" si="6"/>
        <v>2478.4465734608852</v>
      </c>
      <c r="N111" s="125">
        <f t="shared" si="7"/>
        <v>268.55342653911475</v>
      </c>
      <c r="O111" s="125">
        <f t="shared" si="8"/>
        <v>5225.4465734608857</v>
      </c>
      <c r="P111" s="125" cm="1">
        <f t="array" ref="P111">_xlfn.LET(_xlpm.rango,E111:J111,_xlpm.li,$N111,_xlpm.ls,$O111,_xlpm.datos,_xlfn._xlws.FILTER(_xlpm.rango,ISNUMBER(_xlpm.rango)*(_xlpm.rango&gt;=_xlpm.li)*(_xlpm.rango&lt;=_xlpm.ls)),IFERROR(AVERAGE(_xlpm.datos),Q111))</f>
        <v>1356.5</v>
      </c>
      <c r="Q111" s="125">
        <f t="shared" si="9"/>
        <v>2747</v>
      </c>
      <c r="R111" s="125">
        <f t="shared" si="11"/>
        <v>2025</v>
      </c>
    </row>
    <row r="112" spans="1:18">
      <c r="A112" s="104" t="s">
        <v>1082</v>
      </c>
      <c r="B112" s="34" t="s">
        <v>116</v>
      </c>
      <c r="C112" s="24" t="s">
        <v>23</v>
      </c>
      <c r="D112" s="25">
        <v>1</v>
      </c>
      <c r="E112" s="29">
        <f>'1. INTERAMERICANA'!L128</f>
        <v>13447</v>
      </c>
      <c r="F112" s="29">
        <f>IF('2. FERRECENTER'!L128=0,"",'2. FERRECENTER'!L128)</f>
        <v>13000</v>
      </c>
      <c r="G112" s="29">
        <f>IF('3.CTO 2025'!J111=0,"",'3.CTO 2025'!J111)</f>
        <v>6242</v>
      </c>
      <c r="H112" s="29" t="str">
        <f>IF('4. CTO 2023'!M111=0,"",'4. CTO 2023'!M111)</f>
        <v/>
      </c>
      <c r="I112" s="29">
        <f>IF('5. PRECIOS AMP'!V112=0,"",'5. PRECIOS AMP'!V112)</f>
        <v>16924.29</v>
      </c>
      <c r="J112" s="29" t="str">
        <f>IFERROR(VLOOKUP(A112,'6. PRECIOS WEB'!$A$3:$D$15,3,0),"")</f>
        <v/>
      </c>
      <c r="K112" s="29" t="str">
        <f>IFERROR(VLOOKUP(A112,'6. PRECIOS WEB'!$A$3:$D$15,4,0),"")</f>
        <v/>
      </c>
      <c r="L112" s="124">
        <f t="shared" si="10"/>
        <v>4</v>
      </c>
      <c r="M112" s="125">
        <f t="shared" si="6"/>
        <v>4466.4052976293669</v>
      </c>
      <c r="N112" s="125">
        <f t="shared" si="7"/>
        <v>7936.5947023706331</v>
      </c>
      <c r="O112" s="125">
        <f t="shared" si="8"/>
        <v>16869.405297629368</v>
      </c>
      <c r="P112" s="125" cm="1">
        <f t="array" ref="P112">_xlfn.LET(_xlpm.rango,E112:J112,_xlpm.li,$N112,_xlpm.ls,$O112,_xlpm.datos,_xlfn._xlws.FILTER(_xlpm.rango,ISNUMBER(_xlpm.rango)*(_xlpm.rango&gt;=_xlpm.li)*(_xlpm.rango&lt;=_xlpm.ls)),IFERROR(AVERAGE(_xlpm.datos),Q112))</f>
        <v>13223.5</v>
      </c>
      <c r="Q112" s="125">
        <f t="shared" si="9"/>
        <v>12403</v>
      </c>
      <c r="R112" s="125">
        <f t="shared" si="11"/>
        <v>11657</v>
      </c>
    </row>
    <row r="113" spans="1:18">
      <c r="A113" s="104" t="s">
        <v>1083</v>
      </c>
      <c r="B113" s="34" t="s">
        <v>117</v>
      </c>
      <c r="C113" s="24" t="s">
        <v>24</v>
      </c>
      <c r="D113" s="25">
        <v>1</v>
      </c>
      <c r="E113" s="29">
        <f>'1. INTERAMERICANA'!L129</f>
        <v>59262</v>
      </c>
      <c r="F113" s="29" t="str">
        <f>IF('2. FERRECENTER'!L129=0,"",'2. FERRECENTER'!L129)</f>
        <v/>
      </c>
      <c r="G113" s="29">
        <f>IF('3.CTO 2025'!J112=0,"",'3.CTO 2025'!J112)</f>
        <v>21784</v>
      </c>
      <c r="H113" s="29" t="str">
        <f>IF('4. CTO 2023'!M112=0,"",'4. CTO 2023'!M112)</f>
        <v/>
      </c>
      <c r="I113" s="29">
        <f>IF('5. PRECIOS AMP'!V113=0,"",'5. PRECIOS AMP'!V113)</f>
        <v>63733.96</v>
      </c>
      <c r="J113" s="29" t="str">
        <f>IFERROR(VLOOKUP(A113,'6. PRECIOS WEB'!$A$3:$D$15,3,0),"")</f>
        <v/>
      </c>
      <c r="K113" s="29" t="str">
        <f>IFERROR(VLOOKUP(A113,'6. PRECIOS WEB'!$A$3:$D$15,4,0),"")</f>
        <v/>
      </c>
      <c r="L113" s="124">
        <f t="shared" si="10"/>
        <v>3</v>
      </c>
      <c r="M113" s="125">
        <f t="shared" si="6"/>
        <v>23037.643304829035</v>
      </c>
      <c r="N113" s="125">
        <f t="shared" si="7"/>
        <v>25222.356695170965</v>
      </c>
      <c r="O113" s="125">
        <f t="shared" si="8"/>
        <v>71297.643304829035</v>
      </c>
      <c r="P113" s="125" cm="1">
        <f t="array" ref="P113">_xlfn.LET(_xlpm.rango,E113:J113,_xlpm.li,$N113,_xlpm.ls,$O113,_xlpm.datos,_xlfn._xlws.FILTER(_xlpm.rango,ISNUMBER(_xlpm.rango)*(_xlpm.rango&gt;=_xlpm.li)*(_xlpm.rango&lt;=_xlpm.ls)),IFERROR(AVERAGE(_xlpm.datos),Q113))</f>
        <v>61497.979999999996</v>
      </c>
      <c r="Q113" s="125">
        <f t="shared" si="9"/>
        <v>48260</v>
      </c>
      <c r="R113" s="125">
        <f t="shared" si="11"/>
        <v>43494</v>
      </c>
    </row>
    <row r="114" spans="1:18">
      <c r="A114" s="104" t="s">
        <v>1084</v>
      </c>
      <c r="B114" s="34" t="s">
        <v>118</v>
      </c>
      <c r="C114" s="24" t="s">
        <v>23</v>
      </c>
      <c r="D114" s="25">
        <v>1</v>
      </c>
      <c r="E114" s="29">
        <f>'1. INTERAMERICANA'!L130</f>
        <v>1131</v>
      </c>
      <c r="F114" s="29">
        <f>IF('2. FERRECENTER'!L130=0,"",'2. FERRECENTER'!L130)</f>
        <v>1500</v>
      </c>
      <c r="G114" s="29">
        <f>IF('3.CTO 2025'!J113=0,"",'3.CTO 2025'!J113)</f>
        <v>585</v>
      </c>
      <c r="H114" s="29" t="str">
        <f>IF('4. CTO 2023'!M113=0,"",'4. CTO 2023'!M113)</f>
        <v/>
      </c>
      <c r="I114" s="29">
        <f>IF('5. PRECIOS AMP'!V114=0,"",'5. PRECIOS AMP'!V114)</f>
        <v>1409.6</v>
      </c>
      <c r="J114" s="29" t="str">
        <f>IFERROR(VLOOKUP(A114,'6. PRECIOS WEB'!$A$3:$D$15,3,0),"")</f>
        <v/>
      </c>
      <c r="K114" s="29" t="str">
        <f>IFERROR(VLOOKUP(A114,'6. PRECIOS WEB'!$A$3:$D$15,4,0),"")</f>
        <v/>
      </c>
      <c r="L114" s="124">
        <f t="shared" si="10"/>
        <v>4</v>
      </c>
      <c r="M114" s="125">
        <f t="shared" si="6"/>
        <v>412.03329962516352</v>
      </c>
      <c r="N114" s="125">
        <f t="shared" si="7"/>
        <v>743.96670037483648</v>
      </c>
      <c r="O114" s="125">
        <f t="shared" si="8"/>
        <v>1568.0332996251636</v>
      </c>
      <c r="P114" s="125" cm="1">
        <f t="array" ref="P114">_xlfn.LET(_xlpm.rango,E114:J114,_xlpm.li,$N114,_xlpm.ls,$O114,_xlpm.datos,_xlfn._xlws.FILTER(_xlpm.rango,ISNUMBER(_xlpm.rango)*(_xlpm.rango&gt;=_xlpm.li)*(_xlpm.rango&lt;=_xlpm.ls)),IFERROR(AVERAGE(_xlpm.datos),Q114))</f>
        <v>1346.8666666666666</v>
      </c>
      <c r="Q114" s="125">
        <f t="shared" si="9"/>
        <v>1156</v>
      </c>
      <c r="R114" s="125">
        <f t="shared" si="11"/>
        <v>1088</v>
      </c>
    </row>
    <row r="115" spans="1:18">
      <c r="A115" s="104" t="s">
        <v>1085</v>
      </c>
      <c r="B115" s="34" t="s">
        <v>119</v>
      </c>
      <c r="C115" s="24" t="s">
        <v>47</v>
      </c>
      <c r="D115" s="25">
        <v>1</v>
      </c>
      <c r="E115" s="29">
        <f>'1. INTERAMERICANA'!L131</f>
        <v>69496</v>
      </c>
      <c r="F115" s="29" t="str">
        <f>IF('2. FERRECENTER'!L131=0,"",'2. FERRECENTER'!L131)</f>
        <v/>
      </c>
      <c r="G115" s="29">
        <f>IF('3.CTO 2025'!J114=0,"",'3.CTO 2025'!J114)</f>
        <v>46038</v>
      </c>
      <c r="H115" s="29">
        <f>IF('4. CTO 2023'!M114=0,"",'4. CTO 2023'!M114)</f>
        <v>34168</v>
      </c>
      <c r="I115" s="29" t="str">
        <f>IF('5. PRECIOS AMP'!V115=0,"",'5. PRECIOS AMP'!V115)</f>
        <v/>
      </c>
      <c r="J115" s="29" t="str">
        <f>IFERROR(VLOOKUP(A115,'6. PRECIOS WEB'!$A$3:$D$15,3,0),"")</f>
        <v/>
      </c>
      <c r="K115" s="29" t="str">
        <f>IFERROR(VLOOKUP(A115,'6. PRECIOS WEB'!$A$3:$D$15,4,0),"")</f>
        <v/>
      </c>
      <c r="L115" s="124">
        <f t="shared" si="10"/>
        <v>3</v>
      </c>
      <c r="M115" s="125">
        <f t="shared" si="6"/>
        <v>17977.959876841796</v>
      </c>
      <c r="N115" s="125">
        <f t="shared" si="7"/>
        <v>31923.040123158204</v>
      </c>
      <c r="O115" s="125">
        <f t="shared" si="8"/>
        <v>67878.959876841793</v>
      </c>
      <c r="P115" s="125" cm="1">
        <f t="array" ref="P115">_xlfn.LET(_xlpm.rango,E115:J115,_xlpm.li,$N115,_xlpm.ls,$O115,_xlpm.datos,_xlfn._xlws.FILTER(_xlpm.rango,ISNUMBER(_xlpm.rango)*(_xlpm.rango&gt;=_xlpm.li)*(_xlpm.rango&lt;=_xlpm.ls)),IFERROR(AVERAGE(_xlpm.datos),Q115))</f>
        <v>40103</v>
      </c>
      <c r="Q115" s="125">
        <f t="shared" si="9"/>
        <v>49901</v>
      </c>
      <c r="R115" s="125">
        <f t="shared" si="11"/>
        <v>47815</v>
      </c>
    </row>
    <row r="116" spans="1:18">
      <c r="A116" s="104" t="s">
        <v>1086</v>
      </c>
      <c r="B116" s="34" t="s">
        <v>120</v>
      </c>
      <c r="C116" s="24" t="s">
        <v>23</v>
      </c>
      <c r="D116" s="25">
        <v>1</v>
      </c>
      <c r="E116" s="29">
        <f>'1. INTERAMERICANA'!L132</f>
        <v>119000</v>
      </c>
      <c r="F116" s="29" t="str">
        <f>IF('2. FERRECENTER'!L132=0,"",'2. FERRECENTER'!L132)</f>
        <v/>
      </c>
      <c r="G116" s="29">
        <f>IF('3.CTO 2025'!J115=0,"",'3.CTO 2025'!J115)</f>
        <v>83861</v>
      </c>
      <c r="H116" s="29" t="str">
        <f>IF('4. CTO 2023'!M115=0,"",'4. CTO 2023'!M115)</f>
        <v/>
      </c>
      <c r="I116" s="29" t="str">
        <f>IF('5. PRECIOS AMP'!V116=0,"",'5. PRECIOS AMP'!V116)</f>
        <v/>
      </c>
      <c r="J116" s="29" t="str">
        <f>IFERROR(VLOOKUP(A116,'6. PRECIOS WEB'!$A$3:$D$15,3,0),"")</f>
        <v/>
      </c>
      <c r="K116" s="29" t="str">
        <f>IFERROR(VLOOKUP(A116,'6. PRECIOS WEB'!$A$3:$D$15,4,0),"")</f>
        <v/>
      </c>
      <c r="L116" s="124">
        <f t="shared" si="10"/>
        <v>2</v>
      </c>
      <c r="M116" s="125">
        <f t="shared" si="6"/>
        <v>24847.025184114093</v>
      </c>
      <c r="N116" s="125">
        <f t="shared" si="7"/>
        <v>76583.974815885915</v>
      </c>
      <c r="O116" s="125">
        <f t="shared" si="8"/>
        <v>126278.02518411409</v>
      </c>
      <c r="P116" s="125" cm="1">
        <f t="array" ref="P116">_xlfn.LET(_xlpm.rango,E116:J116,_xlpm.li,$N116,_xlpm.ls,$O116,_xlpm.datos,_xlfn._xlws.FILTER(_xlpm.rango,ISNUMBER(_xlpm.rango)*(_xlpm.rango&gt;=_xlpm.li)*(_xlpm.rango&lt;=_xlpm.ls)),IFERROR(AVERAGE(_xlpm.datos),Q116))</f>
        <v>101430.5</v>
      </c>
      <c r="Q116" s="125">
        <f t="shared" si="9"/>
        <v>101431</v>
      </c>
      <c r="R116" s="125">
        <f t="shared" si="11"/>
        <v>99897</v>
      </c>
    </row>
    <row r="117" spans="1:18">
      <c r="A117" s="104" t="s">
        <v>1087</v>
      </c>
      <c r="B117" s="34" t="s">
        <v>121</v>
      </c>
      <c r="C117" s="24" t="s">
        <v>55</v>
      </c>
      <c r="D117" s="25">
        <v>1</v>
      </c>
      <c r="E117" s="29">
        <f>'1. INTERAMERICANA'!L133</f>
        <v>23800</v>
      </c>
      <c r="F117" s="29" t="str">
        <f>IF('2. FERRECENTER'!L133=0,"",'2. FERRECENTER'!L133)</f>
        <v/>
      </c>
      <c r="G117" s="29">
        <f>IF('3.CTO 2025'!J116=0,"",'3.CTO 2025'!J116)</f>
        <v>10487</v>
      </c>
      <c r="H117" s="29">
        <f>IF('4. CTO 2023'!M116=0,"",'4. CTO 2023'!M116)</f>
        <v>17912</v>
      </c>
      <c r="I117" s="29" t="str">
        <f>IF('5. PRECIOS AMP'!V117=0,"",'5. PRECIOS AMP'!V117)</f>
        <v/>
      </c>
      <c r="J117" s="29" t="str">
        <f>IFERROR(VLOOKUP(A117,'6. PRECIOS WEB'!$A$3:$D$15,3,0),"")</f>
        <v/>
      </c>
      <c r="K117" s="29" t="str">
        <f>IFERROR(VLOOKUP(A117,'6. PRECIOS WEB'!$A$3:$D$15,4,0),"")</f>
        <v/>
      </c>
      <c r="L117" s="124">
        <f t="shared" si="10"/>
        <v>3</v>
      </c>
      <c r="M117" s="125">
        <f t="shared" si="6"/>
        <v>6671.2709683637731</v>
      </c>
      <c r="N117" s="125">
        <f t="shared" si="7"/>
        <v>10728.729031636227</v>
      </c>
      <c r="O117" s="125">
        <f t="shared" si="8"/>
        <v>24071.270968363773</v>
      </c>
      <c r="P117" s="125" cm="1">
        <f t="array" ref="P117">_xlfn.LET(_xlpm.rango,E117:J117,_xlpm.li,$N117,_xlpm.ls,$O117,_xlpm.datos,_xlfn._xlws.FILTER(_xlpm.rango,ISNUMBER(_xlpm.rango)*(_xlpm.rango&gt;=_xlpm.li)*(_xlpm.rango&lt;=_xlpm.ls)),IFERROR(AVERAGE(_xlpm.datos),Q117))</f>
        <v>20856</v>
      </c>
      <c r="Q117" s="125">
        <f t="shared" si="9"/>
        <v>17400</v>
      </c>
      <c r="R117" s="125">
        <f t="shared" si="11"/>
        <v>16474</v>
      </c>
    </row>
    <row r="118" spans="1:18">
      <c r="A118" s="104" t="s">
        <v>1088</v>
      </c>
      <c r="B118" s="34" t="s">
        <v>122</v>
      </c>
      <c r="C118" s="24" t="s">
        <v>55</v>
      </c>
      <c r="D118" s="25">
        <v>1</v>
      </c>
      <c r="E118" s="29">
        <f>'1. INTERAMERICANA'!L134</f>
        <v>29750</v>
      </c>
      <c r="F118" s="29" t="str">
        <f>IF('2. FERRECENTER'!L134=0,"",'2. FERRECENTER'!L134)</f>
        <v/>
      </c>
      <c r="G118" s="29">
        <f>IF('3.CTO 2025'!J117=0,"",'3.CTO 2025'!J117)</f>
        <v>9522</v>
      </c>
      <c r="H118" s="29">
        <f>IF('4. CTO 2023'!M117=0,"",'4. CTO 2023'!M117)</f>
        <v>21144</v>
      </c>
      <c r="I118" s="29" t="str">
        <f>IF('5. PRECIOS AMP'!V118=0,"",'5. PRECIOS AMP'!V118)</f>
        <v/>
      </c>
      <c r="J118" s="29" t="str">
        <f>IFERROR(VLOOKUP(A118,'6. PRECIOS WEB'!$A$3:$D$15,3,0),"")</f>
        <v/>
      </c>
      <c r="K118" s="29" t="str">
        <f>IFERROR(VLOOKUP(A118,'6. PRECIOS WEB'!$A$3:$D$15,4,0),"")</f>
        <v/>
      </c>
      <c r="L118" s="124">
        <f t="shared" si="10"/>
        <v>3</v>
      </c>
      <c r="M118" s="125">
        <f t="shared" si="6"/>
        <v>10151.404697544738</v>
      </c>
      <c r="N118" s="125">
        <f t="shared" si="7"/>
        <v>9987.5953024552618</v>
      </c>
      <c r="O118" s="125">
        <f t="shared" si="8"/>
        <v>30290.404697544738</v>
      </c>
      <c r="P118" s="125" cm="1">
        <f t="array" ref="P118">_xlfn.LET(_xlpm.rango,E118:J118,_xlpm.li,$N118,_xlpm.ls,$O118,_xlpm.datos,_xlfn._xlws.FILTER(_xlpm.rango,ISNUMBER(_xlpm.rango)*(_xlpm.rango&gt;=_xlpm.li)*(_xlpm.rango&lt;=_xlpm.ls)),IFERROR(AVERAGE(_xlpm.datos),Q118))</f>
        <v>25447</v>
      </c>
      <c r="Q118" s="125">
        <f t="shared" si="9"/>
        <v>20139</v>
      </c>
      <c r="R118" s="125">
        <f t="shared" si="11"/>
        <v>18161</v>
      </c>
    </row>
    <row r="119" spans="1:18">
      <c r="A119" s="104" t="s">
        <v>1089</v>
      </c>
      <c r="B119" s="34" t="s">
        <v>123</v>
      </c>
      <c r="C119" s="24" t="s">
        <v>55</v>
      </c>
      <c r="D119" s="25">
        <v>1</v>
      </c>
      <c r="E119" s="29">
        <f>'1. INTERAMERICANA'!L135</f>
        <v>23800</v>
      </c>
      <c r="F119" s="29" t="str">
        <f>IF('2. FERRECENTER'!L135=0,"",'2. FERRECENTER'!L135)</f>
        <v/>
      </c>
      <c r="G119" s="29">
        <f>IF('3.CTO 2025'!J118=0,"",'3.CTO 2025'!J118)</f>
        <v>8129</v>
      </c>
      <c r="H119" s="29">
        <f>IF('4. CTO 2023'!M118=0,"",'4. CTO 2023'!M118)</f>
        <v>24362</v>
      </c>
      <c r="I119" s="29" t="str">
        <f>IF('5. PRECIOS AMP'!V119=0,"",'5. PRECIOS AMP'!V119)</f>
        <v/>
      </c>
      <c r="J119" s="29" t="str">
        <f>IFERROR(VLOOKUP(A119,'6. PRECIOS WEB'!$A$3:$D$15,3,0),"")</f>
        <v/>
      </c>
      <c r="K119" s="29" t="str">
        <f>IFERROR(VLOOKUP(A119,'6. PRECIOS WEB'!$A$3:$D$15,4,0),"")</f>
        <v/>
      </c>
      <c r="L119" s="124">
        <f t="shared" si="10"/>
        <v>3</v>
      </c>
      <c r="M119" s="125">
        <f t="shared" si="6"/>
        <v>9214.1772466853126</v>
      </c>
      <c r="N119" s="125">
        <f t="shared" si="7"/>
        <v>9549.8227533146874</v>
      </c>
      <c r="O119" s="125">
        <f t="shared" si="8"/>
        <v>27978.177246685314</v>
      </c>
      <c r="P119" s="125" cm="1">
        <f t="array" ref="P119">_xlfn.LET(_xlpm.rango,E119:J119,_xlpm.li,$N119,_xlpm.ls,$O119,_xlpm.datos,_xlfn._xlws.FILTER(_xlpm.rango,ISNUMBER(_xlpm.rango)*(_xlpm.rango&gt;=_xlpm.li)*(_xlpm.rango&lt;=_xlpm.ls)),IFERROR(AVERAGE(_xlpm.datos),Q119))</f>
        <v>24081</v>
      </c>
      <c r="Q119" s="125">
        <f t="shared" si="9"/>
        <v>18764</v>
      </c>
      <c r="R119" s="125">
        <f t="shared" si="11"/>
        <v>16766</v>
      </c>
    </row>
    <row r="120" spans="1:18">
      <c r="A120" s="104" t="s">
        <v>1090</v>
      </c>
      <c r="B120" s="34" t="s">
        <v>124</v>
      </c>
      <c r="C120" s="24" t="s">
        <v>55</v>
      </c>
      <c r="D120" s="25">
        <v>1</v>
      </c>
      <c r="E120" s="29">
        <f>'1. INTERAMERICANA'!L136</f>
        <v>29750</v>
      </c>
      <c r="F120" s="29" t="str">
        <f>IF('2. FERRECENTER'!L136=0,"",'2. FERRECENTER'!L136)</f>
        <v/>
      </c>
      <c r="G120" s="29">
        <f>IF('3.CTO 2025'!J119=0,"",'3.CTO 2025'!J119)</f>
        <v>9998</v>
      </c>
      <c r="H120" s="29">
        <f>IF('4. CTO 2023'!M119=0,"",'4. CTO 2023'!M119)</f>
        <v>28824</v>
      </c>
      <c r="I120" s="29" t="str">
        <f>IF('5. PRECIOS AMP'!V120=0,"",'5. PRECIOS AMP'!V120)</f>
        <v/>
      </c>
      <c r="J120" s="29" t="str">
        <f>IFERROR(VLOOKUP(A120,'6. PRECIOS WEB'!$A$3:$D$15,3,0),"")</f>
        <v/>
      </c>
      <c r="K120" s="29" t="str">
        <f>IFERROR(VLOOKUP(A120,'6. PRECIOS WEB'!$A$3:$D$15,4,0),"")</f>
        <v/>
      </c>
      <c r="L120" s="124">
        <f t="shared" si="10"/>
        <v>3</v>
      </c>
      <c r="M120" s="125">
        <f t="shared" si="6"/>
        <v>11146.129791696012</v>
      </c>
      <c r="N120" s="125">
        <f t="shared" si="7"/>
        <v>11710.870208303988</v>
      </c>
      <c r="O120" s="125">
        <f t="shared" si="8"/>
        <v>34003.12979169601</v>
      </c>
      <c r="P120" s="125" cm="1">
        <f t="array" ref="P120">_xlfn.LET(_xlpm.rango,E120:J120,_xlpm.li,$N120,_xlpm.ls,$O120,_xlpm.datos,_xlfn._xlws.FILTER(_xlpm.rango,ISNUMBER(_xlpm.rango)*(_xlpm.rango&gt;=_xlpm.li)*(_xlpm.rango&lt;=_xlpm.ls)),IFERROR(AVERAGE(_xlpm.datos),Q120))</f>
        <v>29287</v>
      </c>
      <c r="Q120" s="125">
        <f t="shared" si="9"/>
        <v>22857</v>
      </c>
      <c r="R120" s="125">
        <f t="shared" si="11"/>
        <v>20467</v>
      </c>
    </row>
    <row r="121" spans="1:18">
      <c r="A121" s="104" t="s">
        <v>1091</v>
      </c>
      <c r="B121" s="34" t="s">
        <v>125</v>
      </c>
      <c r="C121" s="24" t="s">
        <v>24</v>
      </c>
      <c r="D121" s="25">
        <v>1</v>
      </c>
      <c r="E121" s="29">
        <f>'1. INTERAMERICANA'!L137</f>
        <v>12852</v>
      </c>
      <c r="F121" s="29" t="str">
        <f>IF('2. FERRECENTER'!L137=0,"",'2. FERRECENTER'!L137)</f>
        <v/>
      </c>
      <c r="G121" s="29">
        <f>IF('3.CTO 2025'!J120=0,"",'3.CTO 2025'!J120)</f>
        <v>5295</v>
      </c>
      <c r="H121" s="29">
        <f>IF('4. CTO 2023'!M120=0,"",'4. CTO 2023'!M120)</f>
        <v>11208</v>
      </c>
      <c r="I121" s="29" t="str">
        <f>IF('5. PRECIOS AMP'!V121=0,"",'5. PRECIOS AMP'!V121)</f>
        <v/>
      </c>
      <c r="J121" s="29" t="str">
        <f>IFERROR(VLOOKUP(A121,'6. PRECIOS WEB'!$A$3:$D$15,3,0),"")</f>
        <v/>
      </c>
      <c r="K121" s="29" t="str">
        <f>IFERROR(VLOOKUP(A121,'6. PRECIOS WEB'!$A$3:$D$15,4,0),"")</f>
        <v/>
      </c>
      <c r="L121" s="124">
        <f t="shared" si="10"/>
        <v>3</v>
      </c>
      <c r="M121" s="125">
        <f t="shared" si="6"/>
        <v>3974.3878773969709</v>
      </c>
      <c r="N121" s="125">
        <f t="shared" si="7"/>
        <v>5810.6121226030291</v>
      </c>
      <c r="O121" s="125">
        <f t="shared" si="8"/>
        <v>13759.38787739697</v>
      </c>
      <c r="P121" s="125" cm="1">
        <f t="array" ref="P121">_xlfn.LET(_xlpm.rango,E121:J121,_xlpm.li,$N121,_xlpm.ls,$O121,_xlpm.datos,_xlfn._xlws.FILTER(_xlpm.rango,ISNUMBER(_xlpm.rango)*(_xlpm.rango&gt;=_xlpm.li)*(_xlpm.rango&lt;=_xlpm.ls)),IFERROR(AVERAGE(_xlpm.datos),Q121))</f>
        <v>12030</v>
      </c>
      <c r="Q121" s="125">
        <f t="shared" si="9"/>
        <v>9785</v>
      </c>
      <c r="R121" s="125">
        <f t="shared" si="11"/>
        <v>9137</v>
      </c>
    </row>
    <row r="122" spans="1:18">
      <c r="A122" s="104" t="s">
        <v>1092</v>
      </c>
      <c r="B122" s="34" t="s">
        <v>126</v>
      </c>
      <c r="C122" s="24" t="s">
        <v>24</v>
      </c>
      <c r="D122" s="25">
        <v>1</v>
      </c>
      <c r="E122" s="29">
        <f>'1. INTERAMERICANA'!L138</f>
        <v>19754</v>
      </c>
      <c r="F122" s="29" t="str">
        <f>IF('2. FERRECENTER'!L138=0,"",'2. FERRECENTER'!L138)</f>
        <v/>
      </c>
      <c r="G122" s="29">
        <f>IF('3.CTO 2025'!J121=0,"",'3.CTO 2025'!J121)</f>
        <v>10734</v>
      </c>
      <c r="H122" s="29" t="str">
        <f>IF('4. CTO 2023'!M121=0,"",'4. CTO 2023'!M121)</f>
        <v/>
      </c>
      <c r="I122" s="29" t="str">
        <f>IF('5. PRECIOS AMP'!V122=0,"",'5. PRECIOS AMP'!V122)</f>
        <v/>
      </c>
      <c r="J122" s="29" t="str">
        <f>IFERROR(VLOOKUP(A122,'6. PRECIOS WEB'!$A$3:$D$15,3,0),"")</f>
        <v/>
      </c>
      <c r="K122" s="29" t="str">
        <f>IFERROR(VLOOKUP(A122,'6. PRECIOS WEB'!$A$3:$D$15,4,0),"")</f>
        <v/>
      </c>
      <c r="L122" s="124">
        <f t="shared" si="10"/>
        <v>2</v>
      </c>
      <c r="M122" s="125">
        <f t="shared" si="6"/>
        <v>6378.1031663026588</v>
      </c>
      <c r="N122" s="125">
        <f t="shared" si="7"/>
        <v>8865.8968336973412</v>
      </c>
      <c r="O122" s="125">
        <f t="shared" si="8"/>
        <v>21622.103166302659</v>
      </c>
      <c r="P122" s="125" cm="1">
        <f t="array" ref="P122">_xlfn.LET(_xlpm.rango,E122:J122,_xlpm.li,$N122,_xlpm.ls,$O122,_xlpm.datos,_xlfn._xlws.FILTER(_xlpm.rango,ISNUMBER(_xlpm.rango)*(_xlpm.rango&gt;=_xlpm.li)*(_xlpm.rango&lt;=_xlpm.ls)),IFERROR(AVERAGE(_xlpm.datos),Q122))</f>
        <v>15244</v>
      </c>
      <c r="Q122" s="125">
        <f t="shared" si="9"/>
        <v>15244</v>
      </c>
      <c r="R122" s="125">
        <f t="shared" si="11"/>
        <v>14562</v>
      </c>
    </row>
    <row r="123" spans="1:18" ht="25.5">
      <c r="A123" s="104" t="s">
        <v>1093</v>
      </c>
      <c r="B123" s="34" t="s">
        <v>127</v>
      </c>
      <c r="C123" s="24" t="s">
        <v>24</v>
      </c>
      <c r="D123" s="25">
        <v>1</v>
      </c>
      <c r="E123" s="29">
        <f>'1. INTERAMERICANA'!L139</f>
        <v>23562</v>
      </c>
      <c r="F123" s="29">
        <f>IF('2. FERRECENTER'!L139=0,"",'2. FERRECENTER'!L139)</f>
        <v>7000</v>
      </c>
      <c r="G123" s="29">
        <f>IF('3.CTO 2025'!J122=0,"",'3.CTO 2025'!J122)</f>
        <v>7755</v>
      </c>
      <c r="H123" s="29">
        <f>IF('4. CTO 2023'!M122=0,"",'4. CTO 2023'!M122)</f>
        <v>9704</v>
      </c>
      <c r="I123" s="29" t="str">
        <f>IF('5. PRECIOS AMP'!V123=0,"",'5. PRECIOS AMP'!V123)</f>
        <v/>
      </c>
      <c r="J123" s="29" t="str">
        <f>IFERROR(VLOOKUP(A123,'6. PRECIOS WEB'!$A$3:$D$15,3,0),"")</f>
        <v/>
      </c>
      <c r="K123" s="29" t="str">
        <f>IFERROR(VLOOKUP(A123,'6. PRECIOS WEB'!$A$3:$D$15,4,0),"")</f>
        <v/>
      </c>
      <c r="L123" s="124">
        <f t="shared" si="10"/>
        <v>4</v>
      </c>
      <c r="M123" s="125">
        <f t="shared" si="6"/>
        <v>7788.2684158076281</v>
      </c>
      <c r="N123" s="125">
        <f t="shared" si="7"/>
        <v>4216.7315841923719</v>
      </c>
      <c r="O123" s="125">
        <f t="shared" si="8"/>
        <v>19793.26841580763</v>
      </c>
      <c r="P123" s="125" cm="1">
        <f t="array" ref="P123">_xlfn.LET(_xlpm.rango,E123:J123,_xlpm.li,$N123,_xlpm.ls,$O123,_xlpm.datos,_xlfn._xlws.FILTER(_xlpm.rango,ISNUMBER(_xlpm.rango)*(_xlpm.rango&gt;=_xlpm.li)*(_xlpm.rango&lt;=_xlpm.ls)),IFERROR(AVERAGE(_xlpm.datos),Q123))</f>
        <v>8153</v>
      </c>
      <c r="Q123" s="125">
        <f t="shared" si="9"/>
        <v>12005</v>
      </c>
      <c r="R123" s="125">
        <f t="shared" si="11"/>
        <v>10555</v>
      </c>
    </row>
    <row r="124" spans="1:18" ht="25.5">
      <c r="A124" s="104" t="s">
        <v>1094</v>
      </c>
      <c r="B124" s="34" t="s">
        <v>128</v>
      </c>
      <c r="C124" s="24" t="s">
        <v>24</v>
      </c>
      <c r="D124" s="25">
        <v>1</v>
      </c>
      <c r="E124" s="29">
        <f>'1. INTERAMERICANA'!L140</f>
        <v>44744</v>
      </c>
      <c r="F124" s="29">
        <f>IF('2. FERRECENTER'!L140=0,"",'2. FERRECENTER'!L140)</f>
        <v>11200</v>
      </c>
      <c r="G124" s="29">
        <f>IF('3.CTO 2025'!J123=0,"",'3.CTO 2025'!J123)</f>
        <v>9998</v>
      </c>
      <c r="H124" s="29">
        <f>IF('4. CTO 2023'!M123=0,"",'4. CTO 2023'!M123)</f>
        <v>17767</v>
      </c>
      <c r="I124" s="29" t="str">
        <f>IF('5. PRECIOS AMP'!V124=0,"",'5. PRECIOS AMP'!V124)</f>
        <v/>
      </c>
      <c r="J124" s="29" t="str">
        <f>IFERROR(VLOOKUP(A124,'6. PRECIOS WEB'!$A$3:$D$15,3,0),"")</f>
        <v/>
      </c>
      <c r="K124" s="29" t="str">
        <f>IFERROR(VLOOKUP(A124,'6. PRECIOS WEB'!$A$3:$D$15,4,0),"")</f>
        <v/>
      </c>
      <c r="L124" s="124">
        <f t="shared" si="10"/>
        <v>4</v>
      </c>
      <c r="M124" s="125">
        <f t="shared" si="6"/>
        <v>16240.819547773239</v>
      </c>
      <c r="N124" s="125">
        <f t="shared" si="7"/>
        <v>4686.1804522267612</v>
      </c>
      <c r="O124" s="125">
        <f t="shared" si="8"/>
        <v>37167.819547773237</v>
      </c>
      <c r="P124" s="125" cm="1">
        <f t="array" ref="P124">_xlfn.LET(_xlpm.rango,E124:J124,_xlpm.li,$N124,_xlpm.ls,$O124,_xlpm.datos,_xlfn._xlws.FILTER(_xlpm.rango,ISNUMBER(_xlpm.rango)*(_xlpm.rango&gt;=_xlpm.li)*(_xlpm.rango&lt;=_xlpm.ls)),IFERROR(AVERAGE(_xlpm.datos),Q124))</f>
        <v>12988.333333333334</v>
      </c>
      <c r="Q124" s="125">
        <f t="shared" si="9"/>
        <v>20927</v>
      </c>
      <c r="R124" s="125">
        <f t="shared" si="11"/>
        <v>17273</v>
      </c>
    </row>
    <row r="125" spans="1:18">
      <c r="A125" s="104" t="s">
        <v>1095</v>
      </c>
      <c r="B125" s="34" t="s">
        <v>824</v>
      </c>
      <c r="C125" s="24" t="s">
        <v>23</v>
      </c>
      <c r="D125" s="25">
        <v>1</v>
      </c>
      <c r="E125" s="29">
        <f>'1. INTERAMERICANA'!L141</f>
        <v>3570</v>
      </c>
      <c r="F125" s="29">
        <f>IF('2. FERRECENTER'!L141=0,"",'2. FERRECENTER'!L141)</f>
        <v>4500</v>
      </c>
      <c r="G125" s="29">
        <f>IF('3.CTO 2025'!J124=0,"",'3.CTO 2025'!J124)</f>
        <v>2246</v>
      </c>
      <c r="H125" s="29" t="str">
        <f>IF('4. CTO 2023'!M124=0,"",'4. CTO 2023'!M124)</f>
        <v/>
      </c>
      <c r="I125" s="29">
        <f>IF('5. PRECIOS AMP'!V125=0,"",'5. PRECIOS AMP'!V125)</f>
        <v>10255.58</v>
      </c>
      <c r="J125" s="29" t="str">
        <f>IFERROR(VLOOKUP(A125,'6. PRECIOS WEB'!$A$3:$D$15,3,0),"")</f>
        <v/>
      </c>
      <c r="K125" s="29" t="str">
        <f>IFERROR(VLOOKUP(A125,'6. PRECIOS WEB'!$A$3:$D$15,4,0),"")</f>
        <v/>
      </c>
      <c r="L125" s="124">
        <f t="shared" si="10"/>
        <v>4</v>
      </c>
      <c r="M125" s="125">
        <f t="shared" si="6"/>
        <v>3531.7069155626891</v>
      </c>
      <c r="N125" s="125">
        <f t="shared" si="7"/>
        <v>1611.2930844373109</v>
      </c>
      <c r="O125" s="125">
        <f t="shared" si="8"/>
        <v>8674.7069155626887</v>
      </c>
      <c r="P125" s="125" cm="1">
        <f t="array" ref="P125">_xlfn.LET(_xlpm.rango,E125:J125,_xlpm.li,$N125,_xlpm.ls,$O125,_xlpm.datos,_xlfn._xlws.FILTER(_xlpm.rango,ISNUMBER(_xlpm.rango)*(_xlpm.rango&gt;=_xlpm.li)*(_xlpm.rango&lt;=_xlpm.ls)),IFERROR(AVERAGE(_xlpm.datos),Q125))</f>
        <v>3438.6666666666665</v>
      </c>
      <c r="Q125" s="125">
        <f t="shared" si="9"/>
        <v>5143</v>
      </c>
      <c r="R125" s="125">
        <f t="shared" si="11"/>
        <v>4386</v>
      </c>
    </row>
    <row r="126" spans="1:18">
      <c r="A126" s="104" t="s">
        <v>1096</v>
      </c>
      <c r="B126" s="34" t="s">
        <v>825</v>
      </c>
      <c r="C126" s="24" t="s">
        <v>23</v>
      </c>
      <c r="D126" s="25">
        <v>1</v>
      </c>
      <c r="E126" s="29">
        <f>'1. INTERAMERICANA'!L142</f>
        <v>6545</v>
      </c>
      <c r="F126" s="29">
        <f>IF('2. FERRECENTER'!L142=0,"",'2. FERRECENTER'!L142)</f>
        <v>3000</v>
      </c>
      <c r="G126" s="29">
        <f>IF('3.CTO 2025'!J125=0,"",'3.CTO 2025'!J125)</f>
        <v>2283</v>
      </c>
      <c r="H126" s="29" t="str">
        <f>IF('4. CTO 2023'!M125=0,"",'4. CTO 2023'!M125)</f>
        <v/>
      </c>
      <c r="I126" s="29" t="str">
        <f>IF('5. PRECIOS AMP'!V126=0,"",'5. PRECIOS AMP'!V126)</f>
        <v/>
      </c>
      <c r="J126" s="29" t="str">
        <f>IFERROR(VLOOKUP(A126,'6. PRECIOS WEB'!$A$3:$D$15,3,0),"")</f>
        <v/>
      </c>
      <c r="K126" s="29" t="str">
        <f>IFERROR(VLOOKUP(A126,'6. PRECIOS WEB'!$A$3:$D$15,4,0),"")</f>
        <v/>
      </c>
      <c r="L126" s="124">
        <f t="shared" si="10"/>
        <v>3</v>
      </c>
      <c r="M126" s="125">
        <f t="shared" si="6"/>
        <v>2282.0224217420241</v>
      </c>
      <c r="N126" s="125">
        <f t="shared" si="7"/>
        <v>1660.9775782579759</v>
      </c>
      <c r="O126" s="125">
        <f t="shared" si="8"/>
        <v>6225.0224217420237</v>
      </c>
      <c r="P126" s="125" cm="1">
        <f t="array" ref="P126">_xlfn.LET(_xlpm.rango,E126:J126,_xlpm.li,$N126,_xlpm.ls,$O126,_xlpm.datos,_xlfn._xlws.FILTER(_xlpm.rango,ISNUMBER(_xlpm.rango)*(_xlpm.rango&gt;=_xlpm.li)*(_xlpm.rango&lt;=_xlpm.ls)),IFERROR(AVERAGE(_xlpm.datos),Q126))</f>
        <v>2641.5</v>
      </c>
      <c r="Q126" s="125">
        <f t="shared" si="9"/>
        <v>3943</v>
      </c>
      <c r="R126" s="125">
        <f t="shared" si="11"/>
        <v>3552</v>
      </c>
    </row>
    <row r="127" spans="1:18">
      <c r="A127" s="104" t="s">
        <v>1097</v>
      </c>
      <c r="B127" s="34" t="s">
        <v>826</v>
      </c>
      <c r="C127" s="24" t="s">
        <v>23</v>
      </c>
      <c r="D127" s="25">
        <v>1</v>
      </c>
      <c r="E127" s="29">
        <f>'1. INTERAMERICANA'!L143</f>
        <v>23800</v>
      </c>
      <c r="F127" s="29">
        <f>IF('2. FERRECENTER'!L143=0,"",'2. FERRECENTER'!L143)</f>
        <v>26500</v>
      </c>
      <c r="G127" s="29">
        <f>IF('3.CTO 2025'!J126=0,"",'3.CTO 2025'!J126)</f>
        <v>6212</v>
      </c>
      <c r="H127" s="29" t="str">
        <f>IF('4. CTO 2023'!M126=0,"",'4. CTO 2023'!M126)</f>
        <v/>
      </c>
      <c r="I127" s="29" t="str">
        <f>IF('5. PRECIOS AMP'!V127=0,"",'5. PRECIOS AMP'!V127)</f>
        <v/>
      </c>
      <c r="J127" s="29" t="str">
        <f>IFERROR(VLOOKUP(A127,'6. PRECIOS WEB'!$A$3:$D$15,3,0),"")</f>
        <v/>
      </c>
      <c r="K127" s="29" t="str">
        <f>IFERROR(VLOOKUP(A127,'6. PRECIOS WEB'!$A$3:$D$15,4,0),"")</f>
        <v/>
      </c>
      <c r="L127" s="124">
        <f t="shared" si="10"/>
        <v>3</v>
      </c>
      <c r="M127" s="125">
        <f t="shared" si="6"/>
        <v>11016.886190450245</v>
      </c>
      <c r="N127" s="125">
        <f t="shared" si="7"/>
        <v>7820.1138095497554</v>
      </c>
      <c r="O127" s="125">
        <f t="shared" si="8"/>
        <v>29853.886190450245</v>
      </c>
      <c r="P127" s="125" cm="1">
        <f t="array" ref="P127">_xlfn.LET(_xlpm.rango,E127:J127,_xlpm.li,$N127,_xlpm.ls,$O127,_xlpm.datos,_xlfn._xlws.FILTER(_xlpm.rango,ISNUMBER(_xlpm.rango)*(_xlpm.rango&gt;=_xlpm.li)*(_xlpm.rango&lt;=_xlpm.ls)),IFERROR(AVERAGE(_xlpm.datos),Q127))</f>
        <v>25150</v>
      </c>
      <c r="Q127" s="125">
        <f t="shared" si="9"/>
        <v>18837</v>
      </c>
      <c r="R127" s="125">
        <f t="shared" si="11"/>
        <v>15765</v>
      </c>
    </row>
    <row r="128" spans="1:18">
      <c r="A128" s="104" t="s">
        <v>1098</v>
      </c>
      <c r="B128" s="34" t="s">
        <v>129</v>
      </c>
      <c r="C128" s="24" t="s">
        <v>23</v>
      </c>
      <c r="D128" s="25">
        <v>1</v>
      </c>
      <c r="E128" s="29">
        <f>'1. INTERAMERICANA'!L144</f>
        <v>11424</v>
      </c>
      <c r="F128" s="29">
        <f>IF('2. FERRECENTER'!L144=0,"",'2. FERRECENTER'!L144)</f>
        <v>6700</v>
      </c>
      <c r="G128" s="29">
        <f>IF('3.CTO 2025'!J127=0,"",'3.CTO 2025'!J127)</f>
        <v>6161</v>
      </c>
      <c r="H128" s="29" t="str">
        <f>IF('4. CTO 2023'!M127=0,"",'4. CTO 2023'!M127)</f>
        <v/>
      </c>
      <c r="I128" s="29" t="str">
        <f>IF('5. PRECIOS AMP'!V128=0,"",'5. PRECIOS AMP'!V128)</f>
        <v/>
      </c>
      <c r="J128" s="29" t="str">
        <f>IFERROR(VLOOKUP(A128,'6. PRECIOS WEB'!$A$3:$D$15,3,0),"")</f>
        <v/>
      </c>
      <c r="K128" s="29" t="str">
        <f>IFERROR(VLOOKUP(A128,'6. PRECIOS WEB'!$A$3:$D$15,4,0),"")</f>
        <v/>
      </c>
      <c r="L128" s="124">
        <f t="shared" si="10"/>
        <v>3</v>
      </c>
      <c r="M128" s="125">
        <f t="shared" si="6"/>
        <v>2895.5674746066616</v>
      </c>
      <c r="N128" s="125">
        <f t="shared" si="7"/>
        <v>5199.4325253933384</v>
      </c>
      <c r="O128" s="125">
        <f t="shared" si="8"/>
        <v>10990.567474606662</v>
      </c>
      <c r="P128" s="125" cm="1">
        <f t="array" ref="P128">_xlfn.LET(_xlpm.rango,E128:J128,_xlpm.li,$N128,_xlpm.ls,$O128,_xlpm.datos,_xlfn._xlws.FILTER(_xlpm.rango,ISNUMBER(_xlpm.rango)*(_xlpm.rango&gt;=_xlpm.li)*(_xlpm.rango&lt;=_xlpm.ls)),IFERROR(AVERAGE(_xlpm.datos),Q128))</f>
        <v>6430.5</v>
      </c>
      <c r="Q128" s="125">
        <f t="shared" si="9"/>
        <v>8095</v>
      </c>
      <c r="R128" s="125">
        <f t="shared" si="11"/>
        <v>7784</v>
      </c>
    </row>
    <row r="129" spans="1:18">
      <c r="A129" s="104" t="s">
        <v>1099</v>
      </c>
      <c r="B129" s="34" t="s">
        <v>827</v>
      </c>
      <c r="C129" s="24" t="s">
        <v>24</v>
      </c>
      <c r="D129" s="25">
        <v>1</v>
      </c>
      <c r="E129" s="29">
        <f>'1. INTERAMERICANA'!L145</f>
        <v>61523</v>
      </c>
      <c r="F129" s="29" t="str">
        <f>IF('2. FERRECENTER'!L145=0,"",'2. FERRECENTER'!L145)</f>
        <v/>
      </c>
      <c r="G129" s="29">
        <f>IF('3.CTO 2025'!J128=0,"",'3.CTO 2025'!J128)</f>
        <v>41641</v>
      </c>
      <c r="H129" s="29" t="str">
        <f>IF('4. CTO 2023'!M128=0,"",'4. CTO 2023'!M128)</f>
        <v/>
      </c>
      <c r="I129" s="29" t="str">
        <f>IF('5. PRECIOS AMP'!V129=0,"",'5. PRECIOS AMP'!V129)</f>
        <v/>
      </c>
      <c r="J129" s="29" t="str">
        <f>IFERROR(VLOOKUP(A129,'6. PRECIOS WEB'!$A$3:$D$15,3,0),"")</f>
        <v/>
      </c>
      <c r="K129" s="29" t="str">
        <f>IFERROR(VLOOKUP(A129,'6. PRECIOS WEB'!$A$3:$D$15,4,0),"")</f>
        <v/>
      </c>
      <c r="L129" s="124">
        <f t="shared" si="10"/>
        <v>2</v>
      </c>
      <c r="M129" s="125">
        <f t="shared" si="6"/>
        <v>14058.697023550938</v>
      </c>
      <c r="N129" s="125">
        <f t="shared" si="7"/>
        <v>37523.302976449064</v>
      </c>
      <c r="O129" s="125">
        <f t="shared" si="8"/>
        <v>65640.697023550936</v>
      </c>
      <c r="P129" s="125" cm="1">
        <f t="array" ref="P129">_xlfn.LET(_xlpm.rango,E129:J129,_xlpm.li,$N129,_xlpm.ls,$O129,_xlpm.datos,_xlfn._xlws.FILTER(_xlpm.rango,ISNUMBER(_xlpm.rango)*(_xlpm.rango&gt;=_xlpm.li)*(_xlpm.rango&lt;=_xlpm.ls)),IFERROR(AVERAGE(_xlpm.datos),Q129))</f>
        <v>51582</v>
      </c>
      <c r="Q129" s="125">
        <f t="shared" si="9"/>
        <v>51582</v>
      </c>
      <c r="R129" s="125">
        <f t="shared" si="11"/>
        <v>50615</v>
      </c>
    </row>
    <row r="130" spans="1:18">
      <c r="A130" s="104" t="s">
        <v>1100</v>
      </c>
      <c r="B130" s="34" t="s">
        <v>130</v>
      </c>
      <c r="C130" s="24" t="s">
        <v>50</v>
      </c>
      <c r="D130" s="25">
        <v>1</v>
      </c>
      <c r="E130" s="29">
        <f>'1. INTERAMERICANA'!L146</f>
        <v>73185</v>
      </c>
      <c r="F130" s="29">
        <f>IF('2. FERRECENTER'!L146=0,"",'2. FERRECENTER'!L146)</f>
        <v>29300</v>
      </c>
      <c r="G130" s="29">
        <f>IF('3.CTO 2025'!J129=0,"",'3.CTO 2025'!J129)</f>
        <v>13470</v>
      </c>
      <c r="H130" s="29" t="str">
        <f>IF('4. CTO 2023'!M129=0,"",'4. CTO 2023'!M129)</f>
        <v/>
      </c>
      <c r="I130" s="29" t="str">
        <f>IF('5. PRECIOS AMP'!V130=0,"",'5. PRECIOS AMP'!V130)</f>
        <v/>
      </c>
      <c r="J130" s="29" t="str">
        <f>IFERROR(VLOOKUP(A130,'6. PRECIOS WEB'!$A$3:$D$15,3,0),"")</f>
        <v/>
      </c>
      <c r="K130" s="29" t="str">
        <f>IFERROR(VLOOKUP(A130,'6. PRECIOS WEB'!$A$3:$D$15,4,0),"")</f>
        <v/>
      </c>
      <c r="L130" s="124">
        <f t="shared" si="10"/>
        <v>3</v>
      </c>
      <c r="M130" s="125">
        <f t="shared" si="6"/>
        <v>30936.395367484776</v>
      </c>
      <c r="N130" s="125">
        <f t="shared" si="7"/>
        <v>7715.6046325152238</v>
      </c>
      <c r="O130" s="125">
        <f t="shared" si="8"/>
        <v>69588.395367484773</v>
      </c>
      <c r="P130" s="125" cm="1">
        <f t="array" ref="P130">_xlfn.LET(_xlpm.rango,E130:J130,_xlpm.li,$N130,_xlpm.ls,$O130,_xlpm.datos,_xlfn._xlws.FILTER(_xlpm.rango,ISNUMBER(_xlpm.rango)*(_xlpm.rango&gt;=_xlpm.li)*(_xlpm.rango&lt;=_xlpm.ls)),IFERROR(AVERAGE(_xlpm.datos),Q130))</f>
        <v>21385</v>
      </c>
      <c r="Q130" s="125">
        <f t="shared" si="9"/>
        <v>38652</v>
      </c>
      <c r="R130" s="125">
        <f t="shared" si="11"/>
        <v>30682</v>
      </c>
    </row>
    <row r="131" spans="1:18" ht="25.5">
      <c r="A131" s="104" t="s">
        <v>1101</v>
      </c>
      <c r="B131" s="34" t="s">
        <v>131</v>
      </c>
      <c r="C131" s="24" t="s">
        <v>24</v>
      </c>
      <c r="D131" s="25">
        <v>1</v>
      </c>
      <c r="E131" s="29">
        <f>'1. INTERAMERICANA'!L147</f>
        <v>1031373</v>
      </c>
      <c r="F131" s="29">
        <f>IF('2. FERRECENTER'!L147=0,"",'2. FERRECENTER'!L147)</f>
        <v>609000</v>
      </c>
      <c r="G131" s="29">
        <f>IF('3.CTO 2025'!J130=0,"",'3.CTO 2025'!J130)</f>
        <v>471899</v>
      </c>
      <c r="H131" s="29">
        <f>IF('4. CTO 2023'!M130=0,"",'4. CTO 2023'!M130)</f>
        <v>273355</v>
      </c>
      <c r="I131" s="29" t="str">
        <f>IF('5. PRECIOS AMP'!V131=0,"",'5. PRECIOS AMP'!V131)</f>
        <v/>
      </c>
      <c r="J131" s="29" t="str">
        <f>IFERROR(VLOOKUP(A131,'6. PRECIOS WEB'!$A$3:$D$15,3,0),"")</f>
        <v/>
      </c>
      <c r="K131" s="29" t="str">
        <f>IFERROR(VLOOKUP(A131,'6. PRECIOS WEB'!$A$3:$D$15,4,0),"")</f>
        <v/>
      </c>
      <c r="L131" s="124">
        <f t="shared" si="10"/>
        <v>4</v>
      </c>
      <c r="M131" s="125">
        <f t="shared" ref="M131:M194" si="12">IFERROR((_xlfn.STDEV.S(E131,F131,G131,H131,I131,J131)),"")</f>
        <v>321049.75812312437</v>
      </c>
      <c r="N131" s="125">
        <f t="shared" ref="N131:N194" si="13">IFERROR(Q131-M131,"N/A")</f>
        <v>275357.24187687563</v>
      </c>
      <c r="O131" s="125">
        <f t="shared" ref="O131:O194" si="14">IFERROR(Q131+M131,"N/A")</f>
        <v>917456.75812312437</v>
      </c>
      <c r="P131" s="125" cm="1">
        <f t="array" ref="P131">_xlfn.LET(_xlpm.rango,E131:J131,_xlpm.li,$N131,_xlpm.ls,$O131,_xlpm.datos,_xlfn._xlws.FILTER(_xlpm.rango,ISNUMBER(_xlpm.rango)*(_xlpm.rango&gt;=_xlpm.li)*(_xlpm.rango&lt;=_xlpm.ls)),IFERROR(AVERAGE(_xlpm.datos),Q131))</f>
        <v>540449.5</v>
      </c>
      <c r="Q131" s="125">
        <f t="shared" ref="Q131:Q194" si="15">ROUND(AVERAGE(E131,F131,G131,H131,I131,J131),0)</f>
        <v>596407</v>
      </c>
      <c r="R131" s="125">
        <f t="shared" si="11"/>
        <v>533522</v>
      </c>
    </row>
    <row r="132" spans="1:18">
      <c r="A132" s="104" t="s">
        <v>1102</v>
      </c>
      <c r="B132" s="34" t="s">
        <v>132</v>
      </c>
      <c r="C132" s="24" t="s">
        <v>23</v>
      </c>
      <c r="D132" s="25">
        <v>1</v>
      </c>
      <c r="E132" s="29">
        <f>'1. INTERAMERICANA'!L148</f>
        <v>7616</v>
      </c>
      <c r="F132" s="29">
        <f>IF('2. FERRECENTER'!L148=0,"",'2. FERRECENTER'!L148)</f>
        <v>6000</v>
      </c>
      <c r="G132" s="29">
        <f>IF('3.CTO 2025'!J131=0,"",'3.CTO 2025'!J131)</f>
        <v>3332</v>
      </c>
      <c r="H132" s="29" t="str">
        <f>IF('4. CTO 2023'!M131=0,"",'4. CTO 2023'!M131)</f>
        <v/>
      </c>
      <c r="I132" s="29">
        <f>IF('5. PRECIOS AMP'!V132=0,"",'5. PRECIOS AMP'!V132)</f>
        <v>8225.83</v>
      </c>
      <c r="J132" s="29" t="str">
        <f>IFERROR(VLOOKUP(A132,'6. PRECIOS WEB'!$A$3:$D$15,3,0),"")</f>
        <v/>
      </c>
      <c r="K132" s="29" t="str">
        <f>IFERROR(VLOOKUP(A132,'6. PRECIOS WEB'!$A$3:$D$15,4,0),"")</f>
        <v/>
      </c>
      <c r="L132" s="124">
        <f t="shared" ref="L132:L195" si="16">COUNT(E132:K132)</f>
        <v>4</v>
      </c>
      <c r="M132" s="125">
        <f t="shared" si="12"/>
        <v>2186.2852796219572</v>
      </c>
      <c r="N132" s="125">
        <f t="shared" si="13"/>
        <v>4106.7147203780423</v>
      </c>
      <c r="O132" s="125">
        <f t="shared" si="14"/>
        <v>8479.2852796219577</v>
      </c>
      <c r="P132" s="125" cm="1">
        <f t="array" ref="P132">_xlfn.LET(_xlpm.rango,E132:J132,_xlpm.li,$N132,_xlpm.ls,$O132,_xlpm.datos,_xlfn._xlws.FILTER(_xlpm.rango,ISNUMBER(_xlpm.rango)*(_xlpm.rango&gt;=_xlpm.li)*(_xlpm.rango&lt;=_xlpm.ls)),IFERROR(AVERAGE(_xlpm.datos),Q132))</f>
        <v>7280.6100000000006</v>
      </c>
      <c r="Q132" s="125">
        <f t="shared" si="15"/>
        <v>6293</v>
      </c>
      <c r="R132" s="125">
        <f t="shared" ref="R132:R195" si="17">ROUND(GEOMEAN(E132:K132),0)</f>
        <v>5949</v>
      </c>
    </row>
    <row r="133" spans="1:18">
      <c r="A133" s="104" t="s">
        <v>1103</v>
      </c>
      <c r="B133" s="34" t="s">
        <v>133</v>
      </c>
      <c r="C133" s="24" t="s">
        <v>24</v>
      </c>
      <c r="D133" s="25">
        <v>1</v>
      </c>
      <c r="E133" s="29">
        <f>'1. INTERAMERICANA'!L149</f>
        <v>9520</v>
      </c>
      <c r="F133" s="29">
        <f>IF('2. FERRECENTER'!L149=0,"",'2. FERRECENTER'!L149)</f>
        <v>6000</v>
      </c>
      <c r="G133" s="29">
        <f>IF('3.CTO 2025'!J132=0,"",'3.CTO 2025'!J132)</f>
        <v>4204</v>
      </c>
      <c r="H133" s="29" t="str">
        <f>IF('4. CTO 2023'!M132=0,"",'4. CTO 2023'!M132)</f>
        <v/>
      </c>
      <c r="I133" s="29">
        <f>IF('5. PRECIOS AMP'!V133=0,"",'5. PRECIOS AMP'!V133)</f>
        <v>18314.59</v>
      </c>
      <c r="J133" s="29" t="str">
        <f>IFERROR(VLOOKUP(A133,'6. PRECIOS WEB'!$A$3:$D$15,3,0),"")</f>
        <v/>
      </c>
      <c r="K133" s="29" t="str">
        <f>IFERROR(VLOOKUP(A133,'6. PRECIOS WEB'!$A$3:$D$15,4,0),"")</f>
        <v/>
      </c>
      <c r="L133" s="124">
        <f t="shared" si="16"/>
        <v>4</v>
      </c>
      <c r="M133" s="125">
        <f t="shared" si="12"/>
        <v>6271.4868139082482</v>
      </c>
      <c r="N133" s="125">
        <f t="shared" si="13"/>
        <v>3238.5131860917518</v>
      </c>
      <c r="O133" s="125">
        <f t="shared" si="14"/>
        <v>15781.486813908248</v>
      </c>
      <c r="P133" s="125" cm="1">
        <f t="array" ref="P133">_xlfn.LET(_xlpm.rango,E133:J133,_xlpm.li,$N133,_xlpm.ls,$O133,_xlpm.datos,_xlfn._xlws.FILTER(_xlpm.rango,ISNUMBER(_xlpm.rango)*(_xlpm.rango&gt;=_xlpm.li)*(_xlpm.rango&lt;=_xlpm.ls)),IFERROR(AVERAGE(_xlpm.datos),Q133))</f>
        <v>6574.666666666667</v>
      </c>
      <c r="Q133" s="125">
        <f t="shared" si="15"/>
        <v>9510</v>
      </c>
      <c r="R133" s="125">
        <f t="shared" si="17"/>
        <v>8144</v>
      </c>
    </row>
    <row r="134" spans="1:18">
      <c r="A134" s="104" t="s">
        <v>1104</v>
      </c>
      <c r="B134" s="34" t="s">
        <v>134</v>
      </c>
      <c r="C134" s="24" t="s">
        <v>24</v>
      </c>
      <c r="D134" s="25">
        <v>1</v>
      </c>
      <c r="E134" s="29">
        <f>'1. INTERAMERICANA'!L150</f>
        <v>29750</v>
      </c>
      <c r="F134" s="29">
        <f>IF('2. FERRECENTER'!L150=0,"",'2. FERRECENTER'!L150)</f>
        <v>25000</v>
      </c>
      <c r="G134" s="29">
        <f>IF('3.CTO 2025'!J133=0,"",'3.CTO 2025'!J133)</f>
        <v>14975</v>
      </c>
      <c r="H134" s="29" t="str">
        <f>IF('4. CTO 2023'!M133=0,"",'4. CTO 2023'!M133)</f>
        <v/>
      </c>
      <c r="I134" s="29" t="str">
        <f>IF('5. PRECIOS AMP'!V134=0,"",'5. PRECIOS AMP'!V134)</f>
        <v/>
      </c>
      <c r="J134" s="29" t="str">
        <f>IFERROR(VLOOKUP(A134,'6. PRECIOS WEB'!$A$3:$D$15,3,0),"")</f>
        <v/>
      </c>
      <c r="K134" s="29" t="str">
        <f>IFERROR(VLOOKUP(A134,'6. PRECIOS WEB'!$A$3:$D$15,4,0),"")</f>
        <v/>
      </c>
      <c r="L134" s="124">
        <f t="shared" si="16"/>
        <v>3</v>
      </c>
      <c r="M134" s="125">
        <f t="shared" si="12"/>
        <v>7542.8083850336125</v>
      </c>
      <c r="N134" s="125">
        <f t="shared" si="13"/>
        <v>15699.191614966388</v>
      </c>
      <c r="O134" s="125">
        <f t="shared" si="14"/>
        <v>30784.808385033612</v>
      </c>
      <c r="P134" s="125" cm="1">
        <f t="array" ref="P134">_xlfn.LET(_xlpm.rango,E134:J134,_xlpm.li,$N134,_xlpm.ls,$O134,_xlpm.datos,_xlfn._xlws.FILTER(_xlpm.rango,ISNUMBER(_xlpm.rango)*(_xlpm.rango&gt;=_xlpm.li)*(_xlpm.rango&lt;=_xlpm.ls)),IFERROR(AVERAGE(_xlpm.datos),Q134))</f>
        <v>27375</v>
      </c>
      <c r="Q134" s="125">
        <f t="shared" si="15"/>
        <v>23242</v>
      </c>
      <c r="R134" s="125">
        <f t="shared" si="17"/>
        <v>22332</v>
      </c>
    </row>
    <row r="135" spans="1:18">
      <c r="A135" s="104" t="s">
        <v>1105</v>
      </c>
      <c r="B135" s="34" t="s">
        <v>135</v>
      </c>
      <c r="C135" s="24" t="s">
        <v>24</v>
      </c>
      <c r="D135" s="25">
        <v>1</v>
      </c>
      <c r="E135" s="29">
        <f>'1. INTERAMERICANA'!L151</f>
        <v>43435</v>
      </c>
      <c r="F135" s="29">
        <f>IF('2. FERRECENTER'!L151=0,"",'2. FERRECENTER'!L151)</f>
        <v>26500</v>
      </c>
      <c r="G135" s="29">
        <f>IF('3.CTO 2025'!J134=0,"",'3.CTO 2025'!J134)</f>
        <v>17675</v>
      </c>
      <c r="H135" s="29" t="str">
        <f>IF('4. CTO 2023'!M134=0,"",'4. CTO 2023'!M134)</f>
        <v/>
      </c>
      <c r="I135" s="29" t="str">
        <f>IF('5. PRECIOS AMP'!V135=0,"",'5. PRECIOS AMP'!V135)</f>
        <v/>
      </c>
      <c r="J135" s="29" t="str">
        <f>IFERROR(VLOOKUP(A135,'6. PRECIOS WEB'!$A$3:$D$15,3,0),"")</f>
        <v/>
      </c>
      <c r="K135" s="29" t="str">
        <f>IFERROR(VLOOKUP(A135,'6. PRECIOS WEB'!$A$3:$D$15,4,0),"")</f>
        <v/>
      </c>
      <c r="L135" s="124">
        <f t="shared" si="16"/>
        <v>3</v>
      </c>
      <c r="M135" s="125">
        <f t="shared" si="12"/>
        <v>13091.043057500547</v>
      </c>
      <c r="N135" s="125">
        <f t="shared" si="13"/>
        <v>16111.956942499453</v>
      </c>
      <c r="O135" s="125">
        <f t="shared" si="14"/>
        <v>42294.043057500545</v>
      </c>
      <c r="P135" s="125" cm="1">
        <f t="array" ref="P135">_xlfn.LET(_xlpm.rango,E135:J135,_xlpm.li,$N135,_xlpm.ls,$O135,_xlpm.datos,_xlfn._xlws.FILTER(_xlpm.rango,ISNUMBER(_xlpm.rango)*(_xlpm.rango&gt;=_xlpm.li)*(_xlpm.rango&lt;=_xlpm.ls)),IFERROR(AVERAGE(_xlpm.datos),Q135))</f>
        <v>22087.5</v>
      </c>
      <c r="Q135" s="125">
        <f t="shared" si="15"/>
        <v>29203</v>
      </c>
      <c r="R135" s="125">
        <f t="shared" si="17"/>
        <v>27299</v>
      </c>
    </row>
    <row r="136" spans="1:18">
      <c r="A136" s="104" t="s">
        <v>1106</v>
      </c>
      <c r="B136" s="34" t="s">
        <v>136</v>
      </c>
      <c r="C136" s="24" t="s">
        <v>24</v>
      </c>
      <c r="D136" s="25">
        <v>1</v>
      </c>
      <c r="E136" s="29">
        <f>'1. INTERAMERICANA'!L152</f>
        <v>47600</v>
      </c>
      <c r="F136" s="29">
        <f>IF('2. FERRECENTER'!L152=0,"",'2. FERRECENTER'!L152)</f>
        <v>11700</v>
      </c>
      <c r="G136" s="29">
        <f>IF('3.CTO 2025'!J135=0,"",'3.CTO 2025'!J135)</f>
        <v>18550</v>
      </c>
      <c r="H136" s="29">
        <f>IF('4. CTO 2023'!M135=0,"",'4. CTO 2023'!M135)</f>
        <v>45103</v>
      </c>
      <c r="I136" s="29" t="str">
        <f>IF('5. PRECIOS AMP'!V136=0,"",'5. PRECIOS AMP'!V136)</f>
        <v/>
      </c>
      <c r="J136" s="29" t="str">
        <f>IFERROR(VLOOKUP(A136,'6. PRECIOS WEB'!$A$3:$D$15,3,0),"")</f>
        <v/>
      </c>
      <c r="K136" s="29" t="str">
        <f>IFERROR(VLOOKUP(A136,'6. PRECIOS WEB'!$A$3:$D$15,4,0),"")</f>
        <v/>
      </c>
      <c r="L136" s="124">
        <f t="shared" si="16"/>
        <v>4</v>
      </c>
      <c r="M136" s="125">
        <f t="shared" si="12"/>
        <v>18272.685049457476</v>
      </c>
      <c r="N136" s="125">
        <f t="shared" si="13"/>
        <v>12465.314950542524</v>
      </c>
      <c r="O136" s="125">
        <f t="shared" si="14"/>
        <v>49010.685049457476</v>
      </c>
      <c r="P136" s="125" cm="1">
        <f t="array" ref="P136">_xlfn.LET(_xlpm.rango,E136:J136,_xlpm.li,$N136,_xlpm.ls,$O136,_xlpm.datos,_xlfn._xlws.FILTER(_xlpm.rango,ISNUMBER(_xlpm.rango)*(_xlpm.rango&gt;=_xlpm.li)*(_xlpm.rango&lt;=_xlpm.ls)),IFERROR(AVERAGE(_xlpm.datos),Q136))</f>
        <v>37084.333333333336</v>
      </c>
      <c r="Q136" s="125">
        <f t="shared" si="15"/>
        <v>30738</v>
      </c>
      <c r="R136" s="125">
        <f t="shared" si="17"/>
        <v>26127</v>
      </c>
    </row>
    <row r="137" spans="1:18">
      <c r="A137" s="104" t="s">
        <v>1107</v>
      </c>
      <c r="B137" s="34" t="s">
        <v>137</v>
      </c>
      <c r="C137" s="24" t="s">
        <v>24</v>
      </c>
      <c r="D137" s="25">
        <v>1</v>
      </c>
      <c r="E137" s="29">
        <f>'1. INTERAMERICANA'!L153</f>
        <v>26775</v>
      </c>
      <c r="F137" s="29">
        <f>IF('2. FERRECENTER'!L153=0,"",'2. FERRECENTER'!L153)</f>
        <v>12500</v>
      </c>
      <c r="G137" s="29">
        <f>IF('3.CTO 2025'!J136=0,"",'3.CTO 2025'!J136)</f>
        <v>7314</v>
      </c>
      <c r="H137" s="29" t="str">
        <f>IF('4. CTO 2023'!M136=0,"",'4. CTO 2023'!M136)</f>
        <v/>
      </c>
      <c r="I137" s="29" t="str">
        <f>IF('5. PRECIOS AMP'!V137=0,"",'5. PRECIOS AMP'!V137)</f>
        <v/>
      </c>
      <c r="J137" s="29" t="str">
        <f>IFERROR(VLOOKUP(A137,'6. PRECIOS WEB'!$A$3:$D$15,3,0),"")</f>
        <v/>
      </c>
      <c r="K137" s="29" t="str">
        <f>IFERROR(VLOOKUP(A137,'6. PRECIOS WEB'!$A$3:$D$15,4,0),"")</f>
        <v/>
      </c>
      <c r="L137" s="124">
        <f t="shared" si="16"/>
        <v>3</v>
      </c>
      <c r="M137" s="125">
        <f t="shared" si="12"/>
        <v>10078.035043267775</v>
      </c>
      <c r="N137" s="125">
        <f t="shared" si="13"/>
        <v>5451.9649567322249</v>
      </c>
      <c r="O137" s="125">
        <f t="shared" si="14"/>
        <v>25608.035043267773</v>
      </c>
      <c r="P137" s="125" cm="1">
        <f t="array" ref="P137">_xlfn.LET(_xlpm.rango,E137:J137,_xlpm.li,$N137,_xlpm.ls,$O137,_xlpm.datos,_xlfn._xlws.FILTER(_xlpm.rango,ISNUMBER(_xlpm.rango)*(_xlpm.rango&gt;=_xlpm.li)*(_xlpm.rango&lt;=_xlpm.ls)),IFERROR(AVERAGE(_xlpm.datos),Q137))</f>
        <v>9907</v>
      </c>
      <c r="Q137" s="125">
        <f t="shared" si="15"/>
        <v>15530</v>
      </c>
      <c r="R137" s="125">
        <f t="shared" si="17"/>
        <v>13477</v>
      </c>
    </row>
    <row r="138" spans="1:18">
      <c r="A138" s="104" t="s">
        <v>1108</v>
      </c>
      <c r="B138" s="34" t="s">
        <v>138</v>
      </c>
      <c r="C138" s="24" t="s">
        <v>24</v>
      </c>
      <c r="D138" s="25">
        <v>1</v>
      </c>
      <c r="E138" s="29">
        <f>'1. INTERAMERICANA'!L154</f>
        <v>1011262</v>
      </c>
      <c r="F138" s="29" t="str">
        <f>IF('2. FERRECENTER'!L154=0,"",'2. FERRECENTER'!L154)</f>
        <v/>
      </c>
      <c r="G138" s="29">
        <f>IF('3.CTO 2025'!J137=0,"",'3.CTO 2025'!J137)</f>
        <v>546520</v>
      </c>
      <c r="H138" s="29">
        <f>IF('4. CTO 2023'!M137=0,"",'4. CTO 2023'!M137)</f>
        <v>410035</v>
      </c>
      <c r="I138" s="29" t="str">
        <f>IF('5. PRECIOS AMP'!V138=0,"",'5. PRECIOS AMP'!V138)</f>
        <v/>
      </c>
      <c r="J138" s="29" t="str">
        <f>IFERROR(VLOOKUP(A138,'6. PRECIOS WEB'!$A$3:$D$15,3,0),"")</f>
        <v/>
      </c>
      <c r="K138" s="29" t="str">
        <f>IFERROR(VLOOKUP(A138,'6. PRECIOS WEB'!$A$3:$D$15,4,0),"")</f>
        <v/>
      </c>
      <c r="L138" s="124">
        <f t="shared" si="16"/>
        <v>3</v>
      </c>
      <c r="M138" s="125">
        <f t="shared" si="12"/>
        <v>315194.96276590461</v>
      </c>
      <c r="N138" s="125">
        <f t="shared" si="13"/>
        <v>340744.03723409539</v>
      </c>
      <c r="O138" s="125">
        <f t="shared" si="14"/>
        <v>971133.96276590461</v>
      </c>
      <c r="P138" s="125" cm="1">
        <f t="array" ref="P138">_xlfn.LET(_xlpm.rango,E138:J138,_xlpm.li,$N138,_xlpm.ls,$O138,_xlpm.datos,_xlfn._xlws.FILTER(_xlpm.rango,ISNUMBER(_xlpm.rango)*(_xlpm.rango&gt;=_xlpm.li)*(_xlpm.rango&lt;=_xlpm.ls)),IFERROR(AVERAGE(_xlpm.datos),Q138))</f>
        <v>478277.5</v>
      </c>
      <c r="Q138" s="125">
        <f t="shared" si="15"/>
        <v>655939</v>
      </c>
      <c r="R138" s="125">
        <f t="shared" si="17"/>
        <v>609673</v>
      </c>
    </row>
    <row r="139" spans="1:18">
      <c r="A139" s="104" t="s">
        <v>1109</v>
      </c>
      <c r="B139" s="34" t="s">
        <v>828</v>
      </c>
      <c r="C139" s="24" t="s">
        <v>24</v>
      </c>
      <c r="D139" s="25">
        <v>1</v>
      </c>
      <c r="E139" s="29">
        <f>'1. INTERAMERICANA'!L155</f>
        <v>41650</v>
      </c>
      <c r="F139" s="29" t="str">
        <f>IF('2. FERRECENTER'!L155=0,"",'2. FERRECENTER'!L155)</f>
        <v/>
      </c>
      <c r="G139" s="29">
        <f>IF('3.CTO 2025'!J138=0,"",'3.CTO 2025'!J138)</f>
        <v>37492</v>
      </c>
      <c r="H139" s="29" t="str">
        <f>IF('4. CTO 2023'!M138=0,"",'4. CTO 2023'!M138)</f>
        <v/>
      </c>
      <c r="I139" s="29" t="str">
        <f>IF('5. PRECIOS AMP'!V139=0,"",'5. PRECIOS AMP'!V139)</f>
        <v/>
      </c>
      <c r="J139" s="29" t="str">
        <f>IFERROR(VLOOKUP(A139,'6. PRECIOS WEB'!$A$3:$D$15,3,0),"")</f>
        <v/>
      </c>
      <c r="K139" s="29" t="str">
        <f>IFERROR(VLOOKUP(A139,'6. PRECIOS WEB'!$A$3:$D$15,4,0),"")</f>
        <v/>
      </c>
      <c r="L139" s="124">
        <f t="shared" si="16"/>
        <v>2</v>
      </c>
      <c r="M139" s="125">
        <f t="shared" si="12"/>
        <v>2940.1499961736645</v>
      </c>
      <c r="N139" s="125">
        <f t="shared" si="13"/>
        <v>36630.850003826337</v>
      </c>
      <c r="O139" s="125">
        <f t="shared" si="14"/>
        <v>42511.149996173663</v>
      </c>
      <c r="P139" s="125" cm="1">
        <f t="array" ref="P139">_xlfn.LET(_xlpm.rango,E139:J139,_xlpm.li,$N139,_xlpm.ls,$O139,_xlpm.datos,_xlfn._xlws.FILTER(_xlpm.rango,ISNUMBER(_xlpm.rango)*(_xlpm.rango&gt;=_xlpm.li)*(_xlpm.rango&lt;=_xlpm.ls)),IFERROR(AVERAGE(_xlpm.datos),Q139))</f>
        <v>39571</v>
      </c>
      <c r="Q139" s="125">
        <f t="shared" si="15"/>
        <v>39571</v>
      </c>
      <c r="R139" s="125">
        <f t="shared" si="17"/>
        <v>39516</v>
      </c>
    </row>
    <row r="140" spans="1:18">
      <c r="A140" s="104" t="s">
        <v>1110</v>
      </c>
      <c r="B140" s="34" t="s">
        <v>139</v>
      </c>
      <c r="C140" s="24" t="s">
        <v>24</v>
      </c>
      <c r="D140" s="25">
        <v>1</v>
      </c>
      <c r="E140" s="29">
        <f>'1. INTERAMERICANA'!L156</f>
        <v>25466</v>
      </c>
      <c r="F140" s="29">
        <f>IF('2. FERRECENTER'!L156=0,"",'2. FERRECENTER'!L156)</f>
        <v>18500</v>
      </c>
      <c r="G140" s="29">
        <f>IF('3.CTO 2025'!J139=0,"",'3.CTO 2025'!J139)</f>
        <v>13416</v>
      </c>
      <c r="H140" s="29">
        <f>IF('4. CTO 2023'!M139=0,"",'4. CTO 2023'!M139)</f>
        <v>23235</v>
      </c>
      <c r="I140" s="29" t="str">
        <f>IF('5. PRECIOS AMP'!V140=0,"",'5. PRECIOS AMP'!V140)</f>
        <v/>
      </c>
      <c r="J140" s="29" t="str">
        <f>IFERROR(VLOOKUP(A140,'6. PRECIOS WEB'!$A$3:$D$15,3,0),"")</f>
        <v/>
      </c>
      <c r="K140" s="29" t="str">
        <f>IFERROR(VLOOKUP(A140,'6. PRECIOS WEB'!$A$3:$D$15,4,0),"")</f>
        <v/>
      </c>
      <c r="L140" s="124">
        <f t="shared" si="16"/>
        <v>4</v>
      </c>
      <c r="M140" s="125">
        <f t="shared" si="12"/>
        <v>5349.3384248272541</v>
      </c>
      <c r="N140" s="125">
        <f t="shared" si="13"/>
        <v>14804.661575172746</v>
      </c>
      <c r="O140" s="125">
        <f t="shared" si="14"/>
        <v>25503.338424827256</v>
      </c>
      <c r="P140" s="125" cm="1">
        <f t="array" ref="P140">_xlfn.LET(_xlpm.rango,E140:J140,_xlpm.li,$N140,_xlpm.ls,$O140,_xlpm.datos,_xlfn._xlws.FILTER(_xlpm.rango,ISNUMBER(_xlpm.rango)*(_xlpm.rango&gt;=_xlpm.li)*(_xlpm.rango&lt;=_xlpm.ls)),IFERROR(AVERAGE(_xlpm.datos),Q140))</f>
        <v>22400.333333333332</v>
      </c>
      <c r="Q140" s="125">
        <f t="shared" si="15"/>
        <v>20154</v>
      </c>
      <c r="R140" s="125">
        <f t="shared" si="17"/>
        <v>19576</v>
      </c>
    </row>
    <row r="141" spans="1:18">
      <c r="A141" s="104" t="s">
        <v>1111</v>
      </c>
      <c r="B141" s="34" t="s">
        <v>140</v>
      </c>
      <c r="C141" s="24" t="s">
        <v>24</v>
      </c>
      <c r="D141" s="25">
        <v>1</v>
      </c>
      <c r="E141" s="29">
        <f>'1. INTERAMERICANA'!L157</f>
        <v>48195</v>
      </c>
      <c r="F141" s="29">
        <f>IF('2. FERRECENTER'!L157=0,"",'2. FERRECENTER'!L157)</f>
        <v>80000</v>
      </c>
      <c r="G141" s="29">
        <f>IF('3.CTO 2025'!J140=0,"",'3.CTO 2025'!J140)</f>
        <v>42323</v>
      </c>
      <c r="H141" s="29">
        <f>IF('4. CTO 2023'!M140=0,"",'4. CTO 2023'!M140)</f>
        <v>51938</v>
      </c>
      <c r="I141" s="29" t="str">
        <f>IF('5. PRECIOS AMP'!V141=0,"",'5. PRECIOS AMP'!V141)</f>
        <v/>
      </c>
      <c r="J141" s="29" t="str">
        <f>IFERROR(VLOOKUP(A141,'6. PRECIOS WEB'!$A$3:$D$15,3,0),"")</f>
        <v/>
      </c>
      <c r="K141" s="29" t="str">
        <f>IFERROR(VLOOKUP(A141,'6. PRECIOS WEB'!$A$3:$D$15,4,0),"")</f>
        <v/>
      </c>
      <c r="L141" s="124">
        <f t="shared" si="16"/>
        <v>4</v>
      </c>
      <c r="M141" s="125">
        <f t="shared" si="12"/>
        <v>16732.02731291101</v>
      </c>
      <c r="N141" s="125">
        <f t="shared" si="13"/>
        <v>38881.972687088986</v>
      </c>
      <c r="O141" s="125">
        <f t="shared" si="14"/>
        <v>72346.027312911014</v>
      </c>
      <c r="P141" s="125" cm="1">
        <f t="array" ref="P141">_xlfn.LET(_xlpm.rango,E141:J141,_xlpm.li,$N141,_xlpm.ls,$O141,_xlpm.datos,_xlfn._xlws.FILTER(_xlpm.rango,ISNUMBER(_xlpm.rango)*(_xlpm.rango&gt;=_xlpm.li)*(_xlpm.rango&lt;=_xlpm.ls)),IFERROR(AVERAGE(_xlpm.datos),Q141))</f>
        <v>47485.333333333336</v>
      </c>
      <c r="Q141" s="125">
        <f t="shared" si="15"/>
        <v>55614</v>
      </c>
      <c r="R141" s="125">
        <f t="shared" si="17"/>
        <v>53956</v>
      </c>
    </row>
    <row r="142" spans="1:18">
      <c r="A142" s="104" t="s">
        <v>1112</v>
      </c>
      <c r="B142" s="34" t="s">
        <v>141</v>
      </c>
      <c r="C142" s="24" t="s">
        <v>24</v>
      </c>
      <c r="D142" s="25">
        <v>1</v>
      </c>
      <c r="E142" s="29">
        <f>'1. INTERAMERICANA'!L158</f>
        <v>317373</v>
      </c>
      <c r="F142" s="29" t="str">
        <f>IF('2. FERRECENTER'!L158=0,"",'2. FERRECENTER'!L158)</f>
        <v/>
      </c>
      <c r="G142" s="29">
        <f>IF('3.CTO 2025'!J141=0,"",'3.CTO 2025'!J141)</f>
        <v>87728</v>
      </c>
      <c r="H142" s="29">
        <f>IF('4. CTO 2023'!M141=0,"",'4. CTO 2023'!M141)</f>
        <v>82007</v>
      </c>
      <c r="I142" s="29" t="str">
        <f>IF('5. PRECIOS AMP'!V142=0,"",'5. PRECIOS AMP'!V142)</f>
        <v/>
      </c>
      <c r="J142" s="29" t="str">
        <f>IFERROR(VLOOKUP(A142,'6. PRECIOS WEB'!$A$3:$D$15,3,0),"")</f>
        <v/>
      </c>
      <c r="K142" s="29" t="str">
        <f>IFERROR(VLOOKUP(A142,'6. PRECIOS WEB'!$A$3:$D$15,4,0),"")</f>
        <v/>
      </c>
      <c r="L142" s="124">
        <f t="shared" si="16"/>
        <v>3</v>
      </c>
      <c r="M142" s="125">
        <f t="shared" si="12"/>
        <v>134267.58719189579</v>
      </c>
      <c r="N142" s="125">
        <f t="shared" si="13"/>
        <v>28101.412808104214</v>
      </c>
      <c r="O142" s="125">
        <f t="shared" si="14"/>
        <v>296636.58719189581</v>
      </c>
      <c r="P142" s="125" cm="1">
        <f t="array" ref="P142">_xlfn.LET(_xlpm.rango,E142:J142,_xlpm.li,$N142,_xlpm.ls,$O142,_xlpm.datos,_xlfn._xlws.FILTER(_xlpm.rango,ISNUMBER(_xlpm.rango)*(_xlpm.rango&gt;=_xlpm.li)*(_xlpm.rango&lt;=_xlpm.ls)),IFERROR(AVERAGE(_xlpm.datos),Q142))</f>
        <v>84867.5</v>
      </c>
      <c r="Q142" s="125">
        <f t="shared" si="15"/>
        <v>162369</v>
      </c>
      <c r="R142" s="125">
        <f t="shared" si="17"/>
        <v>131680</v>
      </c>
    </row>
    <row r="143" spans="1:18">
      <c r="A143" s="104" t="s">
        <v>1113</v>
      </c>
      <c r="B143" s="34" t="s">
        <v>142</v>
      </c>
      <c r="C143" s="24" t="s">
        <v>24</v>
      </c>
      <c r="D143" s="25">
        <v>1</v>
      </c>
      <c r="E143" s="29">
        <f>'1. INTERAMERICANA'!L159</f>
        <v>148750</v>
      </c>
      <c r="F143" s="29">
        <f>IF('2. FERRECENTER'!L159=0,"",'2. FERRECENTER'!L159)</f>
        <v>81851</v>
      </c>
      <c r="G143" s="29">
        <f>IF('3.CTO 2025'!J142=0,"",'3.CTO 2025'!J142)</f>
        <v>57450</v>
      </c>
      <c r="H143" s="29">
        <f>IF('4. CTO 2023'!M142=0,"",'4. CTO 2023'!M142)</f>
        <v>102508</v>
      </c>
      <c r="I143" s="29" t="str">
        <f>IF('5. PRECIOS AMP'!V143=0,"",'5. PRECIOS AMP'!V143)</f>
        <v/>
      </c>
      <c r="J143" s="29" t="str">
        <f>IFERROR(VLOOKUP(A143,'6. PRECIOS WEB'!$A$3:$D$15,3,0),"")</f>
        <v/>
      </c>
      <c r="K143" s="29" t="str">
        <f>IFERROR(VLOOKUP(A143,'6. PRECIOS WEB'!$A$3:$D$15,4,0),"")</f>
        <v/>
      </c>
      <c r="L143" s="124">
        <f t="shared" si="16"/>
        <v>4</v>
      </c>
      <c r="M143" s="125">
        <f t="shared" si="12"/>
        <v>38731.804952992657</v>
      </c>
      <c r="N143" s="125">
        <f t="shared" si="13"/>
        <v>58908.195047007343</v>
      </c>
      <c r="O143" s="125">
        <f t="shared" si="14"/>
        <v>136371.80495299265</v>
      </c>
      <c r="P143" s="125" cm="1">
        <f t="array" ref="P143">_xlfn.LET(_xlpm.rango,E143:J143,_xlpm.li,$N143,_xlpm.ls,$O143,_xlpm.datos,_xlfn._xlws.FILTER(_xlpm.rango,ISNUMBER(_xlpm.rango)*(_xlpm.rango&gt;=_xlpm.li)*(_xlpm.rango&lt;=_xlpm.ls)),IFERROR(AVERAGE(_xlpm.datos),Q143))</f>
        <v>92179.5</v>
      </c>
      <c r="Q143" s="125">
        <f t="shared" si="15"/>
        <v>97640</v>
      </c>
      <c r="R143" s="125">
        <f t="shared" si="17"/>
        <v>92020</v>
      </c>
    </row>
    <row r="144" spans="1:18">
      <c r="A144" s="104" t="s">
        <v>1114</v>
      </c>
      <c r="B144" s="34" t="s">
        <v>143</v>
      </c>
      <c r="C144" s="24" t="s">
        <v>55</v>
      </c>
      <c r="D144" s="25">
        <v>1</v>
      </c>
      <c r="E144" s="29">
        <f>'1. INTERAMERICANA'!L160</f>
        <v>12495</v>
      </c>
      <c r="F144" s="29">
        <f>IF('2. FERRECENTER'!L160=0,"",'2. FERRECENTER'!L160)</f>
        <v>3700</v>
      </c>
      <c r="G144" s="29">
        <f>IF('3.CTO 2025'!J143=0,"",'3.CTO 2025'!J143)</f>
        <v>3995</v>
      </c>
      <c r="H144" s="29">
        <f>IF('4. CTO 2023'!M143=0,"",'4. CTO 2023'!M143)</f>
        <v>4374</v>
      </c>
      <c r="I144" s="29" t="str">
        <f>IF('5. PRECIOS AMP'!V144=0,"",'5. PRECIOS AMP'!V144)</f>
        <v/>
      </c>
      <c r="J144" s="29" t="str">
        <f>IFERROR(VLOOKUP(A144,'6. PRECIOS WEB'!$A$3:$D$15,3,0),"")</f>
        <v/>
      </c>
      <c r="K144" s="29" t="str">
        <f>IFERROR(VLOOKUP(A144,'6. PRECIOS WEB'!$A$3:$D$15,4,0),"")</f>
        <v/>
      </c>
      <c r="L144" s="124">
        <f t="shared" si="16"/>
        <v>4</v>
      </c>
      <c r="M144" s="125">
        <f t="shared" si="12"/>
        <v>4244.9735766747317</v>
      </c>
      <c r="N144" s="125">
        <f t="shared" si="13"/>
        <v>1896.0264233252683</v>
      </c>
      <c r="O144" s="125">
        <f t="shared" si="14"/>
        <v>10385.973576674733</v>
      </c>
      <c r="P144" s="125" cm="1">
        <f t="array" ref="P144">_xlfn.LET(_xlpm.rango,E144:J144,_xlpm.li,$N144,_xlpm.ls,$O144,_xlpm.datos,_xlfn._xlws.FILTER(_xlpm.rango,ISNUMBER(_xlpm.rango)*(_xlpm.rango&gt;=_xlpm.li)*(_xlpm.rango&lt;=_xlpm.ls)),IFERROR(AVERAGE(_xlpm.datos),Q144))</f>
        <v>4023</v>
      </c>
      <c r="Q144" s="125">
        <f t="shared" si="15"/>
        <v>6141</v>
      </c>
      <c r="R144" s="125">
        <f t="shared" si="17"/>
        <v>5331</v>
      </c>
    </row>
    <row r="145" spans="1:18">
      <c r="A145" s="104" t="s">
        <v>1115</v>
      </c>
      <c r="B145" s="34" t="s">
        <v>144</v>
      </c>
      <c r="C145" s="24" t="s">
        <v>145</v>
      </c>
      <c r="D145" s="25">
        <v>1</v>
      </c>
      <c r="E145" s="29">
        <f>'1. INTERAMERICANA'!L161</f>
        <v>2023</v>
      </c>
      <c r="F145" s="29" t="str">
        <f>IF('2. FERRECENTER'!L161=0,"",'2. FERRECENTER'!L161)</f>
        <v/>
      </c>
      <c r="G145" s="29">
        <f>IF('3.CTO 2025'!J144=0,"",'3.CTO 2025'!J144)</f>
        <v>843</v>
      </c>
      <c r="H145" s="29">
        <f>IF('4. CTO 2023'!M144=0,"",'4. CTO 2023'!M144)</f>
        <v>1802</v>
      </c>
      <c r="I145" s="29" t="str">
        <f>IF('5. PRECIOS AMP'!V145=0,"",'5. PRECIOS AMP'!V145)</f>
        <v/>
      </c>
      <c r="J145" s="29" t="str">
        <f>IFERROR(VLOOKUP(A145,'6. PRECIOS WEB'!$A$3:$D$15,3,0),"")</f>
        <v/>
      </c>
      <c r="K145" s="29" t="str">
        <f>IFERROR(VLOOKUP(A145,'6. PRECIOS WEB'!$A$3:$D$15,4,0),"")</f>
        <v/>
      </c>
      <c r="L145" s="124">
        <f t="shared" si="16"/>
        <v>3</v>
      </c>
      <c r="M145" s="125">
        <f t="shared" si="12"/>
        <v>627.28542147893086</v>
      </c>
      <c r="N145" s="125">
        <f t="shared" si="13"/>
        <v>928.71457852106914</v>
      </c>
      <c r="O145" s="125">
        <f t="shared" si="14"/>
        <v>2183.2854214789309</v>
      </c>
      <c r="P145" s="125" cm="1">
        <f t="array" ref="P145">_xlfn.LET(_xlpm.rango,E145:J145,_xlpm.li,$N145,_xlpm.ls,$O145,_xlpm.datos,_xlfn._xlws.FILTER(_xlpm.rango,ISNUMBER(_xlpm.rango)*(_xlpm.rango&gt;=_xlpm.li)*(_xlpm.rango&lt;=_xlpm.ls)),IFERROR(AVERAGE(_xlpm.datos),Q145))</f>
        <v>1912.5</v>
      </c>
      <c r="Q145" s="125">
        <f t="shared" si="15"/>
        <v>1556</v>
      </c>
      <c r="R145" s="125">
        <f t="shared" si="17"/>
        <v>1454</v>
      </c>
    </row>
    <row r="146" spans="1:18">
      <c r="A146" s="104" t="s">
        <v>1116</v>
      </c>
      <c r="B146" s="34" t="s">
        <v>146</v>
      </c>
      <c r="C146" s="24" t="s">
        <v>24</v>
      </c>
      <c r="D146" s="25">
        <v>1</v>
      </c>
      <c r="E146" s="29">
        <f>'1. INTERAMERICANA'!L162</f>
        <v>6902</v>
      </c>
      <c r="F146" s="29">
        <f>IF('2. FERRECENTER'!L162=0,"",'2. FERRECENTER'!L162)</f>
        <v>30000</v>
      </c>
      <c r="G146" s="29">
        <f>IF('3.CTO 2025'!J145=0,"",'3.CTO 2025'!J145)</f>
        <v>2241</v>
      </c>
      <c r="H146" s="29">
        <f>IF('4. CTO 2023'!M145=0,"",'4. CTO 2023'!M145)</f>
        <v>4237</v>
      </c>
      <c r="I146" s="29">
        <f>IF('5. PRECIOS AMP'!V146=0,"",'5. PRECIOS AMP'!V146)</f>
        <v>6437.24</v>
      </c>
      <c r="J146" s="29" t="str">
        <f>IFERROR(VLOOKUP(A146,'6. PRECIOS WEB'!$A$3:$D$15,3,0),"")</f>
        <v/>
      </c>
      <c r="K146" s="29" t="str">
        <f>IFERROR(VLOOKUP(A146,'6. PRECIOS WEB'!$A$3:$D$15,4,0),"")</f>
        <v/>
      </c>
      <c r="L146" s="124">
        <f t="shared" si="16"/>
        <v>5</v>
      </c>
      <c r="M146" s="125">
        <f t="shared" si="12"/>
        <v>11354.497265115704</v>
      </c>
      <c r="N146" s="125">
        <f t="shared" si="13"/>
        <v>-1391.4972651157041</v>
      </c>
      <c r="O146" s="125">
        <f t="shared" si="14"/>
        <v>21317.497265115704</v>
      </c>
      <c r="P146" s="125" cm="1">
        <f t="array" ref="P146">_xlfn.LET(_xlpm.rango,E146:J146,_xlpm.li,$N146,_xlpm.ls,$O146,_xlpm.datos,_xlfn._xlws.FILTER(_xlpm.rango,ISNUMBER(_xlpm.rango)*(_xlpm.rango&gt;=_xlpm.li)*(_xlpm.rango&lt;=_xlpm.ls)),IFERROR(AVERAGE(_xlpm.datos),Q146))</f>
        <v>4954.3099999999995</v>
      </c>
      <c r="Q146" s="125">
        <f t="shared" si="15"/>
        <v>9963</v>
      </c>
      <c r="R146" s="125">
        <f t="shared" si="17"/>
        <v>6614</v>
      </c>
    </row>
    <row r="147" spans="1:18">
      <c r="A147" s="104" t="s">
        <v>1117</v>
      </c>
      <c r="B147" s="34" t="s">
        <v>147</v>
      </c>
      <c r="C147" s="24" t="s">
        <v>24</v>
      </c>
      <c r="D147" s="25">
        <v>1</v>
      </c>
      <c r="E147" s="29">
        <f>'1. INTERAMERICANA'!L163</f>
        <v>11900</v>
      </c>
      <c r="F147" s="29">
        <f>IF('2. FERRECENTER'!L163=0,"",'2. FERRECENTER'!L163)</f>
        <v>7400</v>
      </c>
      <c r="G147" s="29">
        <f>IF('3.CTO 2025'!J146=0,"",'3.CTO 2025'!J146)</f>
        <v>4976</v>
      </c>
      <c r="H147" s="29">
        <f>IF('4. CTO 2023'!M146=0,"",'4. CTO 2023'!M146)</f>
        <v>6288</v>
      </c>
      <c r="I147" s="29" t="str">
        <f>IF('5. PRECIOS AMP'!V147=0,"",'5. PRECIOS AMP'!V147)</f>
        <v/>
      </c>
      <c r="J147" s="29" t="str">
        <f>IFERROR(VLOOKUP(A147,'6. PRECIOS WEB'!$A$3:$D$15,3,0),"")</f>
        <v/>
      </c>
      <c r="K147" s="29" t="str">
        <f>IFERROR(VLOOKUP(A147,'6. PRECIOS WEB'!$A$3:$D$15,4,0),"")</f>
        <v/>
      </c>
      <c r="L147" s="124">
        <f t="shared" si="16"/>
        <v>4</v>
      </c>
      <c r="M147" s="125">
        <f t="shared" si="12"/>
        <v>3007.2133279832342</v>
      </c>
      <c r="N147" s="125">
        <f t="shared" si="13"/>
        <v>4633.7866720167658</v>
      </c>
      <c r="O147" s="125">
        <f t="shared" si="14"/>
        <v>10648.213327983234</v>
      </c>
      <c r="P147" s="125" cm="1">
        <f t="array" ref="P147">_xlfn.LET(_xlpm.rango,E147:J147,_xlpm.li,$N147,_xlpm.ls,$O147,_xlpm.datos,_xlfn._xlws.FILTER(_xlpm.rango,ISNUMBER(_xlpm.rango)*(_xlpm.rango&gt;=_xlpm.li)*(_xlpm.rango&lt;=_xlpm.ls)),IFERROR(AVERAGE(_xlpm.datos),Q147))</f>
        <v>6221.333333333333</v>
      </c>
      <c r="Q147" s="125">
        <f t="shared" si="15"/>
        <v>7641</v>
      </c>
      <c r="R147" s="125">
        <f t="shared" si="17"/>
        <v>7245</v>
      </c>
    </row>
    <row r="148" spans="1:18">
      <c r="A148" s="104" t="s">
        <v>1118</v>
      </c>
      <c r="B148" s="34" t="s">
        <v>148</v>
      </c>
      <c r="C148" s="24" t="s">
        <v>24</v>
      </c>
      <c r="D148" s="25">
        <v>1</v>
      </c>
      <c r="E148" s="29">
        <f>'1. INTERAMERICANA'!L164</f>
        <v>37604</v>
      </c>
      <c r="F148" s="29">
        <f>IF('2. FERRECENTER'!L164=0,"",'2. FERRECENTER'!L164)</f>
        <v>27500</v>
      </c>
      <c r="G148" s="29">
        <f>IF('3.CTO 2025'!J147=0,"",'3.CTO 2025'!J147)</f>
        <v>13936</v>
      </c>
      <c r="H148" s="29" t="str">
        <f>IF('4. CTO 2023'!M147=0,"",'4. CTO 2023'!M147)</f>
        <v/>
      </c>
      <c r="I148" s="29" t="str">
        <f>IF('5. PRECIOS AMP'!V148=0,"",'5. PRECIOS AMP'!V148)</f>
        <v/>
      </c>
      <c r="J148" s="29" t="str">
        <f>IFERROR(VLOOKUP(A148,'6. PRECIOS WEB'!$A$3:$D$15,3,0),"")</f>
        <v/>
      </c>
      <c r="K148" s="29" t="str">
        <f>IFERROR(VLOOKUP(A148,'6. PRECIOS WEB'!$A$3:$D$15,4,0),"")</f>
        <v/>
      </c>
      <c r="L148" s="124">
        <f t="shared" si="16"/>
        <v>3</v>
      </c>
      <c r="M148" s="125">
        <f t="shared" si="12"/>
        <v>11876.076344202802</v>
      </c>
      <c r="N148" s="125">
        <f t="shared" si="13"/>
        <v>14470.923655797198</v>
      </c>
      <c r="O148" s="125">
        <f t="shared" si="14"/>
        <v>38223.076344202804</v>
      </c>
      <c r="P148" s="125" cm="1">
        <f t="array" ref="P148">_xlfn.LET(_xlpm.rango,E148:J148,_xlpm.li,$N148,_xlpm.ls,$O148,_xlpm.datos,_xlfn._xlws.FILTER(_xlpm.rango,ISNUMBER(_xlpm.rango)*(_xlpm.rango&gt;=_xlpm.li)*(_xlpm.rango&lt;=_xlpm.ls)),IFERROR(AVERAGE(_xlpm.datos),Q148))</f>
        <v>32552</v>
      </c>
      <c r="Q148" s="125">
        <f t="shared" si="15"/>
        <v>26347</v>
      </c>
      <c r="R148" s="125">
        <f t="shared" si="17"/>
        <v>24335</v>
      </c>
    </row>
    <row r="149" spans="1:18">
      <c r="A149" s="104" t="s">
        <v>1119</v>
      </c>
      <c r="B149" s="34" t="s">
        <v>829</v>
      </c>
      <c r="C149" s="24" t="s">
        <v>23</v>
      </c>
      <c r="D149" s="25">
        <v>1</v>
      </c>
      <c r="E149" s="29">
        <f>'1. INTERAMERICANA'!L165</f>
        <v>77112</v>
      </c>
      <c r="F149" s="29">
        <f>IF('2. FERRECENTER'!L165=0,"",'2. FERRECENTER'!L165)</f>
        <v>81000</v>
      </c>
      <c r="G149" s="29">
        <f>IF('3.CTO 2025'!J148=0,"",'3.CTO 2025'!J148)</f>
        <v>50062</v>
      </c>
      <c r="H149" s="29" t="str">
        <f>IF('4. CTO 2023'!M148=0,"",'4. CTO 2023'!M148)</f>
        <v/>
      </c>
      <c r="I149" s="29">
        <f>IF('5. PRECIOS AMP'!V149=0,"",'5. PRECIOS AMP'!V149)</f>
        <v>114949.39</v>
      </c>
      <c r="J149" s="29" t="str">
        <f>IFERROR(VLOOKUP(A149,'6. PRECIOS WEB'!$A$3:$D$15,3,0),"")</f>
        <v/>
      </c>
      <c r="K149" s="29" t="str">
        <f>IFERROR(VLOOKUP(A149,'6. PRECIOS WEB'!$A$3:$D$15,4,0),"")</f>
        <v/>
      </c>
      <c r="L149" s="124">
        <f t="shared" si="16"/>
        <v>4</v>
      </c>
      <c r="M149" s="125">
        <f t="shared" si="12"/>
        <v>26612.311424721422</v>
      </c>
      <c r="N149" s="125">
        <f t="shared" si="13"/>
        <v>54168.688575278575</v>
      </c>
      <c r="O149" s="125">
        <f t="shared" si="14"/>
        <v>107393.31142472143</v>
      </c>
      <c r="P149" s="125" cm="1">
        <f t="array" ref="P149">_xlfn.LET(_xlpm.rango,E149:J149,_xlpm.li,$N149,_xlpm.ls,$O149,_xlpm.datos,_xlfn._xlws.FILTER(_xlpm.rango,ISNUMBER(_xlpm.rango)*(_xlpm.rango&gt;=_xlpm.li)*(_xlpm.rango&lt;=_xlpm.ls)),IFERROR(AVERAGE(_xlpm.datos),Q149))</f>
        <v>79056</v>
      </c>
      <c r="Q149" s="125">
        <f t="shared" si="15"/>
        <v>80781</v>
      </c>
      <c r="R149" s="125">
        <f t="shared" si="17"/>
        <v>77429</v>
      </c>
    </row>
    <row r="150" spans="1:18">
      <c r="A150" s="104" t="s">
        <v>1120</v>
      </c>
      <c r="B150" s="34" t="s">
        <v>149</v>
      </c>
      <c r="C150" s="24" t="s">
        <v>23</v>
      </c>
      <c r="D150" s="25">
        <v>1</v>
      </c>
      <c r="E150" s="29">
        <f>'1. INTERAMERICANA'!L166</f>
        <v>10353</v>
      </c>
      <c r="F150" s="29">
        <f>IF('2. FERRECENTER'!L166=0,"",'2. FERRECENTER'!L166)</f>
        <v>3000</v>
      </c>
      <c r="G150" s="29">
        <f>IF('3.CTO 2025'!J149=0,"",'3.CTO 2025'!J149)</f>
        <v>4217</v>
      </c>
      <c r="H150" s="29" t="str">
        <f>IF('4. CTO 2023'!M149=0,"",'4. CTO 2023'!M149)</f>
        <v/>
      </c>
      <c r="I150" s="29" t="str">
        <f>IF('5. PRECIOS AMP'!V150=0,"",'5. PRECIOS AMP'!V150)</f>
        <v/>
      </c>
      <c r="J150" s="29" t="str">
        <f>IFERROR(VLOOKUP(A150,'6. PRECIOS WEB'!$A$3:$D$15,3,0),"")</f>
        <v/>
      </c>
      <c r="K150" s="29" t="str">
        <f>IFERROR(VLOOKUP(A150,'6. PRECIOS WEB'!$A$3:$D$15,4,0),"")</f>
        <v/>
      </c>
      <c r="L150" s="124">
        <f t="shared" si="16"/>
        <v>3</v>
      </c>
      <c r="M150" s="125">
        <f t="shared" si="12"/>
        <v>3941.1968148435999</v>
      </c>
      <c r="N150" s="125">
        <f t="shared" si="13"/>
        <v>1915.8031851564001</v>
      </c>
      <c r="O150" s="125">
        <f t="shared" si="14"/>
        <v>9798.196814843599</v>
      </c>
      <c r="P150" s="125" cm="1">
        <f t="array" ref="P150">_xlfn.LET(_xlpm.rango,E150:J150,_xlpm.li,$N150,_xlpm.ls,$O150,_xlpm.datos,_xlfn._xlws.FILTER(_xlpm.rango,ISNUMBER(_xlpm.rango)*(_xlpm.rango&gt;=_xlpm.li)*(_xlpm.rango&lt;=_xlpm.ls)),IFERROR(AVERAGE(_xlpm.datos),Q150))</f>
        <v>3608.5</v>
      </c>
      <c r="Q150" s="125">
        <f t="shared" si="15"/>
        <v>5857</v>
      </c>
      <c r="R150" s="125">
        <f t="shared" si="17"/>
        <v>5078</v>
      </c>
    </row>
    <row r="151" spans="1:18">
      <c r="A151" s="104" t="s">
        <v>1121</v>
      </c>
      <c r="B151" s="34" t="s">
        <v>150</v>
      </c>
      <c r="C151" s="24" t="s">
        <v>23</v>
      </c>
      <c r="D151" s="25">
        <v>1</v>
      </c>
      <c r="E151" s="29">
        <f>'1. INTERAMERICANA'!L167</f>
        <v>5950</v>
      </c>
      <c r="F151" s="29">
        <f>IF('2. FERRECENTER'!L167=0,"",'2. FERRECENTER'!L167)</f>
        <v>11500</v>
      </c>
      <c r="G151" s="29">
        <f>IF('3.CTO 2025'!J150=0,"",'3.CTO 2025'!J150)</f>
        <v>4257</v>
      </c>
      <c r="H151" s="29">
        <f>IF('4. CTO 2023'!M150=0,"",'4. CTO 2023'!M150)</f>
        <v>8202</v>
      </c>
      <c r="I151" s="29">
        <f>IF('5. PRECIOS AMP'!V151=0,"",'5. PRECIOS AMP'!V151)</f>
        <v>10527.71</v>
      </c>
      <c r="J151" s="29" t="str">
        <f>IFERROR(VLOOKUP(A151,'6. PRECIOS WEB'!$A$3:$D$15,3,0),"")</f>
        <v/>
      </c>
      <c r="K151" s="29" t="str">
        <f>IFERROR(VLOOKUP(A151,'6. PRECIOS WEB'!$A$3:$D$15,4,0),"")</f>
        <v/>
      </c>
      <c r="L151" s="124">
        <f t="shared" si="16"/>
        <v>5</v>
      </c>
      <c r="M151" s="125">
        <f t="shared" si="12"/>
        <v>3035.3965029004039</v>
      </c>
      <c r="N151" s="125">
        <f t="shared" si="13"/>
        <v>5051.6034970995961</v>
      </c>
      <c r="O151" s="125">
        <f t="shared" si="14"/>
        <v>11122.396502900403</v>
      </c>
      <c r="P151" s="125" cm="1">
        <f t="array" ref="P151">_xlfn.LET(_xlpm.rango,E151:J151,_xlpm.li,$N151,_xlpm.ls,$O151,_xlpm.datos,_xlfn._xlws.FILTER(_xlpm.rango,ISNUMBER(_xlpm.rango)*(_xlpm.rango&gt;=_xlpm.li)*(_xlpm.rango&lt;=_xlpm.ls)),IFERROR(AVERAGE(_xlpm.datos),Q151))</f>
        <v>8226.57</v>
      </c>
      <c r="Q151" s="125">
        <f t="shared" si="15"/>
        <v>8087</v>
      </c>
      <c r="R151" s="125">
        <f t="shared" si="17"/>
        <v>7588</v>
      </c>
    </row>
    <row r="152" spans="1:18">
      <c r="A152" s="104" t="s">
        <v>1122</v>
      </c>
      <c r="B152" s="34" t="s">
        <v>151</v>
      </c>
      <c r="C152" s="24" t="s">
        <v>23</v>
      </c>
      <c r="D152" s="25">
        <v>1</v>
      </c>
      <c r="E152" s="29">
        <f>'1. INTERAMERICANA'!L168</f>
        <v>4165</v>
      </c>
      <c r="F152" s="29">
        <f>IF('2. FERRECENTER'!L168=0,"",'2. FERRECENTER'!L168)</f>
        <v>11500</v>
      </c>
      <c r="G152" s="29">
        <f>IF('3.CTO 2025'!J151=0,"",'3.CTO 2025'!J151)</f>
        <v>3389</v>
      </c>
      <c r="H152" s="29">
        <f>IF('4. CTO 2023'!M151=0,"",'4. CTO 2023'!M151)</f>
        <v>5466</v>
      </c>
      <c r="I152" s="29" t="str">
        <f>IF('5. PRECIOS AMP'!V152=0,"",'5. PRECIOS AMP'!V152)</f>
        <v/>
      </c>
      <c r="J152" s="29" t="str">
        <f>IFERROR(VLOOKUP(A152,'6. PRECIOS WEB'!$A$3:$D$15,3,0),"")</f>
        <v/>
      </c>
      <c r="K152" s="29" t="str">
        <f>IFERROR(VLOOKUP(A152,'6. PRECIOS WEB'!$A$3:$D$15,4,0),"")</f>
        <v/>
      </c>
      <c r="L152" s="124">
        <f t="shared" si="16"/>
        <v>4</v>
      </c>
      <c r="M152" s="125">
        <f t="shared" si="12"/>
        <v>3681.1276352045534</v>
      </c>
      <c r="N152" s="125">
        <f t="shared" si="13"/>
        <v>2448.8723647954466</v>
      </c>
      <c r="O152" s="125">
        <f t="shared" si="14"/>
        <v>9811.1276352045534</v>
      </c>
      <c r="P152" s="125" cm="1">
        <f t="array" ref="P152">_xlfn.LET(_xlpm.rango,E152:J152,_xlpm.li,$N152,_xlpm.ls,$O152,_xlpm.datos,_xlfn._xlws.FILTER(_xlpm.rango,ISNUMBER(_xlpm.rango)*(_xlpm.rango&gt;=_xlpm.li)*(_xlpm.rango&lt;=_xlpm.ls)),IFERROR(AVERAGE(_xlpm.datos),Q152))</f>
        <v>4340</v>
      </c>
      <c r="Q152" s="125">
        <f t="shared" si="15"/>
        <v>6130</v>
      </c>
      <c r="R152" s="125">
        <f t="shared" si="17"/>
        <v>5458</v>
      </c>
    </row>
    <row r="153" spans="1:18">
      <c r="A153" s="104" t="s">
        <v>1123</v>
      </c>
      <c r="B153" s="34" t="s">
        <v>152</v>
      </c>
      <c r="C153" s="24" t="s">
        <v>23</v>
      </c>
      <c r="D153" s="25">
        <v>1</v>
      </c>
      <c r="E153" s="29">
        <f>'1. INTERAMERICANA'!L169</f>
        <v>4998</v>
      </c>
      <c r="F153" s="29">
        <f>IF('2. FERRECENTER'!L169=0,"",'2. FERRECENTER'!L169)</f>
        <v>6500</v>
      </c>
      <c r="G153" s="29">
        <f>IF('3.CTO 2025'!J152=0,"",'3.CTO 2025'!J152)</f>
        <v>4257</v>
      </c>
      <c r="H153" s="29">
        <f>IF('4. CTO 2023'!M152=0,"",'4. CTO 2023'!M152)</f>
        <v>8202</v>
      </c>
      <c r="I153" s="29">
        <f>IF('5. PRECIOS AMP'!V153=0,"",'5. PRECIOS AMP'!V153)</f>
        <v>10527.71</v>
      </c>
      <c r="J153" s="29" t="str">
        <f>IFERROR(VLOOKUP(A153,'6. PRECIOS WEB'!$A$3:$D$15,3,0),"")</f>
        <v/>
      </c>
      <c r="K153" s="29" t="str">
        <f>IFERROR(VLOOKUP(A153,'6. PRECIOS WEB'!$A$3:$D$15,4,0),"")</f>
        <v/>
      </c>
      <c r="L153" s="124">
        <f t="shared" si="16"/>
        <v>5</v>
      </c>
      <c r="M153" s="125">
        <f t="shared" si="12"/>
        <v>2530.7355693197173</v>
      </c>
      <c r="N153" s="125">
        <f t="shared" si="13"/>
        <v>4366.2644306802831</v>
      </c>
      <c r="O153" s="125">
        <f t="shared" si="14"/>
        <v>9427.7355693197169</v>
      </c>
      <c r="P153" s="125" cm="1">
        <f t="array" ref="P153">_xlfn.LET(_xlpm.rango,E153:J153,_xlpm.li,$N153,_xlpm.ls,$O153,_xlpm.datos,_xlfn._xlws.FILTER(_xlpm.rango,ISNUMBER(_xlpm.rango)*(_xlpm.rango&gt;=_xlpm.li)*(_xlpm.rango&lt;=_xlpm.ls)),IFERROR(AVERAGE(_xlpm.datos),Q153))</f>
        <v>6566.666666666667</v>
      </c>
      <c r="Q153" s="125">
        <f t="shared" si="15"/>
        <v>6897</v>
      </c>
      <c r="R153" s="125">
        <f t="shared" si="17"/>
        <v>6538</v>
      </c>
    </row>
    <row r="154" spans="1:18">
      <c r="A154" s="104" t="s">
        <v>1124</v>
      </c>
      <c r="B154" s="34" t="s">
        <v>153</v>
      </c>
      <c r="C154" s="24" t="s">
        <v>23</v>
      </c>
      <c r="D154" s="25">
        <v>1</v>
      </c>
      <c r="E154" s="29">
        <f>'1. INTERAMERICANA'!L170</f>
        <v>3808</v>
      </c>
      <c r="F154" s="29">
        <f>IF('2. FERRECENTER'!L170=0,"",'2. FERRECENTER'!L170)</f>
        <v>6500</v>
      </c>
      <c r="G154" s="29">
        <f>IF('3.CTO 2025'!J153=0,"",'3.CTO 2025'!J153)</f>
        <v>3389</v>
      </c>
      <c r="H154" s="29">
        <f>IF('4. CTO 2023'!M153=0,"",'4. CTO 2023'!M153)</f>
        <v>5466</v>
      </c>
      <c r="I154" s="29" t="str">
        <f>IF('5. PRECIOS AMP'!V154=0,"",'5. PRECIOS AMP'!V154)</f>
        <v/>
      </c>
      <c r="J154" s="29" t="str">
        <f>IFERROR(VLOOKUP(A154,'6. PRECIOS WEB'!$A$3:$D$15,3,0),"")</f>
        <v/>
      </c>
      <c r="K154" s="29" t="str">
        <f>IFERROR(VLOOKUP(A154,'6. PRECIOS WEB'!$A$3:$D$15,4,0),"")</f>
        <v/>
      </c>
      <c r="L154" s="124">
        <f t="shared" si="16"/>
        <v>4</v>
      </c>
      <c r="M154" s="125">
        <f t="shared" si="12"/>
        <v>1450.0803138677065</v>
      </c>
      <c r="N154" s="125">
        <f t="shared" si="13"/>
        <v>3340.9196861322935</v>
      </c>
      <c r="O154" s="125">
        <f t="shared" si="14"/>
        <v>6241.0803138677065</v>
      </c>
      <c r="P154" s="125" cm="1">
        <f t="array" ref="P154">_xlfn.LET(_xlpm.rango,E154:J154,_xlpm.li,$N154,_xlpm.ls,$O154,_xlpm.datos,_xlfn._xlws.FILTER(_xlpm.rango,ISNUMBER(_xlpm.rango)*(_xlpm.rango&gt;=_xlpm.li)*(_xlpm.rango&lt;=_xlpm.ls)),IFERROR(AVERAGE(_xlpm.datos),Q154))</f>
        <v>4221</v>
      </c>
      <c r="Q154" s="125">
        <f t="shared" si="15"/>
        <v>4791</v>
      </c>
      <c r="R154" s="125">
        <f t="shared" si="17"/>
        <v>4627</v>
      </c>
    </row>
    <row r="155" spans="1:18" ht="25.5">
      <c r="A155" s="104" t="s">
        <v>1125</v>
      </c>
      <c r="B155" s="34" t="s">
        <v>154</v>
      </c>
      <c r="C155" s="24" t="s">
        <v>23</v>
      </c>
      <c r="D155" s="25">
        <v>1</v>
      </c>
      <c r="E155" s="29">
        <f>'1. INTERAMERICANA'!L171</f>
        <v>8330</v>
      </c>
      <c r="F155" s="29" t="str">
        <f>IF('2. FERRECENTER'!L171=0,"",'2. FERRECENTER'!L171)</f>
        <v/>
      </c>
      <c r="G155" s="29">
        <f>IF('3.CTO 2025'!J154=0,"",'3.CTO 2025'!J154)</f>
        <v>5034</v>
      </c>
      <c r="H155" s="29" t="str">
        <f>IF('4. CTO 2023'!M154=0,"",'4. CTO 2023'!M154)</f>
        <v/>
      </c>
      <c r="I155" s="29" t="str">
        <f>IF('5. PRECIOS AMP'!V155=0,"",'5. PRECIOS AMP'!V155)</f>
        <v/>
      </c>
      <c r="J155" s="29" t="str">
        <f>IFERROR(VLOOKUP(A155,'6. PRECIOS WEB'!$A$3:$D$15,3,0),"")</f>
        <v/>
      </c>
      <c r="K155" s="29" t="str">
        <f>IFERROR(VLOOKUP(A155,'6. PRECIOS WEB'!$A$3:$D$15,4,0),"")</f>
        <v/>
      </c>
      <c r="L155" s="124">
        <f t="shared" si="16"/>
        <v>2</v>
      </c>
      <c r="M155" s="125">
        <f t="shared" si="12"/>
        <v>2330.6239507908608</v>
      </c>
      <c r="N155" s="125">
        <f t="shared" si="13"/>
        <v>4351.3760492091387</v>
      </c>
      <c r="O155" s="125">
        <f t="shared" si="14"/>
        <v>9012.6239507908613</v>
      </c>
      <c r="P155" s="125" cm="1">
        <f t="array" ref="P155">_xlfn.LET(_xlpm.rango,E155:J155,_xlpm.li,$N155,_xlpm.ls,$O155,_xlpm.datos,_xlfn._xlws.FILTER(_xlpm.rango,ISNUMBER(_xlpm.rango)*(_xlpm.rango&gt;=_xlpm.li)*(_xlpm.rango&lt;=_xlpm.ls)),IFERROR(AVERAGE(_xlpm.datos),Q155))</f>
        <v>6682</v>
      </c>
      <c r="Q155" s="125">
        <f t="shared" si="15"/>
        <v>6682</v>
      </c>
      <c r="R155" s="125">
        <f t="shared" si="17"/>
        <v>6476</v>
      </c>
    </row>
    <row r="156" spans="1:18">
      <c r="A156" s="104" t="s">
        <v>1126</v>
      </c>
      <c r="B156" s="34" t="s">
        <v>155</v>
      </c>
      <c r="C156" s="24" t="s">
        <v>156</v>
      </c>
      <c r="D156" s="25">
        <v>1</v>
      </c>
      <c r="E156" s="29">
        <f>'1. INTERAMERICANA'!L172</f>
        <v>57477</v>
      </c>
      <c r="F156" s="29">
        <f>IF('2. FERRECENTER'!L172=0,"",'2. FERRECENTER'!L172)</f>
        <v>7000</v>
      </c>
      <c r="G156" s="29">
        <f>IF('3.CTO 2025'!J155=0,"",'3.CTO 2025'!J155)</f>
        <v>6416</v>
      </c>
      <c r="H156" s="29" t="str">
        <f>IF('4. CTO 2023'!M155=0,"",'4. CTO 2023'!M155)</f>
        <v/>
      </c>
      <c r="I156" s="29" t="str">
        <f>IF('5. PRECIOS AMP'!V156=0,"",'5. PRECIOS AMP'!V156)</f>
        <v/>
      </c>
      <c r="J156" s="29" t="str">
        <f>IFERROR(VLOOKUP(A156,'6. PRECIOS WEB'!$A$3:$D$15,3,0),"")</f>
        <v/>
      </c>
      <c r="K156" s="29" t="str">
        <f>IFERROR(VLOOKUP(A156,'6. PRECIOS WEB'!$A$3:$D$15,4,0),"")</f>
        <v/>
      </c>
      <c r="L156" s="124">
        <f t="shared" si="16"/>
        <v>3</v>
      </c>
      <c r="M156" s="125">
        <f t="shared" si="12"/>
        <v>29312.950226819547</v>
      </c>
      <c r="N156" s="125">
        <f t="shared" si="13"/>
        <v>-5681.9502268195465</v>
      </c>
      <c r="O156" s="125">
        <f t="shared" si="14"/>
        <v>52943.95022681955</v>
      </c>
      <c r="P156" s="125" cm="1">
        <f t="array" ref="P156">_xlfn.LET(_xlpm.rango,E156:J156,_xlpm.li,$N156,_xlpm.ls,$O156,_xlpm.datos,_xlfn._xlws.FILTER(_xlpm.rango,ISNUMBER(_xlpm.rango)*(_xlpm.rango&gt;=_xlpm.li)*(_xlpm.rango&lt;=_xlpm.ls)),IFERROR(AVERAGE(_xlpm.datos),Q156))</f>
        <v>6708</v>
      </c>
      <c r="Q156" s="125">
        <f t="shared" si="15"/>
        <v>23631</v>
      </c>
      <c r="R156" s="125">
        <f t="shared" si="17"/>
        <v>13718</v>
      </c>
    </row>
    <row r="157" spans="1:18">
      <c r="A157" s="104" t="s">
        <v>1127</v>
      </c>
      <c r="B157" s="34" t="s">
        <v>157</v>
      </c>
      <c r="C157" s="24" t="s">
        <v>156</v>
      </c>
      <c r="D157" s="25">
        <v>1</v>
      </c>
      <c r="E157" s="29">
        <f>'1. INTERAMERICANA'!L173</f>
        <v>56763</v>
      </c>
      <c r="F157" s="29">
        <f>IF('2. FERRECENTER'!L173=0,"",'2. FERRECENTER'!L173)</f>
        <v>7000</v>
      </c>
      <c r="G157" s="29">
        <f>IF('3.CTO 2025'!J156=0,"",'3.CTO 2025'!J156)</f>
        <v>6591</v>
      </c>
      <c r="H157" s="29" t="str">
        <f>IF('4. CTO 2023'!M156=0,"",'4. CTO 2023'!M156)</f>
        <v/>
      </c>
      <c r="I157" s="29" t="str">
        <f>IF('5. PRECIOS AMP'!V157=0,"",'5. PRECIOS AMP'!V157)</f>
        <v/>
      </c>
      <c r="J157" s="29" t="str">
        <f>IFERROR(VLOOKUP(A157,'6. PRECIOS WEB'!$A$3:$D$15,3,0),"")</f>
        <v/>
      </c>
      <c r="K157" s="29" t="str">
        <f>IFERROR(VLOOKUP(A157,'6. PRECIOS WEB'!$A$3:$D$15,4,0),"")</f>
        <v/>
      </c>
      <c r="L157" s="124">
        <f t="shared" si="16"/>
        <v>3</v>
      </c>
      <c r="M157" s="125">
        <f t="shared" si="12"/>
        <v>28849.47438573766</v>
      </c>
      <c r="N157" s="125">
        <f t="shared" si="13"/>
        <v>-5398.4743857376598</v>
      </c>
      <c r="O157" s="125">
        <f t="shared" si="14"/>
        <v>52300.47438573766</v>
      </c>
      <c r="P157" s="125" cm="1">
        <f t="array" ref="P157">_xlfn.LET(_xlpm.rango,E157:J157,_xlpm.li,$N157,_xlpm.ls,$O157,_xlpm.datos,_xlfn._xlws.FILTER(_xlpm.rango,ISNUMBER(_xlpm.rango)*(_xlpm.rango&gt;=_xlpm.li)*(_xlpm.rango&lt;=_xlpm.ls)),IFERROR(AVERAGE(_xlpm.datos),Q157))</f>
        <v>6795.5</v>
      </c>
      <c r="Q157" s="125">
        <f t="shared" si="15"/>
        <v>23451</v>
      </c>
      <c r="R157" s="125">
        <f t="shared" si="17"/>
        <v>13784</v>
      </c>
    </row>
    <row r="158" spans="1:18">
      <c r="A158" s="104" t="s">
        <v>1128</v>
      </c>
      <c r="B158" s="34" t="s">
        <v>158</v>
      </c>
      <c r="C158" s="24" t="s">
        <v>23</v>
      </c>
      <c r="D158" s="25">
        <v>1</v>
      </c>
      <c r="E158" s="29">
        <f>'1. INTERAMERICANA'!L174</f>
        <v>257754</v>
      </c>
      <c r="F158" s="29" t="str">
        <f>IF('2. FERRECENTER'!L174=0,"",'2. FERRECENTER'!L174)</f>
        <v/>
      </c>
      <c r="G158" s="29">
        <f>IF('3.CTO 2025'!J157=0,"",'3.CTO 2025'!J157)</f>
        <v>97961</v>
      </c>
      <c r="H158" s="29" t="str">
        <f>IF('4. CTO 2023'!M157=0,"",'4. CTO 2023'!M157)</f>
        <v/>
      </c>
      <c r="I158" s="29" t="str">
        <f>IF('5. PRECIOS AMP'!V158=0,"",'5. PRECIOS AMP'!V158)</f>
        <v/>
      </c>
      <c r="J158" s="29" t="str">
        <f>IFERROR(VLOOKUP(A158,'6. PRECIOS WEB'!$A$3:$D$15,3,0),"")</f>
        <v/>
      </c>
      <c r="K158" s="29" t="str">
        <f>IFERROR(VLOOKUP(A158,'6. PRECIOS WEB'!$A$3:$D$15,4,0),"")</f>
        <v/>
      </c>
      <c r="L158" s="124">
        <f t="shared" si="16"/>
        <v>2</v>
      </c>
      <c r="M158" s="125">
        <f t="shared" si="12"/>
        <v>112990.713886142</v>
      </c>
      <c r="N158" s="125">
        <f t="shared" si="13"/>
        <v>64867.286113858005</v>
      </c>
      <c r="O158" s="125">
        <f t="shared" si="14"/>
        <v>290848.71388614201</v>
      </c>
      <c r="P158" s="125" cm="1">
        <f t="array" ref="P158">_xlfn.LET(_xlpm.rango,E158:J158,_xlpm.li,$N158,_xlpm.ls,$O158,_xlpm.datos,_xlfn._xlws.FILTER(_xlpm.rango,ISNUMBER(_xlpm.rango)*(_xlpm.rango&gt;=_xlpm.li)*(_xlpm.rango&lt;=_xlpm.ls)),IFERROR(AVERAGE(_xlpm.datos),Q158))</f>
        <v>177857.5</v>
      </c>
      <c r="Q158" s="125">
        <f t="shared" si="15"/>
        <v>177858</v>
      </c>
      <c r="R158" s="125">
        <f t="shared" si="17"/>
        <v>158902</v>
      </c>
    </row>
    <row r="159" spans="1:18">
      <c r="A159" s="104" t="s">
        <v>1129</v>
      </c>
      <c r="B159" s="34" t="s">
        <v>159</v>
      </c>
      <c r="C159" s="24" t="s">
        <v>23</v>
      </c>
      <c r="D159" s="25">
        <v>1</v>
      </c>
      <c r="E159" s="29">
        <f>'1. INTERAMERICANA'!L175</f>
        <v>218246</v>
      </c>
      <c r="F159" s="29" t="str">
        <f>IF('2. FERRECENTER'!L175=0,"",'2. FERRECENTER'!L175)</f>
        <v/>
      </c>
      <c r="G159" s="29">
        <f>IF('3.CTO 2025'!J158=0,"",'3.CTO 2025'!J158)</f>
        <v>74981</v>
      </c>
      <c r="H159" s="29">
        <f>IF('4. CTO 2023'!M158=0,"",'4. CTO 2023'!M158)</f>
        <v>239186</v>
      </c>
      <c r="I159" s="29" t="str">
        <f>IF('5. PRECIOS AMP'!V159=0,"",'5. PRECIOS AMP'!V159)</f>
        <v/>
      </c>
      <c r="J159" s="29" t="str">
        <f>IFERROR(VLOOKUP(A159,'6. PRECIOS WEB'!$A$3:$D$15,3,0),"")</f>
        <v/>
      </c>
      <c r="K159" s="29" t="str">
        <f>IFERROR(VLOOKUP(A159,'6. PRECIOS WEB'!$A$3:$D$15,4,0),"")</f>
        <v/>
      </c>
      <c r="L159" s="124">
        <f t="shared" si="16"/>
        <v>3</v>
      </c>
      <c r="M159" s="125">
        <f t="shared" si="12"/>
        <v>89374.330626864001</v>
      </c>
      <c r="N159" s="125">
        <f t="shared" si="13"/>
        <v>88096.669373135999</v>
      </c>
      <c r="O159" s="125">
        <f t="shared" si="14"/>
        <v>266845.33062686399</v>
      </c>
      <c r="P159" s="125" cm="1">
        <f t="array" ref="P159">_xlfn.LET(_xlpm.rango,E159:J159,_xlpm.li,$N159,_xlpm.ls,$O159,_xlpm.datos,_xlfn._xlws.FILTER(_xlpm.rango,ISNUMBER(_xlpm.rango)*(_xlpm.rango&gt;=_xlpm.li)*(_xlpm.rango&lt;=_xlpm.ls)),IFERROR(AVERAGE(_xlpm.datos),Q159))</f>
        <v>228716</v>
      </c>
      <c r="Q159" s="125">
        <f t="shared" si="15"/>
        <v>177471</v>
      </c>
      <c r="R159" s="125">
        <f t="shared" si="17"/>
        <v>157596</v>
      </c>
    </row>
    <row r="160" spans="1:18">
      <c r="A160" s="104" t="s">
        <v>1130</v>
      </c>
      <c r="B160" s="34" t="s">
        <v>160</v>
      </c>
      <c r="C160" s="24" t="s">
        <v>23</v>
      </c>
      <c r="D160" s="25">
        <v>1</v>
      </c>
      <c r="E160" s="29">
        <f>'1. INTERAMERICANA'!L176</f>
        <v>693889</v>
      </c>
      <c r="F160" s="29" t="str">
        <f>IF('2. FERRECENTER'!L176=0,"",'2. FERRECENTER'!L176)</f>
        <v/>
      </c>
      <c r="G160" s="29">
        <f>IF('3.CTO 2025'!J159=0,"",'3.CTO 2025'!J159)</f>
        <v>109836</v>
      </c>
      <c r="H160" s="29">
        <f>IF('4. CTO 2023'!M159=0,"",'4. CTO 2023'!M159)</f>
        <v>191349</v>
      </c>
      <c r="I160" s="29" t="str">
        <f>IF('5. PRECIOS AMP'!V160=0,"",'5. PRECIOS AMP'!V160)</f>
        <v/>
      </c>
      <c r="J160" s="29" t="str">
        <f>IFERROR(VLOOKUP(A160,'6. PRECIOS WEB'!$A$3:$D$15,3,0),"")</f>
        <v/>
      </c>
      <c r="K160" s="29" t="str">
        <f>IFERROR(VLOOKUP(A160,'6. PRECIOS WEB'!$A$3:$D$15,4,0),"")</f>
        <v/>
      </c>
      <c r="L160" s="124">
        <f t="shared" si="16"/>
        <v>3</v>
      </c>
      <c r="M160" s="125">
        <f t="shared" si="12"/>
        <v>316309.1124143175</v>
      </c>
      <c r="N160" s="125">
        <f t="shared" si="13"/>
        <v>15381.887585682503</v>
      </c>
      <c r="O160" s="125">
        <f t="shared" si="14"/>
        <v>648000.11241431744</v>
      </c>
      <c r="P160" s="125" cm="1">
        <f t="array" ref="P160">_xlfn.LET(_xlpm.rango,E160:J160,_xlpm.li,$N160,_xlpm.ls,$O160,_xlpm.datos,_xlfn._xlws.FILTER(_xlpm.rango,ISNUMBER(_xlpm.rango)*(_xlpm.rango&gt;=_xlpm.li)*(_xlpm.rango&lt;=_xlpm.ls)),IFERROR(AVERAGE(_xlpm.datos),Q160))</f>
        <v>150592.5</v>
      </c>
      <c r="Q160" s="125">
        <f t="shared" si="15"/>
        <v>331691</v>
      </c>
      <c r="R160" s="125">
        <f t="shared" si="17"/>
        <v>244317</v>
      </c>
    </row>
    <row r="161" spans="1:18">
      <c r="A161" s="104" t="s">
        <v>1131</v>
      </c>
      <c r="B161" s="34" t="s">
        <v>161</v>
      </c>
      <c r="C161" s="24" t="s">
        <v>23</v>
      </c>
      <c r="D161" s="25">
        <v>1</v>
      </c>
      <c r="E161" s="29">
        <f>'1. INTERAMERICANA'!L177</f>
        <v>86870</v>
      </c>
      <c r="F161" s="29">
        <f>IF('2. FERRECENTER'!L177=0,"",'2. FERRECENTER'!L177)</f>
        <v>52000</v>
      </c>
      <c r="G161" s="29">
        <f>IF('3.CTO 2025'!J160=0,"",'3.CTO 2025'!J160)</f>
        <v>44142</v>
      </c>
      <c r="H161" s="29">
        <f>IF('4. CTO 2023'!M160=0,"",'4. CTO 2023'!M160)</f>
        <v>54670</v>
      </c>
      <c r="I161" s="29" t="str">
        <f>IF('5. PRECIOS AMP'!V161=0,"",'5. PRECIOS AMP'!V161)</f>
        <v/>
      </c>
      <c r="J161" s="29" t="str">
        <f>IFERROR(VLOOKUP(A161,'6. PRECIOS WEB'!$A$3:$D$15,3,0),"")</f>
        <v/>
      </c>
      <c r="K161" s="29" t="str">
        <f>IFERROR(VLOOKUP(A161,'6. PRECIOS WEB'!$A$3:$D$15,4,0),"")</f>
        <v/>
      </c>
      <c r="L161" s="124">
        <f t="shared" si="16"/>
        <v>4</v>
      </c>
      <c r="M161" s="125">
        <f t="shared" si="12"/>
        <v>18837.362545395434</v>
      </c>
      <c r="N161" s="125">
        <f t="shared" si="13"/>
        <v>40583.63745460457</v>
      </c>
      <c r="O161" s="125">
        <f t="shared" si="14"/>
        <v>78258.36254539543</v>
      </c>
      <c r="P161" s="125" cm="1">
        <f t="array" ref="P161">_xlfn.LET(_xlpm.rango,E161:J161,_xlpm.li,$N161,_xlpm.ls,$O161,_xlpm.datos,_xlfn._xlws.FILTER(_xlpm.rango,ISNUMBER(_xlpm.rango)*(_xlpm.rango&gt;=_xlpm.li)*(_xlpm.rango&lt;=_xlpm.ls)),IFERROR(AVERAGE(_xlpm.datos),Q161))</f>
        <v>50270.666666666664</v>
      </c>
      <c r="Q161" s="125">
        <f t="shared" si="15"/>
        <v>59421</v>
      </c>
      <c r="R161" s="125">
        <f t="shared" si="17"/>
        <v>57460</v>
      </c>
    </row>
    <row r="162" spans="1:18">
      <c r="A162" s="104" t="s">
        <v>1132</v>
      </c>
      <c r="B162" s="34" t="s">
        <v>830</v>
      </c>
      <c r="C162" s="24" t="s">
        <v>23</v>
      </c>
      <c r="D162" s="25">
        <v>1</v>
      </c>
      <c r="E162" s="29">
        <f>'1. INTERAMERICANA'!L178</f>
        <v>1904</v>
      </c>
      <c r="F162" s="29">
        <f>IF('2. FERRECENTER'!L178=0,"",'2. FERRECENTER'!L178)</f>
        <v>1700</v>
      </c>
      <c r="G162" s="29">
        <f>IF('3.CTO 2025'!J161=0,"",'3.CTO 2025'!J161)</f>
        <v>1051</v>
      </c>
      <c r="H162" s="29">
        <f>IF('4. CTO 2023'!M161=0,"",'4. CTO 2023'!M161)</f>
        <v>1503</v>
      </c>
      <c r="I162" s="29">
        <f>IF('5. PRECIOS AMP'!V162=0,"",'5. PRECIOS AMP'!V162)</f>
        <v>2247.59</v>
      </c>
      <c r="J162" s="29" t="str">
        <f>IFERROR(VLOOKUP(A162,'6. PRECIOS WEB'!$A$3:$D$15,3,0),"")</f>
        <v/>
      </c>
      <c r="K162" s="29" t="str">
        <f>IFERROR(VLOOKUP(A162,'6. PRECIOS WEB'!$A$3:$D$15,4,0),"")</f>
        <v/>
      </c>
      <c r="L162" s="124">
        <f t="shared" si="16"/>
        <v>5</v>
      </c>
      <c r="M162" s="125">
        <f t="shared" si="12"/>
        <v>447.12922027082948</v>
      </c>
      <c r="N162" s="125">
        <f t="shared" si="13"/>
        <v>1233.8707797291704</v>
      </c>
      <c r="O162" s="125">
        <f t="shared" si="14"/>
        <v>2128.1292202708296</v>
      </c>
      <c r="P162" s="125" cm="1">
        <f t="array" ref="P162">_xlfn.LET(_xlpm.rango,E162:J162,_xlpm.li,$N162,_xlpm.ls,$O162,_xlpm.datos,_xlfn._xlws.FILTER(_xlpm.rango,ISNUMBER(_xlpm.rango)*(_xlpm.rango&gt;=_xlpm.li)*(_xlpm.rango&lt;=_xlpm.ls)),IFERROR(AVERAGE(_xlpm.datos),Q162))</f>
        <v>1702.3333333333333</v>
      </c>
      <c r="Q162" s="125">
        <f t="shared" si="15"/>
        <v>1681</v>
      </c>
      <c r="R162" s="125">
        <f t="shared" si="17"/>
        <v>1630</v>
      </c>
    </row>
    <row r="163" spans="1:18">
      <c r="A163" s="104" t="s">
        <v>1133</v>
      </c>
      <c r="B163" s="34" t="s">
        <v>162</v>
      </c>
      <c r="C163" s="24" t="s">
        <v>23</v>
      </c>
      <c r="D163" s="25">
        <v>1</v>
      </c>
      <c r="E163" s="29">
        <f>'1. INTERAMERICANA'!L179</f>
        <v>1904</v>
      </c>
      <c r="F163" s="29">
        <f>IF('2. FERRECENTER'!L179=0,"",'2. FERRECENTER'!L179)</f>
        <v>1700</v>
      </c>
      <c r="G163" s="29">
        <f>IF('3.CTO 2025'!J162=0,"",'3.CTO 2025'!J162)</f>
        <v>977</v>
      </c>
      <c r="H163" s="29" t="str">
        <f>IF('4. CTO 2023'!M162=0,"",'4. CTO 2023'!M162)</f>
        <v/>
      </c>
      <c r="I163" s="29">
        <f>IF('5. PRECIOS AMP'!V163=0,"",'5. PRECIOS AMP'!V163)</f>
        <v>2247.59</v>
      </c>
      <c r="J163" s="29" t="str">
        <f>IFERROR(VLOOKUP(A163,'6. PRECIOS WEB'!$A$3:$D$15,3,0),"")</f>
        <v/>
      </c>
      <c r="K163" s="29" t="str">
        <f>IFERROR(VLOOKUP(A163,'6. PRECIOS WEB'!$A$3:$D$15,4,0),"")</f>
        <v/>
      </c>
      <c r="L163" s="124">
        <f t="shared" si="16"/>
        <v>4</v>
      </c>
      <c r="M163" s="125">
        <f t="shared" si="12"/>
        <v>536.65490496686925</v>
      </c>
      <c r="N163" s="125">
        <f t="shared" si="13"/>
        <v>1170.3450950331307</v>
      </c>
      <c r="O163" s="125">
        <f t="shared" si="14"/>
        <v>2243.6549049668693</v>
      </c>
      <c r="P163" s="125" cm="1">
        <f t="array" ref="P163">_xlfn.LET(_xlpm.rango,E163:J163,_xlpm.li,$N163,_xlpm.ls,$O163,_xlpm.datos,_xlfn._xlws.FILTER(_xlpm.rango,ISNUMBER(_xlpm.rango)*(_xlpm.rango&gt;=_xlpm.li)*(_xlpm.rango&lt;=_xlpm.ls)),IFERROR(AVERAGE(_xlpm.datos),Q163))</f>
        <v>1802</v>
      </c>
      <c r="Q163" s="125">
        <f t="shared" si="15"/>
        <v>1707</v>
      </c>
      <c r="R163" s="125">
        <f t="shared" si="17"/>
        <v>1633</v>
      </c>
    </row>
    <row r="164" spans="1:18">
      <c r="A164" s="104" t="s">
        <v>1134</v>
      </c>
      <c r="B164" s="34" t="s">
        <v>163</v>
      </c>
      <c r="C164" s="24" t="s">
        <v>23</v>
      </c>
      <c r="D164" s="25">
        <v>1</v>
      </c>
      <c r="E164" s="29">
        <f>'1. INTERAMERICANA'!L180</f>
        <v>1904</v>
      </c>
      <c r="F164" s="29">
        <f>IF('2. FERRECENTER'!L180=0,"",'2. FERRECENTER'!L180)</f>
        <v>1700</v>
      </c>
      <c r="G164" s="29">
        <f>IF('3.CTO 2025'!J163=0,"",'3.CTO 2025'!J163)</f>
        <v>977</v>
      </c>
      <c r="H164" s="29" t="str">
        <f>IF('4. CTO 2023'!M163=0,"",'4. CTO 2023'!M163)</f>
        <v/>
      </c>
      <c r="I164" s="29">
        <f>IF('5. PRECIOS AMP'!V164=0,"",'5. PRECIOS AMP'!V164)</f>
        <v>2247.59</v>
      </c>
      <c r="J164" s="29" t="str">
        <f>IFERROR(VLOOKUP(A164,'6. PRECIOS WEB'!$A$3:$D$15,3,0),"")</f>
        <v/>
      </c>
      <c r="K164" s="29" t="str">
        <f>IFERROR(VLOOKUP(A164,'6. PRECIOS WEB'!$A$3:$D$15,4,0),"")</f>
        <v/>
      </c>
      <c r="L164" s="124">
        <f t="shared" si="16"/>
        <v>4</v>
      </c>
      <c r="M164" s="125">
        <f t="shared" si="12"/>
        <v>536.65490496686925</v>
      </c>
      <c r="N164" s="125">
        <f t="shared" si="13"/>
        <v>1170.3450950331307</v>
      </c>
      <c r="O164" s="125">
        <f t="shared" si="14"/>
        <v>2243.6549049668693</v>
      </c>
      <c r="P164" s="125" cm="1">
        <f t="array" ref="P164">_xlfn.LET(_xlpm.rango,E164:J164,_xlpm.li,$N164,_xlpm.ls,$O164,_xlpm.datos,_xlfn._xlws.FILTER(_xlpm.rango,ISNUMBER(_xlpm.rango)*(_xlpm.rango&gt;=_xlpm.li)*(_xlpm.rango&lt;=_xlpm.ls)),IFERROR(AVERAGE(_xlpm.datos),Q164))</f>
        <v>1802</v>
      </c>
      <c r="Q164" s="125">
        <f t="shared" si="15"/>
        <v>1707</v>
      </c>
      <c r="R164" s="125">
        <f t="shared" si="17"/>
        <v>1633</v>
      </c>
    </row>
    <row r="165" spans="1:18">
      <c r="A165" s="104" t="s">
        <v>1135</v>
      </c>
      <c r="B165" s="34" t="s">
        <v>164</v>
      </c>
      <c r="C165" s="24" t="s">
        <v>23</v>
      </c>
      <c r="D165" s="25">
        <v>1</v>
      </c>
      <c r="E165" s="29">
        <f>'1. INTERAMERICANA'!L181</f>
        <v>50813</v>
      </c>
      <c r="F165" s="29">
        <f>IF('2. FERRECENTER'!L181=0,"",'2. FERRECENTER'!L181)</f>
        <v>48500</v>
      </c>
      <c r="G165" s="29">
        <f>IF('3.CTO 2025'!J164=0,"",'3.CTO 2025'!J164)</f>
        <v>23199</v>
      </c>
      <c r="H165" s="29">
        <f>IF('4. CTO 2023'!M164=0,"",'4. CTO 2023'!M164)</f>
        <v>21868</v>
      </c>
      <c r="I165" s="29">
        <f>IF('5. PRECIOS AMP'!V165=0,"",'5. PRECIOS AMP'!V165)</f>
        <v>70311.13</v>
      </c>
      <c r="J165" s="29" t="str">
        <f>IFERROR(VLOOKUP(A165,'6. PRECIOS WEB'!$A$3:$D$15,3,0),"")</f>
        <v/>
      </c>
      <c r="K165" s="29" t="str">
        <f>IFERROR(VLOOKUP(A165,'6. PRECIOS WEB'!$A$3:$D$15,4,0),"")</f>
        <v/>
      </c>
      <c r="L165" s="124">
        <f t="shared" si="16"/>
        <v>5</v>
      </c>
      <c r="M165" s="125">
        <f t="shared" si="12"/>
        <v>20468.345901302822</v>
      </c>
      <c r="N165" s="125">
        <f t="shared" si="13"/>
        <v>22469.654098697178</v>
      </c>
      <c r="O165" s="125">
        <f t="shared" si="14"/>
        <v>63406.345901302819</v>
      </c>
      <c r="P165" s="125" cm="1">
        <f t="array" ref="P165">_xlfn.LET(_xlpm.rango,E165:J165,_xlpm.li,$N165,_xlpm.ls,$O165,_xlpm.datos,_xlfn._xlws.FILTER(_xlpm.rango,ISNUMBER(_xlpm.rango)*(_xlpm.rango&gt;=_xlpm.li)*(_xlpm.rango&lt;=_xlpm.ls)),IFERROR(AVERAGE(_xlpm.datos),Q165))</f>
        <v>40837.333333333336</v>
      </c>
      <c r="Q165" s="125">
        <f t="shared" si="15"/>
        <v>42938</v>
      </c>
      <c r="R165" s="125">
        <f t="shared" si="17"/>
        <v>38798</v>
      </c>
    </row>
    <row r="166" spans="1:18">
      <c r="A166" s="104" t="s">
        <v>1136</v>
      </c>
      <c r="B166" s="34" t="s">
        <v>165</v>
      </c>
      <c r="C166" s="24" t="s">
        <v>24</v>
      </c>
      <c r="D166" s="25">
        <v>1</v>
      </c>
      <c r="E166" s="29">
        <f>'1. INTERAMERICANA'!L182</f>
        <v>114954</v>
      </c>
      <c r="F166" s="29" t="str">
        <f>IF('2. FERRECENTER'!L182=0,"",'2. FERRECENTER'!L182)</f>
        <v/>
      </c>
      <c r="G166" s="29">
        <f>IF('3.CTO 2025'!J165=0,"",'3.CTO 2025'!J165)</f>
        <v>27966</v>
      </c>
      <c r="H166" s="29">
        <f>IF('4. CTO 2023'!M165=0,"",'4. CTO 2023'!M165)</f>
        <v>20502</v>
      </c>
      <c r="I166" s="29" t="str">
        <f>IF('5. PRECIOS AMP'!V166=0,"",'5. PRECIOS AMP'!V166)</f>
        <v/>
      </c>
      <c r="J166" s="29" t="str">
        <f>IFERROR(VLOOKUP(A166,'6. PRECIOS WEB'!$A$3:$D$15,3,0),"")</f>
        <v/>
      </c>
      <c r="K166" s="29" t="str">
        <f>IFERROR(VLOOKUP(A166,'6. PRECIOS WEB'!$A$3:$D$15,4,0),"")</f>
        <v/>
      </c>
      <c r="L166" s="124">
        <f t="shared" si="16"/>
        <v>3</v>
      </c>
      <c r="M166" s="125">
        <f t="shared" si="12"/>
        <v>52510.004989525565</v>
      </c>
      <c r="N166" s="125">
        <f t="shared" si="13"/>
        <v>1963.9950104744348</v>
      </c>
      <c r="O166" s="125">
        <f t="shared" si="14"/>
        <v>106984.00498952557</v>
      </c>
      <c r="P166" s="125" cm="1">
        <f t="array" ref="P166">_xlfn.LET(_xlpm.rango,E166:J166,_xlpm.li,$N166,_xlpm.ls,$O166,_xlpm.datos,_xlfn._xlws.FILTER(_xlpm.rango,ISNUMBER(_xlpm.rango)*(_xlpm.rango&gt;=_xlpm.li)*(_xlpm.rango&lt;=_xlpm.ls)),IFERROR(AVERAGE(_xlpm.datos),Q166))</f>
        <v>24234</v>
      </c>
      <c r="Q166" s="125">
        <f t="shared" si="15"/>
        <v>54474</v>
      </c>
      <c r="R166" s="125">
        <f t="shared" si="17"/>
        <v>40394</v>
      </c>
    </row>
    <row r="167" spans="1:18">
      <c r="A167" s="104" t="s">
        <v>1137</v>
      </c>
      <c r="B167" s="34" t="s">
        <v>166</v>
      </c>
      <c r="C167" s="24" t="s">
        <v>23</v>
      </c>
      <c r="D167" s="25">
        <v>1</v>
      </c>
      <c r="E167" s="29">
        <f>'1. INTERAMERICANA'!L183</f>
        <v>100198</v>
      </c>
      <c r="F167" s="29">
        <f>IF('2. FERRECENTER'!L183=0,"",'2. FERRECENTER'!L183)</f>
        <v>127000</v>
      </c>
      <c r="G167" s="29">
        <f>IF('3.CTO 2025'!J166=0,"",'3.CTO 2025'!J166)</f>
        <v>97118</v>
      </c>
      <c r="H167" s="29" t="str">
        <f>IF('4. CTO 2023'!M166=0,"",'4. CTO 2023'!M166)</f>
        <v/>
      </c>
      <c r="I167" s="29" t="str">
        <f>IF('5. PRECIOS AMP'!V167=0,"",'5. PRECIOS AMP'!V167)</f>
        <v/>
      </c>
      <c r="J167" s="29" t="str">
        <f>IFERROR(VLOOKUP(A167,'6. PRECIOS WEB'!$A$3:$D$15,3,0),"")</f>
        <v/>
      </c>
      <c r="K167" s="29" t="str">
        <f>IFERROR(VLOOKUP(A167,'6. PRECIOS WEB'!$A$3:$D$15,4,0),"")</f>
        <v/>
      </c>
      <c r="L167" s="124">
        <f t="shared" si="16"/>
        <v>3</v>
      </c>
      <c r="M167" s="125">
        <f t="shared" si="12"/>
        <v>16435.568786425738</v>
      </c>
      <c r="N167" s="125">
        <f t="shared" si="13"/>
        <v>91669.431213574266</v>
      </c>
      <c r="O167" s="125">
        <f t="shared" si="14"/>
        <v>124540.56878642573</v>
      </c>
      <c r="P167" s="125" cm="1">
        <f t="array" ref="P167">_xlfn.LET(_xlpm.rango,E167:J167,_xlpm.li,$N167,_xlpm.ls,$O167,_xlpm.datos,_xlfn._xlws.FILTER(_xlpm.rango,ISNUMBER(_xlpm.rango)*(_xlpm.rango&gt;=_xlpm.li)*(_xlpm.rango&lt;=_xlpm.ls)),IFERROR(AVERAGE(_xlpm.datos),Q167))</f>
        <v>98658</v>
      </c>
      <c r="Q167" s="125">
        <f t="shared" si="15"/>
        <v>108105</v>
      </c>
      <c r="R167" s="125">
        <f t="shared" si="17"/>
        <v>107313</v>
      </c>
    </row>
    <row r="168" spans="1:18" ht="25.5">
      <c r="A168" s="104" t="s">
        <v>1138</v>
      </c>
      <c r="B168" s="34" t="s">
        <v>167</v>
      </c>
      <c r="C168" s="24" t="s">
        <v>23</v>
      </c>
      <c r="D168" s="25">
        <v>1</v>
      </c>
      <c r="E168" s="29">
        <f>'1. INTERAMERICANA'!L184</f>
        <v>53074</v>
      </c>
      <c r="F168" s="29">
        <f>IF('2. FERRECENTER'!L184=0,"",'2. FERRECENTER'!L184)</f>
        <v>33000</v>
      </c>
      <c r="G168" s="29">
        <f>IF('3.CTO 2025'!J167=0,"",'3.CTO 2025'!J167)</f>
        <v>12695</v>
      </c>
      <c r="H168" s="29">
        <f>IF('4. CTO 2023'!M167=0,"",'4. CTO 2023'!M167)</f>
        <v>37310</v>
      </c>
      <c r="I168" s="29" t="str">
        <f>IF('5. PRECIOS AMP'!V168=0,"",'5. PRECIOS AMP'!V168)</f>
        <v/>
      </c>
      <c r="J168" s="29" t="str">
        <f>IFERROR(VLOOKUP(A168,'6. PRECIOS WEB'!$A$3:$D$15,3,0),"")</f>
        <v/>
      </c>
      <c r="K168" s="29" t="str">
        <f>IFERROR(VLOOKUP(A168,'6. PRECIOS WEB'!$A$3:$D$15,4,0),"")</f>
        <v/>
      </c>
      <c r="L168" s="124">
        <f t="shared" si="16"/>
        <v>4</v>
      </c>
      <c r="M168" s="125">
        <f t="shared" si="12"/>
        <v>16630.043503150155</v>
      </c>
      <c r="N168" s="125">
        <f t="shared" si="13"/>
        <v>17389.956496849845</v>
      </c>
      <c r="O168" s="125">
        <f t="shared" si="14"/>
        <v>50650.043503150155</v>
      </c>
      <c r="P168" s="125" cm="1">
        <f t="array" ref="P168">_xlfn.LET(_xlpm.rango,E168:J168,_xlpm.li,$N168,_xlpm.ls,$O168,_xlpm.datos,_xlfn._xlws.FILTER(_xlpm.rango,ISNUMBER(_xlpm.rango)*(_xlpm.rango&gt;=_xlpm.li)*(_xlpm.rango&lt;=_xlpm.ls)),IFERROR(AVERAGE(_xlpm.datos),Q168))</f>
        <v>35155</v>
      </c>
      <c r="Q168" s="125">
        <f t="shared" si="15"/>
        <v>34020</v>
      </c>
      <c r="R168" s="125">
        <f t="shared" si="17"/>
        <v>30180</v>
      </c>
    </row>
    <row r="169" spans="1:18" ht="25.5">
      <c r="A169" s="104" t="s">
        <v>1139</v>
      </c>
      <c r="B169" s="34" t="s">
        <v>168</v>
      </c>
      <c r="C169" s="24" t="s">
        <v>23</v>
      </c>
      <c r="D169" s="25">
        <v>1</v>
      </c>
      <c r="E169" s="29">
        <f>'1. INTERAMERICANA'!L185</f>
        <v>118762</v>
      </c>
      <c r="F169" s="29" t="str">
        <f>IF('2. FERRECENTER'!L185=0,"",'2. FERRECENTER'!L185)</f>
        <v/>
      </c>
      <c r="G169" s="29">
        <f>IF('3.CTO 2025'!J168=0,"",'3.CTO 2025'!J168)</f>
        <v>43719</v>
      </c>
      <c r="H169" s="29" t="str">
        <f>IF('4. CTO 2023'!M168=0,"",'4. CTO 2023'!M168)</f>
        <v/>
      </c>
      <c r="I169" s="29" t="str">
        <f>IF('5. PRECIOS AMP'!V169=0,"",'5. PRECIOS AMP'!V169)</f>
        <v/>
      </c>
      <c r="J169" s="29" t="str">
        <f>IFERROR(VLOOKUP(A169,'6. PRECIOS WEB'!$A$3:$D$15,3,0),"")</f>
        <v/>
      </c>
      <c r="K169" s="29" t="str">
        <f>IFERROR(VLOOKUP(A169,'6. PRECIOS WEB'!$A$3:$D$15,4,0),"")</f>
        <v/>
      </c>
      <c r="L169" s="124">
        <f t="shared" si="16"/>
        <v>2</v>
      </c>
      <c r="M169" s="125">
        <f t="shared" si="12"/>
        <v>53063.414180582084</v>
      </c>
      <c r="N169" s="125">
        <f t="shared" si="13"/>
        <v>28177.585819417916</v>
      </c>
      <c r="O169" s="125">
        <f t="shared" si="14"/>
        <v>134304.4141805821</v>
      </c>
      <c r="P169" s="125" cm="1">
        <f t="array" ref="P169">_xlfn.LET(_xlpm.rango,E169:J169,_xlpm.li,$N169,_xlpm.ls,$O169,_xlpm.datos,_xlfn._xlws.FILTER(_xlpm.rango,ISNUMBER(_xlpm.rango)*(_xlpm.rango&gt;=_xlpm.li)*(_xlpm.rango&lt;=_xlpm.ls)),IFERROR(AVERAGE(_xlpm.datos),Q169))</f>
        <v>81240.5</v>
      </c>
      <c r="Q169" s="125">
        <f t="shared" si="15"/>
        <v>81241</v>
      </c>
      <c r="R169" s="125">
        <f t="shared" si="17"/>
        <v>72057</v>
      </c>
    </row>
    <row r="170" spans="1:18">
      <c r="A170" s="104" t="s">
        <v>1140</v>
      </c>
      <c r="B170" s="34" t="s">
        <v>169</v>
      </c>
      <c r="C170" s="24" t="s">
        <v>23</v>
      </c>
      <c r="D170" s="25">
        <v>1</v>
      </c>
      <c r="E170" s="29">
        <f>'1. INTERAMERICANA'!L186</f>
        <v>19635</v>
      </c>
      <c r="F170" s="29">
        <f>IF('2. FERRECENTER'!L186=0,"",'2. FERRECENTER'!L186)</f>
        <v>45000</v>
      </c>
      <c r="G170" s="29">
        <f>IF('3.CTO 2025'!J169=0,"",'3.CTO 2025'!J169)</f>
        <v>11999</v>
      </c>
      <c r="H170" s="29" t="str">
        <f>IF('4. CTO 2023'!M169=0,"",'4. CTO 2023'!M169)</f>
        <v/>
      </c>
      <c r="I170" s="29" t="str">
        <f>IF('5. PRECIOS AMP'!V170=0,"",'5. PRECIOS AMP'!V170)</f>
        <v/>
      </c>
      <c r="J170" s="29" t="str">
        <f>IFERROR(VLOOKUP(A170,'6. PRECIOS WEB'!$A$3:$D$15,3,0),"")</f>
        <v/>
      </c>
      <c r="K170" s="29" t="str">
        <f>IFERROR(VLOOKUP(A170,'6. PRECIOS WEB'!$A$3:$D$15,4,0),"")</f>
        <v/>
      </c>
      <c r="L170" s="124">
        <f t="shared" si="16"/>
        <v>3</v>
      </c>
      <c r="M170" s="125">
        <f t="shared" si="12"/>
        <v>17275.983917951919</v>
      </c>
      <c r="N170" s="125">
        <f t="shared" si="13"/>
        <v>8269.0160820480814</v>
      </c>
      <c r="O170" s="125">
        <f t="shared" si="14"/>
        <v>42820.983917951919</v>
      </c>
      <c r="P170" s="125" cm="1">
        <f t="array" ref="P170">_xlfn.LET(_xlpm.rango,E170:J170,_xlpm.li,$N170,_xlpm.ls,$O170,_xlpm.datos,_xlfn._xlws.FILTER(_xlpm.rango,ISNUMBER(_xlpm.rango)*(_xlpm.rango&gt;=_xlpm.li)*(_xlpm.rango&lt;=_xlpm.ls)),IFERROR(AVERAGE(_xlpm.datos),Q170))</f>
        <v>15817</v>
      </c>
      <c r="Q170" s="125">
        <f t="shared" si="15"/>
        <v>25545</v>
      </c>
      <c r="R170" s="125">
        <f t="shared" si="17"/>
        <v>21968</v>
      </c>
    </row>
    <row r="171" spans="1:18">
      <c r="A171" s="104" t="s">
        <v>1141</v>
      </c>
      <c r="B171" s="34" t="s">
        <v>831</v>
      </c>
      <c r="C171" s="24" t="s">
        <v>23</v>
      </c>
      <c r="D171" s="25">
        <v>1</v>
      </c>
      <c r="E171" s="29">
        <f>'1. INTERAMERICANA'!L187</f>
        <v>17850</v>
      </c>
      <c r="F171" s="29" t="str">
        <f>IF('2. FERRECENTER'!L187=0,"",'2. FERRECENTER'!L187)</f>
        <v/>
      </c>
      <c r="G171" s="29">
        <f>IF('3.CTO 2025'!J170=0,"",'3.CTO 2025'!J170)</f>
        <v>8126</v>
      </c>
      <c r="H171" s="29">
        <f>IF('4. CTO 2023'!M170=0,"",'4. CTO 2023'!M170)</f>
        <v>18588</v>
      </c>
      <c r="I171" s="29" t="str">
        <f>IF('5. PRECIOS AMP'!V171=0,"",'5. PRECIOS AMP'!V171)</f>
        <v/>
      </c>
      <c r="J171" s="29" t="str">
        <f>IFERROR(VLOOKUP(A171,'6. PRECIOS WEB'!$A$3:$D$15,3,0),"")</f>
        <v/>
      </c>
      <c r="K171" s="29" t="str">
        <f>IFERROR(VLOOKUP(A171,'6. PRECIOS WEB'!$A$3:$D$15,4,0),"")</f>
        <v/>
      </c>
      <c r="L171" s="124">
        <f t="shared" si="16"/>
        <v>3</v>
      </c>
      <c r="M171" s="125">
        <f t="shared" si="12"/>
        <v>5838.8678126271461</v>
      </c>
      <c r="N171" s="125">
        <f t="shared" si="13"/>
        <v>9016.1321873728539</v>
      </c>
      <c r="O171" s="125">
        <f t="shared" si="14"/>
        <v>20693.867812627148</v>
      </c>
      <c r="P171" s="125" cm="1">
        <f t="array" ref="P171">_xlfn.LET(_xlpm.rango,E171:J171,_xlpm.li,$N171,_xlpm.ls,$O171,_xlpm.datos,_xlfn._xlws.FILTER(_xlpm.rango,ISNUMBER(_xlpm.rango)*(_xlpm.rango&gt;=_xlpm.li)*(_xlpm.rango&lt;=_xlpm.ls)),IFERROR(AVERAGE(_xlpm.datos),Q171))</f>
        <v>18219</v>
      </c>
      <c r="Q171" s="125">
        <f t="shared" si="15"/>
        <v>14855</v>
      </c>
      <c r="R171" s="125">
        <f t="shared" si="17"/>
        <v>13918</v>
      </c>
    </row>
    <row r="172" spans="1:18">
      <c r="A172" s="104" t="s">
        <v>1142</v>
      </c>
      <c r="B172" s="34" t="s">
        <v>170</v>
      </c>
      <c r="C172" s="24" t="s">
        <v>23</v>
      </c>
      <c r="D172" s="25">
        <v>1</v>
      </c>
      <c r="E172" s="29">
        <f>'1. INTERAMERICANA'!L188</f>
        <v>178500</v>
      </c>
      <c r="F172" s="29">
        <f>IF('2. FERRECENTER'!L188=0,"",'2. FERRECENTER'!L188)</f>
        <v>69000</v>
      </c>
      <c r="G172" s="29">
        <f>IF('3.CTO 2025'!J171=0,"",'3.CTO 2025'!J171)</f>
        <v>57556</v>
      </c>
      <c r="H172" s="29" t="str">
        <f>IF('4. CTO 2023'!M171=0,"",'4. CTO 2023'!M171)</f>
        <v/>
      </c>
      <c r="I172" s="29" t="str">
        <f>IF('5. PRECIOS AMP'!V172=0,"",'5. PRECIOS AMP'!V172)</f>
        <v/>
      </c>
      <c r="J172" s="29" t="str">
        <f>IFERROR(VLOOKUP(A172,'6. PRECIOS WEB'!$A$3:$D$15,3,0),"")</f>
        <v/>
      </c>
      <c r="K172" s="29" t="str">
        <f>IFERROR(VLOOKUP(A172,'6. PRECIOS WEB'!$A$3:$D$15,4,0),"")</f>
        <v/>
      </c>
      <c r="L172" s="124">
        <f t="shared" si="16"/>
        <v>3</v>
      </c>
      <c r="M172" s="125">
        <f t="shared" si="12"/>
        <v>66769.087498132954</v>
      </c>
      <c r="N172" s="125">
        <f t="shared" si="13"/>
        <v>34915.912501867046</v>
      </c>
      <c r="O172" s="125">
        <f t="shared" si="14"/>
        <v>168454.08749813295</v>
      </c>
      <c r="P172" s="125" cm="1">
        <f t="array" ref="P172">_xlfn.LET(_xlpm.rango,E172:J172,_xlpm.li,$N172,_xlpm.ls,$O172,_xlpm.datos,_xlfn._xlws.FILTER(_xlpm.rango,ISNUMBER(_xlpm.rango)*(_xlpm.rango&gt;=_xlpm.li)*(_xlpm.rango&lt;=_xlpm.ls)),IFERROR(AVERAGE(_xlpm.datos),Q172))</f>
        <v>63278</v>
      </c>
      <c r="Q172" s="125">
        <f t="shared" si="15"/>
        <v>101685</v>
      </c>
      <c r="R172" s="125">
        <f t="shared" si="17"/>
        <v>89165</v>
      </c>
    </row>
    <row r="173" spans="1:18">
      <c r="A173" s="104" t="s">
        <v>1143</v>
      </c>
      <c r="B173" s="34" t="s">
        <v>171</v>
      </c>
      <c r="C173" s="24" t="s">
        <v>50</v>
      </c>
      <c r="D173" s="25">
        <v>1</v>
      </c>
      <c r="E173" s="29">
        <f>'1. INTERAMERICANA'!L189</f>
        <v>95200</v>
      </c>
      <c r="F173" s="29" t="str">
        <f>IF('2. FERRECENTER'!L189=0,"",'2. FERRECENTER'!L189)</f>
        <v/>
      </c>
      <c r="G173" s="29">
        <f>IF('3.CTO 2025'!J172=0,"",'3.CTO 2025'!J172)</f>
        <v>16928</v>
      </c>
      <c r="H173" s="29" t="str">
        <f>IF('4. CTO 2023'!M172=0,"",'4. CTO 2023'!M172)</f>
        <v/>
      </c>
      <c r="I173" s="29">
        <f>IF('5. PRECIOS AMP'!V173=0,"",'5. PRECIOS AMP'!V173)</f>
        <v>63883.96</v>
      </c>
      <c r="J173" s="29" t="str">
        <f>IFERROR(VLOOKUP(A173,'6. PRECIOS WEB'!$A$3:$D$15,3,0),"")</f>
        <v/>
      </c>
      <c r="K173" s="29" t="str">
        <f>IFERROR(VLOOKUP(A173,'6. PRECIOS WEB'!$A$3:$D$15,4,0),"")</f>
        <v/>
      </c>
      <c r="L173" s="124">
        <f t="shared" si="16"/>
        <v>3</v>
      </c>
      <c r="M173" s="125">
        <f t="shared" si="12"/>
        <v>39395.563465960659</v>
      </c>
      <c r="N173" s="125">
        <f t="shared" si="13"/>
        <v>19275.436534039341</v>
      </c>
      <c r="O173" s="125">
        <f t="shared" si="14"/>
        <v>98066.563465960659</v>
      </c>
      <c r="P173" s="125" cm="1">
        <f t="array" ref="P173">_xlfn.LET(_xlpm.rango,E173:J173,_xlpm.li,$N173,_xlpm.ls,$O173,_xlpm.datos,_xlfn._xlws.FILTER(_xlpm.rango,ISNUMBER(_xlpm.rango)*(_xlpm.rango&gt;=_xlpm.li)*(_xlpm.rango&lt;=_xlpm.ls)),IFERROR(AVERAGE(_xlpm.datos),Q173))</f>
        <v>79541.98</v>
      </c>
      <c r="Q173" s="125">
        <f t="shared" si="15"/>
        <v>58671</v>
      </c>
      <c r="R173" s="125">
        <f t="shared" si="17"/>
        <v>46868</v>
      </c>
    </row>
    <row r="174" spans="1:18">
      <c r="A174" s="104" t="s">
        <v>1144</v>
      </c>
      <c r="B174" s="34" t="s">
        <v>172</v>
      </c>
      <c r="C174" s="24" t="s">
        <v>24</v>
      </c>
      <c r="D174" s="25">
        <v>1</v>
      </c>
      <c r="E174" s="29">
        <f>'1. INTERAMERICANA'!L190</f>
        <v>26775</v>
      </c>
      <c r="F174" s="29" t="str">
        <f>IF('2. FERRECENTER'!L190=0,"",'2. FERRECENTER'!L190)</f>
        <v/>
      </c>
      <c r="G174" s="29">
        <f>IF('3.CTO 2025'!J173=0,"",'3.CTO 2025'!J173)</f>
        <v>12361</v>
      </c>
      <c r="H174" s="29" t="str">
        <f>IF('4. CTO 2023'!M173=0,"",'4. CTO 2023'!M173)</f>
        <v/>
      </c>
      <c r="I174" s="29" t="str">
        <f>IF('5. PRECIOS AMP'!V174=0,"",'5. PRECIOS AMP'!V174)</f>
        <v/>
      </c>
      <c r="J174" s="29" t="str">
        <f>IFERROR(VLOOKUP(A174,'6. PRECIOS WEB'!$A$3:$D$15,3,0),"")</f>
        <v/>
      </c>
      <c r="K174" s="29" t="str">
        <f>IFERROR(VLOOKUP(A174,'6. PRECIOS WEB'!$A$3:$D$15,4,0),"")</f>
        <v/>
      </c>
      <c r="L174" s="124">
        <f t="shared" si="16"/>
        <v>2</v>
      </c>
      <c r="M174" s="125">
        <f t="shared" si="12"/>
        <v>10192.237144022896</v>
      </c>
      <c r="N174" s="125">
        <f t="shared" si="13"/>
        <v>9375.7628559771038</v>
      </c>
      <c r="O174" s="125">
        <f t="shared" si="14"/>
        <v>29760.237144022896</v>
      </c>
      <c r="P174" s="125" cm="1">
        <f t="array" ref="P174">_xlfn.LET(_xlpm.rango,E174:J174,_xlpm.li,$N174,_xlpm.ls,$O174,_xlpm.datos,_xlfn._xlws.FILTER(_xlpm.rango,ISNUMBER(_xlpm.rango)*(_xlpm.rango&gt;=_xlpm.li)*(_xlpm.rango&lt;=_xlpm.ls)),IFERROR(AVERAGE(_xlpm.datos),Q174))</f>
        <v>19568</v>
      </c>
      <c r="Q174" s="125">
        <f t="shared" si="15"/>
        <v>19568</v>
      </c>
      <c r="R174" s="125">
        <f t="shared" si="17"/>
        <v>18192</v>
      </c>
    </row>
    <row r="175" spans="1:18">
      <c r="A175" s="104" t="s">
        <v>1145</v>
      </c>
      <c r="B175" s="34" t="s">
        <v>173</v>
      </c>
      <c r="C175" s="24" t="s">
        <v>24</v>
      </c>
      <c r="D175" s="25">
        <v>1</v>
      </c>
      <c r="E175" s="29">
        <f>'1. INTERAMERICANA'!L191</f>
        <v>398650</v>
      </c>
      <c r="F175" s="29">
        <f>IF('2. FERRECENTER'!L191=0,"",'2. FERRECENTER'!L191)</f>
        <v>284700</v>
      </c>
      <c r="G175" s="29">
        <f>IF('3.CTO 2025'!J174=0,"",'3.CTO 2025'!J174)</f>
        <v>118381</v>
      </c>
      <c r="H175" s="29" t="str">
        <f>IF('4. CTO 2023'!M174=0,"",'4. CTO 2023'!M174)</f>
        <v/>
      </c>
      <c r="I175" s="29" t="str">
        <f>IF('5. PRECIOS AMP'!V175=0,"",'5. PRECIOS AMP'!V175)</f>
        <v/>
      </c>
      <c r="J175" s="29" t="str">
        <f>IFERROR(VLOOKUP(A175,'6. PRECIOS WEB'!$A$3:$D$15,3,0),"")</f>
        <v/>
      </c>
      <c r="K175" s="29" t="str">
        <f>IFERROR(VLOOKUP(A175,'6. PRECIOS WEB'!$A$3:$D$15,4,0),"")</f>
        <v/>
      </c>
      <c r="L175" s="124">
        <f t="shared" si="16"/>
        <v>3</v>
      </c>
      <c r="M175" s="125">
        <f t="shared" si="12"/>
        <v>140947.58164059903</v>
      </c>
      <c r="N175" s="125">
        <f t="shared" si="13"/>
        <v>126296.41835940097</v>
      </c>
      <c r="O175" s="125">
        <f t="shared" si="14"/>
        <v>408191.58164059906</v>
      </c>
      <c r="P175" s="125" cm="1">
        <f t="array" ref="P175">_xlfn.LET(_xlpm.rango,E175:J175,_xlpm.li,$N175,_xlpm.ls,$O175,_xlpm.datos,_xlfn._xlws.FILTER(_xlpm.rango,ISNUMBER(_xlpm.rango)*(_xlpm.rango&gt;=_xlpm.li)*(_xlpm.rango&lt;=_xlpm.ls)),IFERROR(AVERAGE(_xlpm.datos),Q175))</f>
        <v>341675</v>
      </c>
      <c r="Q175" s="125">
        <f t="shared" si="15"/>
        <v>267244</v>
      </c>
      <c r="R175" s="125">
        <f t="shared" si="17"/>
        <v>237732</v>
      </c>
    </row>
    <row r="176" spans="1:18" ht="89.25">
      <c r="A176" s="137">
        <v>174</v>
      </c>
      <c r="B176" s="34" t="s">
        <v>875</v>
      </c>
      <c r="C176" s="24" t="s">
        <v>24</v>
      </c>
      <c r="D176" s="25">
        <v>1</v>
      </c>
      <c r="E176" s="29">
        <f>'1. INTERAMERICANA'!L192</f>
        <v>1100155</v>
      </c>
      <c r="F176" s="29" t="str">
        <f>IF('2. FERRECENTER'!L192=0,"",'2. FERRECENTER'!L192)</f>
        <v/>
      </c>
      <c r="G176" s="29" t="str">
        <f>IF('3.CTO 2025'!J175=0,"",'3.CTO 2025'!J175)</f>
        <v/>
      </c>
      <c r="H176" s="29" t="str">
        <f>IF('4. CTO 2023'!M175=0,"",'4. CTO 2023'!M175)</f>
        <v/>
      </c>
      <c r="I176" s="29" t="str">
        <f>IF('5. PRECIOS AMP'!V176=0,"",'5. PRECIOS AMP'!V176)</f>
        <v/>
      </c>
      <c r="J176" s="29">
        <f>IFERROR(VLOOKUP(A176,'6. PRECIOS WEB'!$A$3:$D$15,3,0),"")</f>
        <v>666800</v>
      </c>
      <c r="K176" s="29"/>
      <c r="L176" s="124">
        <f t="shared" si="16"/>
        <v>2</v>
      </c>
      <c r="M176" s="125">
        <f t="shared" si="12"/>
        <v>306428.2591610963</v>
      </c>
      <c r="N176" s="125">
        <f t="shared" si="13"/>
        <v>577049.7408389037</v>
      </c>
      <c r="O176" s="125">
        <f t="shared" si="14"/>
        <v>1189906.2591610963</v>
      </c>
      <c r="P176" s="125" cm="1">
        <f t="array" ref="P176">_xlfn.LET(_xlpm.rango,E176:J176,_xlpm.li,$N176,_xlpm.ls,$O176,_xlpm.datos,_xlfn._xlws.FILTER(_xlpm.rango,ISNUMBER(_xlpm.rango)*(_xlpm.rango&gt;=_xlpm.li)*(_xlpm.rango&lt;=_xlpm.ls)),IFERROR(AVERAGE(_xlpm.datos),Q176))</f>
        <v>883477.5</v>
      </c>
      <c r="Q176" s="125">
        <f t="shared" si="15"/>
        <v>883478</v>
      </c>
      <c r="R176" s="125">
        <f t="shared" si="17"/>
        <v>856495</v>
      </c>
    </row>
    <row r="177" spans="1:18" ht="89.25">
      <c r="A177" s="137">
        <v>175</v>
      </c>
      <c r="B177" s="34" t="s">
        <v>870</v>
      </c>
      <c r="C177" s="24" t="s">
        <v>24</v>
      </c>
      <c r="D177" s="25">
        <v>1</v>
      </c>
      <c r="E177" s="29">
        <f>'1. INTERAMERICANA'!L193</f>
        <v>1100750</v>
      </c>
      <c r="F177" s="29" t="str">
        <f>IF('2. FERRECENTER'!L193=0,"",'2. FERRECENTER'!L193)</f>
        <v/>
      </c>
      <c r="G177" s="29" t="str">
        <f>IF('3.CTO 2025'!J176=0,"",'3.CTO 2025'!J176)</f>
        <v/>
      </c>
      <c r="H177" s="29" t="str">
        <f>IF('4. CTO 2023'!M176=0,"",'4. CTO 2023'!M176)</f>
        <v/>
      </c>
      <c r="I177" s="29" t="str">
        <f>IF('5. PRECIOS AMP'!V177=0,"",'5. PRECIOS AMP'!V177)</f>
        <v/>
      </c>
      <c r="J177" s="29">
        <f>IFERROR(VLOOKUP(A177,'6. PRECIOS WEB'!$A$3:$D$15,3,0),"")</f>
        <v>666800</v>
      </c>
      <c r="K177" s="29">
        <f>IFERROR(VLOOKUP(A177,'6. PRECIOS WEB'!$A$3:$D$15,4,0),"")</f>
        <v>560336</v>
      </c>
      <c r="L177" s="124">
        <f t="shared" si="16"/>
        <v>3</v>
      </c>
      <c r="M177" s="125">
        <f t="shared" si="12"/>
        <v>306848.98769590229</v>
      </c>
      <c r="N177" s="125">
        <f t="shared" si="13"/>
        <v>576926.01230409765</v>
      </c>
      <c r="O177" s="125">
        <f t="shared" si="14"/>
        <v>1190623.9876959024</v>
      </c>
      <c r="P177" s="125" cm="1">
        <f t="array" ref="P177">_xlfn.LET(_xlpm.rango,E177:J177,_xlpm.li,$N177,_xlpm.ls,$O177,_xlpm.datos,_xlfn._xlws.FILTER(_xlpm.rango,ISNUMBER(_xlpm.rango)*(_xlpm.rango&gt;=_xlpm.li)*(_xlpm.rango&lt;=_xlpm.ls)),IFERROR(AVERAGE(_xlpm.datos),Q177))</f>
        <v>883775</v>
      </c>
      <c r="Q177" s="125">
        <f t="shared" si="15"/>
        <v>883775</v>
      </c>
      <c r="R177" s="125">
        <f t="shared" si="17"/>
        <v>743665</v>
      </c>
    </row>
    <row r="178" spans="1:18">
      <c r="A178" s="137">
        <v>176</v>
      </c>
      <c r="B178" s="34" t="s">
        <v>832</v>
      </c>
      <c r="C178" s="24" t="s">
        <v>24</v>
      </c>
      <c r="D178" s="25">
        <v>1</v>
      </c>
      <c r="E178" s="29">
        <f>'1. INTERAMERICANA'!L194</f>
        <v>10115</v>
      </c>
      <c r="F178" s="29">
        <f>IF('2. FERRECENTER'!L194=0,"",'2. FERRECENTER'!L194)</f>
        <v>10000</v>
      </c>
      <c r="G178" s="29">
        <f>IF('3.CTO 2025'!J177=0,"",'3.CTO 2025'!J177)</f>
        <v>4864</v>
      </c>
      <c r="H178" s="29" t="str">
        <f>IF('4. CTO 2023'!M177=0,"",'4. CTO 2023'!M177)</f>
        <v/>
      </c>
      <c r="I178" s="29" t="str">
        <f>IF('5. PRECIOS AMP'!V178=0,"",'5. PRECIOS AMP'!V178)</f>
        <v/>
      </c>
      <c r="J178" s="29" t="str">
        <f>IFERROR(VLOOKUP(A178,'6. PRECIOS WEB'!$A$3:$D$15,3,0),"")</f>
        <v/>
      </c>
      <c r="K178" s="29" t="str">
        <f>IFERROR(VLOOKUP(A178,'6. PRECIOS WEB'!$A$3:$D$15,4,0),"")</f>
        <v/>
      </c>
      <c r="L178" s="124">
        <f t="shared" si="16"/>
        <v>3</v>
      </c>
      <c r="M178" s="125">
        <f t="shared" si="12"/>
        <v>2999.019895454735</v>
      </c>
      <c r="N178" s="125">
        <f t="shared" si="13"/>
        <v>5326.980104545265</v>
      </c>
      <c r="O178" s="125">
        <f t="shared" si="14"/>
        <v>11325.019895454734</v>
      </c>
      <c r="P178" s="125" cm="1">
        <f t="array" ref="P178">_xlfn.LET(_xlpm.rango,E178:J178,_xlpm.li,$N178,_xlpm.ls,$O178,_xlpm.datos,_xlfn._xlws.FILTER(_xlpm.rango,ISNUMBER(_xlpm.rango)*(_xlpm.rango&gt;=_xlpm.li)*(_xlpm.rango&lt;=_xlpm.ls)),IFERROR(AVERAGE(_xlpm.datos),Q178))</f>
        <v>10057.5</v>
      </c>
      <c r="Q178" s="125">
        <f t="shared" si="15"/>
        <v>8326</v>
      </c>
      <c r="R178" s="125">
        <f t="shared" si="17"/>
        <v>7894</v>
      </c>
    </row>
    <row r="179" spans="1:18">
      <c r="A179" s="137">
        <v>177</v>
      </c>
      <c r="B179" s="34" t="s">
        <v>174</v>
      </c>
      <c r="C179" s="24" t="s">
        <v>23</v>
      </c>
      <c r="D179" s="25">
        <v>1</v>
      </c>
      <c r="E179" s="29">
        <f>'1. INTERAMERICANA'!L195</f>
        <v>10353</v>
      </c>
      <c r="F179" s="29">
        <f>IF('2. FERRECENTER'!L195=0,"",'2. FERRECENTER'!L195)</f>
        <v>10000</v>
      </c>
      <c r="G179" s="29">
        <f>IF('3.CTO 2025'!J178=0,"",'3.CTO 2025'!J178)</f>
        <v>5122</v>
      </c>
      <c r="H179" s="29" t="str">
        <f>IF('4. CTO 2023'!M178=0,"",'4. CTO 2023'!M178)</f>
        <v/>
      </c>
      <c r="I179" s="29" t="str">
        <f>IF('5. PRECIOS AMP'!V179=0,"",'5. PRECIOS AMP'!V179)</f>
        <v/>
      </c>
      <c r="J179" s="29" t="str">
        <f>IFERROR(VLOOKUP(A179,'6. PRECIOS WEB'!$A$3:$D$15,3,0),"")</f>
        <v/>
      </c>
      <c r="K179" s="29" t="str">
        <f>IFERROR(VLOOKUP(A179,'6. PRECIOS WEB'!$A$3:$D$15,4,0),"")</f>
        <v/>
      </c>
      <c r="L179" s="124">
        <f t="shared" si="16"/>
        <v>3</v>
      </c>
      <c r="M179" s="125">
        <f t="shared" si="12"/>
        <v>2923.549611915852</v>
      </c>
      <c r="N179" s="125">
        <f t="shared" si="13"/>
        <v>5568.4503880841476</v>
      </c>
      <c r="O179" s="125">
        <f t="shared" si="14"/>
        <v>11415.549611915852</v>
      </c>
      <c r="P179" s="125" cm="1">
        <f t="array" ref="P179">_xlfn.LET(_xlpm.rango,E179:J179,_xlpm.li,$N179,_xlpm.ls,$O179,_xlpm.datos,_xlfn._xlws.FILTER(_xlpm.rango,ISNUMBER(_xlpm.rango)*(_xlpm.rango&gt;=_xlpm.li)*(_xlpm.rango&lt;=_xlpm.ls)),IFERROR(AVERAGE(_xlpm.datos),Q179))</f>
        <v>10176.5</v>
      </c>
      <c r="Q179" s="125">
        <f t="shared" si="15"/>
        <v>8492</v>
      </c>
      <c r="R179" s="125">
        <f t="shared" si="17"/>
        <v>8094</v>
      </c>
    </row>
    <row r="180" spans="1:18">
      <c r="A180" s="137">
        <v>178</v>
      </c>
      <c r="B180" s="34" t="s">
        <v>175</v>
      </c>
      <c r="C180" s="24" t="s">
        <v>23</v>
      </c>
      <c r="D180" s="25">
        <v>1</v>
      </c>
      <c r="E180" s="29">
        <f>'1. INTERAMERICANA'!L196</f>
        <v>12376</v>
      </c>
      <c r="F180" s="29">
        <f>IF('2. FERRECENTER'!L196=0,"",'2. FERRECENTER'!L196)</f>
        <v>11200</v>
      </c>
      <c r="G180" s="29">
        <f>IF('3.CTO 2025'!J179=0,"",'3.CTO 2025'!J179)</f>
        <v>7636</v>
      </c>
      <c r="H180" s="29" t="str">
        <f>IF('4. CTO 2023'!M179=0,"",'4. CTO 2023'!M179)</f>
        <v/>
      </c>
      <c r="I180" s="29" t="str">
        <f>IF('5. PRECIOS AMP'!V180=0,"",'5. PRECIOS AMP'!V180)</f>
        <v/>
      </c>
      <c r="J180" s="29" t="str">
        <f>IFERROR(VLOOKUP(A180,'6. PRECIOS WEB'!$A$3:$D$15,3,0),"")</f>
        <v/>
      </c>
      <c r="K180" s="29" t="str">
        <f>IFERROR(VLOOKUP(A180,'6. PRECIOS WEB'!$A$3:$D$15,4,0),"")</f>
        <v/>
      </c>
      <c r="L180" s="124">
        <f t="shared" si="16"/>
        <v>3</v>
      </c>
      <c r="M180" s="125">
        <f t="shared" si="12"/>
        <v>2468.2204115516101</v>
      </c>
      <c r="N180" s="125">
        <f t="shared" si="13"/>
        <v>7935.7795884483894</v>
      </c>
      <c r="O180" s="125">
        <f t="shared" si="14"/>
        <v>12872.220411551611</v>
      </c>
      <c r="P180" s="125" cm="1">
        <f t="array" ref="P180">_xlfn.LET(_xlpm.rango,E180:J180,_xlpm.li,$N180,_xlpm.ls,$O180,_xlpm.datos,_xlfn._xlws.FILTER(_xlpm.rango,ISNUMBER(_xlpm.rango)*(_xlpm.rango&gt;=_xlpm.li)*(_xlpm.rango&lt;=_xlpm.ls)),IFERROR(AVERAGE(_xlpm.datos),Q180))</f>
        <v>11788</v>
      </c>
      <c r="Q180" s="125">
        <f t="shared" si="15"/>
        <v>10404</v>
      </c>
      <c r="R180" s="125">
        <f t="shared" si="17"/>
        <v>10191</v>
      </c>
    </row>
    <row r="181" spans="1:18">
      <c r="A181" s="137">
        <v>179</v>
      </c>
      <c r="B181" s="34" t="s">
        <v>176</v>
      </c>
      <c r="C181" s="24" t="s">
        <v>23</v>
      </c>
      <c r="D181" s="25">
        <v>1</v>
      </c>
      <c r="E181" s="29">
        <f>'1. INTERAMERICANA'!L197</f>
        <v>53550</v>
      </c>
      <c r="F181" s="29">
        <f>IF('2. FERRECENTER'!L197=0,"",'2. FERRECENTER'!L197)</f>
        <v>64000</v>
      </c>
      <c r="G181" s="29">
        <f>IF('3.CTO 2025'!J180=0,"",'3.CTO 2025'!J180)</f>
        <v>58099</v>
      </c>
      <c r="H181" s="29" t="str">
        <f>IF('4. CTO 2023'!M180=0,"",'4. CTO 2023'!M180)</f>
        <v/>
      </c>
      <c r="I181" s="29" t="str">
        <f>IF('5. PRECIOS AMP'!V181=0,"",'5. PRECIOS AMP'!V181)</f>
        <v/>
      </c>
      <c r="J181" s="29" t="str">
        <f>IFERROR(VLOOKUP(A181,'6. PRECIOS WEB'!$A$3:$D$15,3,0),"")</f>
        <v/>
      </c>
      <c r="K181" s="29" t="str">
        <f>IFERROR(VLOOKUP(A181,'6. PRECIOS WEB'!$A$3:$D$15,4,0),"")</f>
        <v/>
      </c>
      <c r="L181" s="124">
        <f t="shared" si="16"/>
        <v>3</v>
      </c>
      <c r="M181" s="125">
        <f t="shared" si="12"/>
        <v>5239.5563107321723</v>
      </c>
      <c r="N181" s="125">
        <f t="shared" si="13"/>
        <v>53310.443689267828</v>
      </c>
      <c r="O181" s="125">
        <f t="shared" si="14"/>
        <v>63789.556310732172</v>
      </c>
      <c r="P181" s="125" cm="1">
        <f t="array" ref="P181">_xlfn.LET(_xlpm.rango,E181:J181,_xlpm.li,$N181,_xlpm.ls,$O181,_xlpm.datos,_xlfn._xlws.FILTER(_xlpm.rango,ISNUMBER(_xlpm.rango)*(_xlpm.rango&gt;=_xlpm.li)*(_xlpm.rango&lt;=_xlpm.ls)),IFERROR(AVERAGE(_xlpm.datos),Q181))</f>
        <v>55824.5</v>
      </c>
      <c r="Q181" s="125">
        <f t="shared" si="15"/>
        <v>58550</v>
      </c>
      <c r="R181" s="125">
        <f t="shared" si="17"/>
        <v>58394</v>
      </c>
    </row>
    <row r="182" spans="1:18">
      <c r="A182" s="137">
        <v>180</v>
      </c>
      <c r="B182" s="34" t="s">
        <v>177</v>
      </c>
      <c r="C182" s="24" t="s">
        <v>23</v>
      </c>
      <c r="D182" s="25">
        <v>1</v>
      </c>
      <c r="E182" s="29">
        <f>'1. INTERAMERICANA'!L198</f>
        <v>53312</v>
      </c>
      <c r="F182" s="29">
        <f>IF('2. FERRECENTER'!L198=0,"",'2. FERRECENTER'!L198)</f>
        <v>64000</v>
      </c>
      <c r="G182" s="29">
        <f>IF('3.CTO 2025'!J181=0,"",'3.CTO 2025'!J181)</f>
        <v>49003</v>
      </c>
      <c r="H182" s="29" t="str">
        <f>IF('4. CTO 2023'!M181=0,"",'4. CTO 2023'!M181)</f>
        <v/>
      </c>
      <c r="I182" s="29" t="str">
        <f>IF('5. PRECIOS AMP'!V182=0,"",'5. PRECIOS AMP'!V182)</f>
        <v/>
      </c>
      <c r="J182" s="29" t="str">
        <f>IFERROR(VLOOKUP(A182,'6. PRECIOS WEB'!$A$3:$D$15,3,0),"")</f>
        <v/>
      </c>
      <c r="K182" s="29" t="str">
        <f>IFERROR(VLOOKUP(A182,'6. PRECIOS WEB'!$A$3:$D$15,4,0),"")</f>
        <v/>
      </c>
      <c r="L182" s="124">
        <f t="shared" si="16"/>
        <v>3</v>
      </c>
      <c r="M182" s="125">
        <f t="shared" si="12"/>
        <v>7721.2999121477606</v>
      </c>
      <c r="N182" s="125">
        <f t="shared" si="13"/>
        <v>47716.700087852238</v>
      </c>
      <c r="O182" s="125">
        <f t="shared" si="14"/>
        <v>63159.299912147762</v>
      </c>
      <c r="P182" s="125" cm="1">
        <f t="array" ref="P182">_xlfn.LET(_xlpm.rango,E182:J182,_xlpm.li,$N182,_xlpm.ls,$O182,_xlpm.datos,_xlfn._xlws.FILTER(_xlpm.rango,ISNUMBER(_xlpm.rango)*(_xlpm.rango&gt;=_xlpm.li)*(_xlpm.rango&lt;=_xlpm.ls)),IFERROR(AVERAGE(_xlpm.datos),Q182))</f>
        <v>51157.5</v>
      </c>
      <c r="Q182" s="125">
        <f t="shared" si="15"/>
        <v>55438</v>
      </c>
      <c r="R182" s="125">
        <f t="shared" si="17"/>
        <v>55090</v>
      </c>
    </row>
    <row r="183" spans="1:18">
      <c r="A183" s="137">
        <v>181</v>
      </c>
      <c r="B183" s="34" t="s">
        <v>178</v>
      </c>
      <c r="C183" s="24" t="s">
        <v>23</v>
      </c>
      <c r="D183" s="25">
        <v>1</v>
      </c>
      <c r="E183" s="29">
        <f>'1. INTERAMERICANA'!L199</f>
        <v>14161</v>
      </c>
      <c r="F183" s="29">
        <f>IF('2. FERRECENTER'!L199=0,"",'2. FERRECENTER'!L199)</f>
        <v>11200</v>
      </c>
      <c r="G183" s="29">
        <f>IF('3.CTO 2025'!J182=0,"",'3.CTO 2025'!J182)</f>
        <v>4708</v>
      </c>
      <c r="H183" s="29" t="str">
        <f>IF('4. CTO 2023'!M182=0,"",'4. CTO 2023'!M182)</f>
        <v/>
      </c>
      <c r="I183" s="29" t="str">
        <f>IF('5. PRECIOS AMP'!V183=0,"",'5. PRECIOS AMP'!V183)</f>
        <v/>
      </c>
      <c r="J183" s="29" t="str">
        <f>IFERROR(VLOOKUP(A183,'6. PRECIOS WEB'!$A$3:$D$15,3,0),"")</f>
        <v/>
      </c>
      <c r="K183" s="29" t="str">
        <f>IFERROR(VLOOKUP(A183,'6. PRECIOS WEB'!$A$3:$D$15,4,0),"")</f>
        <v/>
      </c>
      <c r="L183" s="124">
        <f t="shared" si="16"/>
        <v>3</v>
      </c>
      <c r="M183" s="125">
        <f t="shared" si="12"/>
        <v>4835.16276871834</v>
      </c>
      <c r="N183" s="125">
        <f t="shared" si="13"/>
        <v>5187.83723128166</v>
      </c>
      <c r="O183" s="125">
        <f t="shared" si="14"/>
        <v>14858.162768718339</v>
      </c>
      <c r="P183" s="125" cm="1">
        <f t="array" ref="P183">_xlfn.LET(_xlpm.rango,E183:J183,_xlpm.li,$N183,_xlpm.ls,$O183,_xlpm.datos,_xlfn._xlws.FILTER(_xlpm.rango,ISNUMBER(_xlpm.rango)*(_xlpm.rango&gt;=_xlpm.li)*(_xlpm.rango&lt;=_xlpm.ls)),IFERROR(AVERAGE(_xlpm.datos),Q183))</f>
        <v>12680.5</v>
      </c>
      <c r="Q183" s="125">
        <f t="shared" si="15"/>
        <v>10023</v>
      </c>
      <c r="R183" s="125">
        <f t="shared" si="17"/>
        <v>9072</v>
      </c>
    </row>
    <row r="184" spans="1:18">
      <c r="A184" s="137">
        <v>182</v>
      </c>
      <c r="B184" s="34" t="s">
        <v>179</v>
      </c>
      <c r="C184" s="24" t="s">
        <v>24</v>
      </c>
      <c r="D184" s="25">
        <v>1</v>
      </c>
      <c r="E184" s="29">
        <f>'1. INTERAMERICANA'!L200</f>
        <v>78302</v>
      </c>
      <c r="F184" s="29">
        <f>IF('2. FERRECENTER'!L200=0,"",'2. FERRECENTER'!L200)</f>
        <v>10800</v>
      </c>
      <c r="G184" s="29">
        <f>IF('3.CTO 2025'!J183=0,"",'3.CTO 2025'!J183)</f>
        <v>14154</v>
      </c>
      <c r="H184" s="29" t="str">
        <f>IF('4. CTO 2023'!M183=0,"",'4. CTO 2023'!M183)</f>
        <v/>
      </c>
      <c r="I184" s="29">
        <f>IF('5. PRECIOS AMP'!V184=0,"",'5. PRECIOS AMP'!V184)</f>
        <v>37491.599999999999</v>
      </c>
      <c r="J184" s="29" t="str">
        <f>IFERROR(VLOOKUP(A184,'6. PRECIOS WEB'!$A$3:$D$15,3,0),"")</f>
        <v/>
      </c>
      <c r="K184" s="29" t="str">
        <f>IFERROR(VLOOKUP(A184,'6. PRECIOS WEB'!$A$3:$D$15,4,0),"")</f>
        <v/>
      </c>
      <c r="L184" s="124">
        <f t="shared" si="16"/>
        <v>4</v>
      </c>
      <c r="M184" s="125">
        <f t="shared" si="12"/>
        <v>31098.377578902724</v>
      </c>
      <c r="N184" s="125">
        <f t="shared" si="13"/>
        <v>4088.6224210972759</v>
      </c>
      <c r="O184" s="125">
        <f t="shared" si="14"/>
        <v>66285.377578902728</v>
      </c>
      <c r="P184" s="125" cm="1">
        <f t="array" ref="P184">_xlfn.LET(_xlpm.rango,E184:J184,_xlpm.li,$N184,_xlpm.ls,$O184,_xlpm.datos,_xlfn._xlws.FILTER(_xlpm.rango,ISNUMBER(_xlpm.rango)*(_xlpm.rango&gt;=_xlpm.li)*(_xlpm.rango&lt;=_xlpm.ls)),IFERROR(AVERAGE(_xlpm.datos),Q184))</f>
        <v>20815.2</v>
      </c>
      <c r="Q184" s="125">
        <f t="shared" si="15"/>
        <v>35187</v>
      </c>
      <c r="R184" s="125">
        <f t="shared" si="17"/>
        <v>25882</v>
      </c>
    </row>
    <row r="185" spans="1:18">
      <c r="A185" s="137">
        <v>183</v>
      </c>
      <c r="B185" s="34" t="s">
        <v>180</v>
      </c>
      <c r="C185" s="24" t="s">
        <v>24</v>
      </c>
      <c r="D185" s="25">
        <v>1</v>
      </c>
      <c r="E185" s="29">
        <f>'1. INTERAMERICANA'!L201</f>
        <v>5117</v>
      </c>
      <c r="F185" s="29">
        <f>IF('2. FERRECENTER'!L201=0,"",'2. FERRECENTER'!L201)</f>
        <v>6100</v>
      </c>
      <c r="G185" s="29">
        <f>IF('3.CTO 2025'!J184=0,"",'3.CTO 2025'!J184)</f>
        <v>3895</v>
      </c>
      <c r="H185" s="29">
        <f>IF('4. CTO 2023'!M184=0,"",'4. CTO 2023'!M184)</f>
        <v>15036</v>
      </c>
      <c r="I185" s="29" t="str">
        <f>IF('5. PRECIOS AMP'!V185=0,"",'5. PRECIOS AMP'!V185)</f>
        <v/>
      </c>
      <c r="J185" s="29" t="str">
        <f>IFERROR(VLOOKUP(A185,'6. PRECIOS WEB'!$A$3:$D$15,3,0),"")</f>
        <v/>
      </c>
      <c r="K185" s="29" t="str">
        <f>IFERROR(VLOOKUP(A185,'6. PRECIOS WEB'!$A$3:$D$15,4,0),"")</f>
        <v/>
      </c>
      <c r="L185" s="124">
        <f t="shared" si="16"/>
        <v>4</v>
      </c>
      <c r="M185" s="125">
        <f t="shared" si="12"/>
        <v>5080.0437662156683</v>
      </c>
      <c r="N185" s="125">
        <f t="shared" si="13"/>
        <v>2456.9562337843317</v>
      </c>
      <c r="O185" s="125">
        <f t="shared" si="14"/>
        <v>12617.043766215669</v>
      </c>
      <c r="P185" s="125" cm="1">
        <f t="array" ref="P185">_xlfn.LET(_xlpm.rango,E185:J185,_xlpm.li,$N185,_xlpm.ls,$O185,_xlpm.datos,_xlfn._xlws.FILTER(_xlpm.rango,ISNUMBER(_xlpm.rango)*(_xlpm.rango&gt;=_xlpm.li)*(_xlpm.rango&lt;=_xlpm.ls)),IFERROR(AVERAGE(_xlpm.datos),Q185))</f>
        <v>5037.333333333333</v>
      </c>
      <c r="Q185" s="125">
        <f t="shared" si="15"/>
        <v>7537</v>
      </c>
      <c r="R185" s="125">
        <f t="shared" si="17"/>
        <v>6539</v>
      </c>
    </row>
    <row r="186" spans="1:18">
      <c r="A186" s="137">
        <v>184</v>
      </c>
      <c r="B186" s="34" t="s">
        <v>181</v>
      </c>
      <c r="C186" s="24" t="s">
        <v>24</v>
      </c>
      <c r="D186" s="25">
        <v>1</v>
      </c>
      <c r="E186" s="29">
        <f>'1. INTERAMERICANA'!L202</f>
        <v>21658</v>
      </c>
      <c r="F186" s="29">
        <f>IF('2. FERRECENTER'!L202=0,"",'2. FERRECENTER'!L202)</f>
        <v>17500</v>
      </c>
      <c r="G186" s="29">
        <f>IF('3.CTO 2025'!J185=0,"",'3.CTO 2025'!J185)</f>
        <v>10780</v>
      </c>
      <c r="H186" s="29" t="str">
        <f>IF('4. CTO 2023'!M185=0,"",'4. CTO 2023'!M185)</f>
        <v/>
      </c>
      <c r="I186" s="29">
        <f>IF('5. PRECIOS AMP'!V186=0,"",'5. PRECIOS AMP'!V186)</f>
        <v>29678.67</v>
      </c>
      <c r="J186" s="29" t="str">
        <f>IFERROR(VLOOKUP(A186,'6. PRECIOS WEB'!$A$3:$D$15,3,0),"")</f>
        <v/>
      </c>
      <c r="K186" s="29" t="str">
        <f>IFERROR(VLOOKUP(A186,'6. PRECIOS WEB'!$A$3:$D$15,4,0),"")</f>
        <v/>
      </c>
      <c r="L186" s="124">
        <f t="shared" si="16"/>
        <v>4</v>
      </c>
      <c r="M186" s="125">
        <f t="shared" si="12"/>
        <v>7908.7985074994122</v>
      </c>
      <c r="N186" s="125">
        <f t="shared" si="13"/>
        <v>11995.201492500588</v>
      </c>
      <c r="O186" s="125">
        <f t="shared" si="14"/>
        <v>27812.798507499414</v>
      </c>
      <c r="P186" s="125" cm="1">
        <f t="array" ref="P186">_xlfn.LET(_xlpm.rango,E186:J186,_xlpm.li,$N186,_xlpm.ls,$O186,_xlpm.datos,_xlfn._xlws.FILTER(_xlpm.rango,ISNUMBER(_xlpm.rango)*(_xlpm.rango&gt;=_xlpm.li)*(_xlpm.rango&lt;=_xlpm.ls)),IFERROR(AVERAGE(_xlpm.datos),Q186))</f>
        <v>19579</v>
      </c>
      <c r="Q186" s="125">
        <f t="shared" si="15"/>
        <v>19904</v>
      </c>
      <c r="R186" s="125">
        <f t="shared" si="17"/>
        <v>18661</v>
      </c>
    </row>
    <row r="187" spans="1:18">
      <c r="A187" s="137">
        <v>185</v>
      </c>
      <c r="B187" s="34" t="s">
        <v>182</v>
      </c>
      <c r="C187" s="24" t="s">
        <v>82</v>
      </c>
      <c r="D187" s="25">
        <v>1</v>
      </c>
      <c r="E187" s="29">
        <f>'1. INTERAMERICANA'!L203</f>
        <v>1309000</v>
      </c>
      <c r="F187" s="29" t="str">
        <f>IF('2. FERRECENTER'!L203=0,"",'2. FERRECENTER'!L203)</f>
        <v/>
      </c>
      <c r="G187" s="29">
        <f>IF('3.CTO 2025'!J186=0,"",'3.CTO 2025'!J186)</f>
        <v>66646</v>
      </c>
      <c r="H187" s="29">
        <f>IF('4. CTO 2023'!M186=0,"",'4. CTO 2023'!M186)</f>
        <v>273355</v>
      </c>
      <c r="I187" s="29" t="str">
        <f>IF('5. PRECIOS AMP'!V187=0,"",'5. PRECIOS AMP'!V187)</f>
        <v/>
      </c>
      <c r="J187" s="29" t="str">
        <f>IFERROR(VLOOKUP(A187,'6. PRECIOS WEB'!$A$3:$D$15,3,0),"")</f>
        <v/>
      </c>
      <c r="K187" s="29" t="str">
        <f>IFERROR(VLOOKUP(A187,'6. PRECIOS WEB'!$A$3:$D$15,4,0),"")</f>
        <v/>
      </c>
      <c r="L187" s="124">
        <f t="shared" si="16"/>
        <v>3</v>
      </c>
      <c r="M187" s="125">
        <f t="shared" si="12"/>
        <v>665674.17430526775</v>
      </c>
      <c r="N187" s="125">
        <f t="shared" si="13"/>
        <v>-116007.17430526775</v>
      </c>
      <c r="O187" s="125">
        <f t="shared" si="14"/>
        <v>1215341.1743052676</v>
      </c>
      <c r="P187" s="125" cm="1">
        <f t="array" ref="P187">_xlfn.LET(_xlpm.rango,E187:J187,_xlpm.li,$N187,_xlpm.ls,$O187,_xlpm.datos,_xlfn._xlws.FILTER(_xlpm.rango,ISNUMBER(_xlpm.rango)*(_xlpm.rango&gt;=_xlpm.li)*(_xlpm.rango&lt;=_xlpm.ls)),IFERROR(AVERAGE(_xlpm.datos),Q187))</f>
        <v>170000.5</v>
      </c>
      <c r="Q187" s="125">
        <f t="shared" si="15"/>
        <v>549667</v>
      </c>
      <c r="R187" s="125">
        <f t="shared" si="17"/>
        <v>287837</v>
      </c>
    </row>
    <row r="188" spans="1:18">
      <c r="A188" s="137">
        <v>186</v>
      </c>
      <c r="B188" s="34" t="s">
        <v>183</v>
      </c>
      <c r="C188" s="24" t="s">
        <v>82</v>
      </c>
      <c r="D188" s="25">
        <v>1</v>
      </c>
      <c r="E188" s="29">
        <f>'1. INTERAMERICANA'!L204</f>
        <v>1178100</v>
      </c>
      <c r="F188" s="29" t="str">
        <f>IF('2. FERRECENTER'!L204=0,"",'2. FERRECENTER'!L204)</f>
        <v/>
      </c>
      <c r="G188" s="29">
        <f>IF('3.CTO 2025'!J187=0,"",'3.CTO 2025'!J187)</f>
        <v>210200</v>
      </c>
      <c r="H188" s="29">
        <f>IF('4. CTO 2023'!M187=0,"",'4. CTO 2023'!M187)</f>
        <v>341695</v>
      </c>
      <c r="I188" s="29" t="str">
        <f>IF('5. PRECIOS AMP'!V188=0,"",'5. PRECIOS AMP'!V188)</f>
        <v/>
      </c>
      <c r="J188" s="29" t="str">
        <f>IFERROR(VLOOKUP(A188,'6. PRECIOS WEB'!$A$3:$D$15,3,0),"")</f>
        <v/>
      </c>
      <c r="K188" s="29" t="str">
        <f>IFERROR(VLOOKUP(A188,'6. PRECIOS WEB'!$A$3:$D$15,4,0),"")</f>
        <v/>
      </c>
      <c r="L188" s="124">
        <f t="shared" si="16"/>
        <v>3</v>
      </c>
      <c r="M188" s="125">
        <f t="shared" si="12"/>
        <v>524991.21723606007</v>
      </c>
      <c r="N188" s="125">
        <f t="shared" si="13"/>
        <v>51673.782763939933</v>
      </c>
      <c r="O188" s="125">
        <f t="shared" si="14"/>
        <v>1101656.2172360602</v>
      </c>
      <c r="P188" s="125" cm="1">
        <f t="array" ref="P188">_xlfn.LET(_xlpm.rango,E188:J188,_xlpm.li,$N188,_xlpm.ls,$O188,_xlpm.datos,_xlfn._xlws.FILTER(_xlpm.rango,ISNUMBER(_xlpm.rango)*(_xlpm.rango&gt;=_xlpm.li)*(_xlpm.rango&lt;=_xlpm.ls)),IFERROR(AVERAGE(_xlpm.datos),Q188))</f>
        <v>275947.5</v>
      </c>
      <c r="Q188" s="125">
        <f t="shared" si="15"/>
        <v>576665</v>
      </c>
      <c r="R188" s="125">
        <f t="shared" si="17"/>
        <v>439020</v>
      </c>
    </row>
    <row r="189" spans="1:18">
      <c r="A189" s="137">
        <v>187</v>
      </c>
      <c r="B189" s="34" t="s">
        <v>184</v>
      </c>
      <c r="C189" s="24" t="s">
        <v>47</v>
      </c>
      <c r="D189" s="25">
        <v>1</v>
      </c>
      <c r="E189" s="29">
        <f>'1. INTERAMERICANA'!L205</f>
        <v>6307</v>
      </c>
      <c r="F189" s="29">
        <f>IF('2. FERRECENTER'!L205=0,"",'2. FERRECENTER'!L205)</f>
        <v>3200</v>
      </c>
      <c r="G189" s="29">
        <f>IF('3.CTO 2025'!J188=0,"",'3.CTO 2025'!J188)</f>
        <v>5232</v>
      </c>
      <c r="H189" s="29" t="str">
        <f>IF('4. CTO 2023'!M188=0,"",'4. CTO 2023'!M188)</f>
        <v/>
      </c>
      <c r="I189" s="29" t="str">
        <f>IF('5. PRECIOS AMP'!V189=0,"",'5. PRECIOS AMP'!V189)</f>
        <v/>
      </c>
      <c r="J189" s="29" t="str">
        <f>IFERROR(VLOOKUP(A189,'6. PRECIOS WEB'!$A$3:$D$15,3,0),"")</f>
        <v/>
      </c>
      <c r="K189" s="29" t="str">
        <f>IFERROR(VLOOKUP(A189,'6. PRECIOS WEB'!$A$3:$D$15,4,0),"")</f>
        <v/>
      </c>
      <c r="L189" s="124">
        <f t="shared" si="16"/>
        <v>3</v>
      </c>
      <c r="M189" s="125">
        <f t="shared" si="12"/>
        <v>1577.872935315135</v>
      </c>
      <c r="N189" s="125">
        <f t="shared" si="13"/>
        <v>3335.1270646848652</v>
      </c>
      <c r="O189" s="125">
        <f t="shared" si="14"/>
        <v>6490.8729353151348</v>
      </c>
      <c r="P189" s="125" cm="1">
        <f t="array" ref="P189">_xlfn.LET(_xlpm.rango,E189:J189,_xlpm.li,$N189,_xlpm.ls,$O189,_xlpm.datos,_xlfn._xlws.FILTER(_xlpm.rango,ISNUMBER(_xlpm.rango)*(_xlpm.rango&gt;=_xlpm.li)*(_xlpm.rango&lt;=_xlpm.ls)),IFERROR(AVERAGE(_xlpm.datos),Q189))</f>
        <v>5769.5</v>
      </c>
      <c r="Q189" s="125">
        <f t="shared" si="15"/>
        <v>4913</v>
      </c>
      <c r="R189" s="125">
        <f t="shared" si="17"/>
        <v>4727</v>
      </c>
    </row>
    <row r="190" spans="1:18">
      <c r="A190" s="137">
        <v>188</v>
      </c>
      <c r="B190" s="34" t="s">
        <v>185</v>
      </c>
      <c r="C190" s="24" t="s">
        <v>55</v>
      </c>
      <c r="D190" s="25">
        <v>1</v>
      </c>
      <c r="E190" s="29">
        <f>'1. INTERAMERICANA'!L206</f>
        <v>33796</v>
      </c>
      <c r="F190" s="29" t="str">
        <f>IF('2. FERRECENTER'!L206=0,"",'2. FERRECENTER'!L206)</f>
        <v/>
      </c>
      <c r="G190" s="29">
        <f>IF('3.CTO 2025'!J189=0,"",'3.CTO 2025'!J189)</f>
        <v>12441</v>
      </c>
      <c r="H190" s="29" t="str">
        <f>IF('4. CTO 2023'!M189=0,"",'4. CTO 2023'!M189)</f>
        <v/>
      </c>
      <c r="I190" s="29" t="str">
        <f>IF('5. PRECIOS AMP'!V190=0,"",'5. PRECIOS AMP'!V190)</f>
        <v/>
      </c>
      <c r="J190" s="29" t="str">
        <f>IFERROR(VLOOKUP(A190,'6. PRECIOS WEB'!$A$3:$D$15,3,0),"")</f>
        <v/>
      </c>
      <c r="K190" s="29" t="str">
        <f>IFERROR(VLOOKUP(A190,'6. PRECIOS WEB'!$A$3:$D$15,4,0),"")</f>
        <v/>
      </c>
      <c r="L190" s="124">
        <f t="shared" si="16"/>
        <v>2</v>
      </c>
      <c r="M190" s="125">
        <f t="shared" si="12"/>
        <v>15100.265312238722</v>
      </c>
      <c r="N190" s="125">
        <f t="shared" si="13"/>
        <v>8018.7346877612781</v>
      </c>
      <c r="O190" s="125">
        <f t="shared" si="14"/>
        <v>38219.26531223872</v>
      </c>
      <c r="P190" s="125" cm="1">
        <f t="array" ref="P190">_xlfn.LET(_xlpm.rango,E190:J190,_xlpm.li,$N190,_xlpm.ls,$O190,_xlpm.datos,_xlfn._xlws.FILTER(_xlpm.rango,ISNUMBER(_xlpm.rango)*(_xlpm.rango&gt;=_xlpm.li)*(_xlpm.rango&lt;=_xlpm.ls)),IFERROR(AVERAGE(_xlpm.datos),Q190))</f>
        <v>23118.5</v>
      </c>
      <c r="Q190" s="125">
        <f t="shared" si="15"/>
        <v>23119</v>
      </c>
      <c r="R190" s="125">
        <f t="shared" si="17"/>
        <v>20505</v>
      </c>
    </row>
    <row r="191" spans="1:18">
      <c r="A191" s="137">
        <v>189</v>
      </c>
      <c r="B191" s="34" t="s">
        <v>186</v>
      </c>
      <c r="C191" s="24" t="s">
        <v>55</v>
      </c>
      <c r="D191" s="25">
        <v>1</v>
      </c>
      <c r="E191" s="29">
        <f>'1. INTERAMERICANA'!L207</f>
        <v>35700</v>
      </c>
      <c r="F191" s="29" t="str">
        <f>IF('2. FERRECENTER'!L207=0,"",'2. FERRECENTER'!L207)</f>
        <v/>
      </c>
      <c r="G191" s="29">
        <f>IF('3.CTO 2025'!J190=0,"",'3.CTO 2025'!J190)</f>
        <v>15689</v>
      </c>
      <c r="H191" s="29" t="str">
        <f>IF('4. CTO 2023'!M190=0,"",'4. CTO 2023'!M190)</f>
        <v/>
      </c>
      <c r="I191" s="29" t="str">
        <f>IF('5. PRECIOS AMP'!V191=0,"",'5. PRECIOS AMP'!V191)</f>
        <v/>
      </c>
      <c r="J191" s="29" t="str">
        <f>IFERROR(VLOOKUP(A191,'6. PRECIOS WEB'!$A$3:$D$15,3,0),"")</f>
        <v/>
      </c>
      <c r="K191" s="29" t="str">
        <f>IFERROR(VLOOKUP(A191,'6. PRECIOS WEB'!$A$3:$D$15,4,0),"")</f>
        <v/>
      </c>
      <c r="L191" s="124">
        <f t="shared" si="16"/>
        <v>2</v>
      </c>
      <c r="M191" s="125">
        <f t="shared" si="12"/>
        <v>14149.913798324002</v>
      </c>
      <c r="N191" s="125">
        <f t="shared" si="13"/>
        <v>11545.086201675998</v>
      </c>
      <c r="O191" s="125">
        <f t="shared" si="14"/>
        <v>39844.913798324</v>
      </c>
      <c r="P191" s="125" cm="1">
        <f t="array" ref="P191">_xlfn.LET(_xlpm.rango,E191:J191,_xlpm.li,$N191,_xlpm.ls,$O191,_xlpm.datos,_xlfn._xlws.FILTER(_xlpm.rango,ISNUMBER(_xlpm.rango)*(_xlpm.rango&gt;=_xlpm.li)*(_xlpm.rango&lt;=_xlpm.ls)),IFERROR(AVERAGE(_xlpm.datos),Q191))</f>
        <v>25694.5</v>
      </c>
      <c r="Q191" s="125">
        <f t="shared" si="15"/>
        <v>25695</v>
      </c>
      <c r="R191" s="125">
        <f t="shared" si="17"/>
        <v>23666</v>
      </c>
    </row>
    <row r="192" spans="1:18">
      <c r="A192" s="137">
        <v>190</v>
      </c>
      <c r="B192" s="34" t="s">
        <v>187</v>
      </c>
      <c r="C192" s="24" t="s">
        <v>24</v>
      </c>
      <c r="D192" s="25">
        <v>1</v>
      </c>
      <c r="E192" s="29">
        <f>'1. INTERAMERICANA'!L208</f>
        <v>24752</v>
      </c>
      <c r="F192" s="29">
        <f>IF('2. FERRECENTER'!L208=0,"",'2. FERRECENTER'!L208)</f>
        <v>8500</v>
      </c>
      <c r="G192" s="29">
        <f>IF('3.CTO 2025'!J191=0,"",'3.CTO 2025'!J191)</f>
        <v>8251</v>
      </c>
      <c r="H192" s="29">
        <f>IF('4. CTO 2023'!M191=0,"",'4. CTO 2023'!M191)</f>
        <v>12300</v>
      </c>
      <c r="I192" s="29" t="str">
        <f>IF('5. PRECIOS AMP'!V192=0,"",'5. PRECIOS AMP'!V192)</f>
        <v/>
      </c>
      <c r="J192" s="29" t="str">
        <f>IFERROR(VLOOKUP(A192,'6. PRECIOS WEB'!$A$3:$D$15,3,0),"")</f>
        <v/>
      </c>
      <c r="K192" s="29" t="str">
        <f>IFERROR(VLOOKUP(A192,'6. PRECIOS WEB'!$A$3:$D$15,4,0),"")</f>
        <v/>
      </c>
      <c r="L192" s="124">
        <f t="shared" si="16"/>
        <v>4</v>
      </c>
      <c r="M192" s="125">
        <f t="shared" si="12"/>
        <v>7758.6468483020071</v>
      </c>
      <c r="N192" s="125">
        <f t="shared" si="13"/>
        <v>5692.3531516979929</v>
      </c>
      <c r="O192" s="125">
        <f t="shared" si="14"/>
        <v>21209.646848302007</v>
      </c>
      <c r="P192" s="125" cm="1">
        <f t="array" ref="P192">_xlfn.LET(_xlpm.rango,E192:J192,_xlpm.li,$N192,_xlpm.ls,$O192,_xlpm.datos,_xlfn._xlws.FILTER(_xlpm.rango,ISNUMBER(_xlpm.rango)*(_xlpm.rango&gt;=_xlpm.li)*(_xlpm.rango&lt;=_xlpm.ls)),IFERROR(AVERAGE(_xlpm.datos),Q192))</f>
        <v>9683.6666666666661</v>
      </c>
      <c r="Q192" s="125">
        <f t="shared" si="15"/>
        <v>13451</v>
      </c>
      <c r="R192" s="125">
        <f t="shared" si="17"/>
        <v>12088</v>
      </c>
    </row>
    <row r="193" spans="1:18">
      <c r="A193" s="137">
        <v>191</v>
      </c>
      <c r="B193" s="34" t="s">
        <v>188</v>
      </c>
      <c r="C193" s="24" t="s">
        <v>50</v>
      </c>
      <c r="D193" s="25">
        <v>1</v>
      </c>
      <c r="E193" s="29">
        <f>'1. INTERAMERICANA'!L209</f>
        <v>107100</v>
      </c>
      <c r="F193" s="29">
        <f>IF('2. FERRECENTER'!L209=0,"",'2. FERRECENTER'!L209)</f>
        <v>67000</v>
      </c>
      <c r="G193" s="29">
        <f>IF('3.CTO 2025'!J192=0,"",'3.CTO 2025'!J192)</f>
        <v>54200</v>
      </c>
      <c r="H193" s="29">
        <f>IF('4. CTO 2023'!M192=0,"",'4. CTO 2023'!M192)</f>
        <v>86108</v>
      </c>
      <c r="I193" s="29">
        <f>IF('5. PRECIOS AMP'!V193=0,"",'5. PRECIOS AMP'!V193)</f>
        <v>97736.23</v>
      </c>
      <c r="J193" s="29" t="str">
        <f>IFERROR(VLOOKUP(A193,'6. PRECIOS WEB'!$A$3:$D$15,3,0),"")</f>
        <v/>
      </c>
      <c r="K193" s="29" t="str">
        <f>IFERROR(VLOOKUP(A193,'6. PRECIOS WEB'!$A$3:$D$15,4,0),"")</f>
        <v/>
      </c>
      <c r="L193" s="124">
        <f t="shared" si="16"/>
        <v>5</v>
      </c>
      <c r="M193" s="125">
        <f t="shared" si="12"/>
        <v>21745.315898799468</v>
      </c>
      <c r="N193" s="125">
        <f t="shared" si="13"/>
        <v>60683.684101200532</v>
      </c>
      <c r="O193" s="125">
        <f t="shared" si="14"/>
        <v>104174.31589879947</v>
      </c>
      <c r="P193" s="125" cm="1">
        <f t="array" ref="P193">_xlfn.LET(_xlpm.rango,E193:J193,_xlpm.li,$N193,_xlpm.ls,$O193,_xlpm.datos,_xlfn._xlws.FILTER(_xlpm.rango,ISNUMBER(_xlpm.rango)*(_xlpm.rango&gt;=_xlpm.li)*(_xlpm.rango&lt;=_xlpm.ls)),IFERROR(AVERAGE(_xlpm.datos),Q193))</f>
        <v>83614.743333333332</v>
      </c>
      <c r="Q193" s="125">
        <f t="shared" si="15"/>
        <v>82429</v>
      </c>
      <c r="R193" s="125">
        <f t="shared" si="17"/>
        <v>79982</v>
      </c>
    </row>
    <row r="194" spans="1:18">
      <c r="A194" s="137">
        <v>192</v>
      </c>
      <c r="B194" s="34" t="s">
        <v>189</v>
      </c>
      <c r="C194" s="24" t="s">
        <v>50</v>
      </c>
      <c r="D194" s="25">
        <v>1</v>
      </c>
      <c r="E194" s="29">
        <f>'1. INTERAMERICANA'!L210</f>
        <v>136850</v>
      </c>
      <c r="F194" s="29">
        <f>IF('2. FERRECENTER'!L210=0,"",'2. FERRECENTER'!L210)</f>
        <v>80000</v>
      </c>
      <c r="G194" s="29">
        <f>IF('3.CTO 2025'!J193=0,"",'3.CTO 2025'!J193)</f>
        <v>85667</v>
      </c>
      <c r="H194" s="29">
        <f>IF('4. CTO 2023'!M193=0,"",'4. CTO 2023'!M193)</f>
        <v>112077</v>
      </c>
      <c r="I194" s="29">
        <f>IF('5. PRECIOS AMP'!V194=0,"",'5. PRECIOS AMP'!V194)</f>
        <v>146383.03</v>
      </c>
      <c r="J194" s="29" t="str">
        <f>IFERROR(VLOOKUP(A194,'6. PRECIOS WEB'!$A$3:$D$15,3,0),"")</f>
        <v/>
      </c>
      <c r="K194" s="29" t="str">
        <f>IFERROR(VLOOKUP(A194,'6. PRECIOS WEB'!$A$3:$D$15,4,0),"")</f>
        <v/>
      </c>
      <c r="L194" s="124">
        <f t="shared" si="16"/>
        <v>5</v>
      </c>
      <c r="M194" s="125">
        <f t="shared" si="12"/>
        <v>29651.969380029004</v>
      </c>
      <c r="N194" s="125">
        <f t="shared" si="13"/>
        <v>82543.030619970988</v>
      </c>
      <c r="O194" s="125">
        <f t="shared" si="14"/>
        <v>141846.96938002901</v>
      </c>
      <c r="P194" s="125" cm="1">
        <f t="array" ref="P194">_xlfn.LET(_xlpm.rango,E194:J194,_xlpm.li,$N194,_xlpm.ls,$O194,_xlpm.datos,_xlfn._xlws.FILTER(_xlpm.rango,ISNUMBER(_xlpm.rango)*(_xlpm.rango&gt;=_xlpm.li)*(_xlpm.rango&lt;=_xlpm.ls)),IFERROR(AVERAGE(_xlpm.datos),Q194))</f>
        <v>111531.33333333333</v>
      </c>
      <c r="Q194" s="125">
        <f t="shared" si="15"/>
        <v>112195</v>
      </c>
      <c r="R194" s="125">
        <f t="shared" si="17"/>
        <v>109001</v>
      </c>
    </row>
    <row r="195" spans="1:18">
      <c r="A195" s="137">
        <v>193</v>
      </c>
      <c r="B195" s="34" t="s">
        <v>190</v>
      </c>
      <c r="C195" s="24" t="s">
        <v>24</v>
      </c>
      <c r="D195" s="25">
        <v>1</v>
      </c>
      <c r="E195" s="29">
        <f>'1. INTERAMERICANA'!L211</f>
        <v>1398250</v>
      </c>
      <c r="F195" s="29" t="str">
        <f>IF('2. FERRECENTER'!L211=0,"",'2. FERRECENTER'!L211)</f>
        <v/>
      </c>
      <c r="G195" s="29">
        <f>IF('3.CTO 2025'!J194=0,"",'3.CTO 2025'!J194)</f>
        <v>666960</v>
      </c>
      <c r="H195" s="29" t="str">
        <f>IF('4. CTO 2023'!M194=0,"",'4. CTO 2023'!M194)</f>
        <v/>
      </c>
      <c r="I195" s="29" t="str">
        <f>IF('5. PRECIOS AMP'!V195=0,"",'5. PRECIOS AMP'!V195)</f>
        <v/>
      </c>
      <c r="J195" s="29" t="str">
        <f>IFERROR(VLOOKUP(A195,'6. PRECIOS WEB'!$A$3:$D$15,3,0),"")</f>
        <v/>
      </c>
      <c r="K195" s="29" t="str">
        <f>IFERROR(VLOOKUP(A195,'6. PRECIOS WEB'!$A$3:$D$15,4,0),"")</f>
        <v/>
      </c>
      <c r="L195" s="124">
        <f t="shared" si="16"/>
        <v>2</v>
      </c>
      <c r="M195" s="125">
        <f t="shared" ref="M195:M258" si="18">IFERROR((_xlfn.STDEV.S(E195,F195,G195,H195,I195,J195)),"")</f>
        <v>517100.11801391037</v>
      </c>
      <c r="N195" s="125">
        <f t="shared" ref="N195:N258" si="19">IFERROR(Q195-M195,"N/A")</f>
        <v>515504.88198608963</v>
      </c>
      <c r="O195" s="125">
        <f t="shared" ref="O195:O258" si="20">IFERROR(Q195+M195,"N/A")</f>
        <v>1549705.1180139105</v>
      </c>
      <c r="P195" s="125" cm="1">
        <f t="array" ref="P195">_xlfn.LET(_xlpm.rango,E195:J195,_xlpm.li,$N195,_xlpm.ls,$O195,_xlpm.datos,_xlfn._xlws.FILTER(_xlpm.rango,ISNUMBER(_xlpm.rango)*(_xlpm.rango&gt;=_xlpm.li)*(_xlpm.rango&lt;=_xlpm.ls)),IFERROR(AVERAGE(_xlpm.datos),Q195))</f>
        <v>1032605</v>
      </c>
      <c r="Q195" s="125">
        <f t="shared" ref="Q195:Q258" si="21">ROUND(AVERAGE(E195,F195,G195,H195,I195,J195),0)</f>
        <v>1032605</v>
      </c>
      <c r="R195" s="125">
        <f t="shared" si="17"/>
        <v>965700</v>
      </c>
    </row>
    <row r="196" spans="1:18" ht="63.75">
      <c r="A196" s="137">
        <v>194</v>
      </c>
      <c r="B196" s="34" t="s">
        <v>833</v>
      </c>
      <c r="C196" s="24" t="s">
        <v>191</v>
      </c>
      <c r="D196" s="25">
        <v>1</v>
      </c>
      <c r="E196" s="29">
        <f>'1. INTERAMERICANA'!L212</f>
        <v>267750</v>
      </c>
      <c r="F196" s="29" t="str">
        <f>IF('2. FERRECENTER'!L212=0,"",'2. FERRECENTER'!L212)</f>
        <v/>
      </c>
      <c r="G196" s="29" t="str">
        <f>IF('3.CTO 2025'!J195=0,"",'3.CTO 2025'!J195)</f>
        <v/>
      </c>
      <c r="H196" s="29" t="str">
        <f>IF('4. CTO 2023'!M195=0,"",'4. CTO 2023'!M195)</f>
        <v/>
      </c>
      <c r="I196" s="29">
        <f>IF('5. PRECIOS AMP'!V196=0,"",'5. PRECIOS AMP'!V196)</f>
        <v>605585.66</v>
      </c>
      <c r="J196" s="29" t="str">
        <f>IFERROR(VLOOKUP(A196,'6. PRECIOS WEB'!$A$3:$D$15,3,0),"")</f>
        <v/>
      </c>
      <c r="K196" s="29" t="str">
        <f>IFERROR(VLOOKUP(A196,'6. PRECIOS WEB'!$A$3:$D$15,4,0),"")</f>
        <v/>
      </c>
      <c r="L196" s="124">
        <f t="shared" ref="L196:L259" si="22">COUNT(E196:K196)</f>
        <v>2</v>
      </c>
      <c r="M196" s="125">
        <f t="shared" si="18"/>
        <v>238885.8861126329</v>
      </c>
      <c r="N196" s="125">
        <f t="shared" si="19"/>
        <v>197782.1138873671</v>
      </c>
      <c r="O196" s="125">
        <f t="shared" si="20"/>
        <v>675553.88611263293</v>
      </c>
      <c r="P196" s="125" cm="1">
        <f t="array" ref="P196">_xlfn.LET(_xlpm.rango,E196:J196,_xlpm.li,$N196,_xlpm.ls,$O196,_xlpm.datos,_xlfn._xlws.FILTER(_xlpm.rango,ISNUMBER(_xlpm.rango)*(_xlpm.rango&gt;=_xlpm.li)*(_xlpm.rango&lt;=_xlpm.ls)),IFERROR(AVERAGE(_xlpm.datos),Q196))</f>
        <v>436667.83</v>
      </c>
      <c r="Q196" s="125">
        <f t="shared" si="21"/>
        <v>436668</v>
      </c>
      <c r="R196" s="125">
        <f t="shared" ref="R196:R259" si="23">ROUND(GEOMEAN(E196:K196),0)</f>
        <v>402673</v>
      </c>
    </row>
    <row r="197" spans="1:18">
      <c r="A197" s="137">
        <v>195</v>
      </c>
      <c r="B197" s="34" t="s">
        <v>192</v>
      </c>
      <c r="C197" s="24" t="s">
        <v>191</v>
      </c>
      <c r="D197" s="25">
        <v>1</v>
      </c>
      <c r="E197" s="29">
        <f>'1. INTERAMERICANA'!L213</f>
        <v>376635</v>
      </c>
      <c r="F197" s="29">
        <f>IF('2. FERRECENTER'!L213=0,"",'2. FERRECENTER'!L213)</f>
        <v>200000</v>
      </c>
      <c r="G197" s="29">
        <f>IF('3.CTO 2025'!J196=0,"",'3.CTO 2025'!J196)</f>
        <v>166058</v>
      </c>
      <c r="H197" s="29">
        <f>IF('4. CTO 2023'!M196=0,"",'4. CTO 2023'!M196)</f>
        <v>77906</v>
      </c>
      <c r="I197" s="29">
        <f>IF('5. PRECIOS AMP'!V197=0,"",'5. PRECIOS AMP'!V197)</f>
        <v>483654.38</v>
      </c>
      <c r="J197" s="29" t="str">
        <f>IFERROR(VLOOKUP(A197,'6. PRECIOS WEB'!$A$3:$D$15,3,0),"")</f>
        <v/>
      </c>
      <c r="K197" s="29" t="str">
        <f>IFERROR(VLOOKUP(A197,'6. PRECIOS WEB'!$A$3:$D$15,4,0),"")</f>
        <v/>
      </c>
      <c r="L197" s="124">
        <f t="shared" si="22"/>
        <v>5</v>
      </c>
      <c r="M197" s="125">
        <f t="shared" si="18"/>
        <v>165230.68031535461</v>
      </c>
      <c r="N197" s="125">
        <f t="shared" si="19"/>
        <v>95620.319684645394</v>
      </c>
      <c r="O197" s="125">
        <f t="shared" si="20"/>
        <v>426081.68031535461</v>
      </c>
      <c r="P197" s="125" cm="1">
        <f t="array" ref="P197">_xlfn.LET(_xlpm.rango,E197:J197,_xlpm.li,$N197,_xlpm.ls,$O197,_xlpm.datos,_xlfn._xlws.FILTER(_xlpm.rango,ISNUMBER(_xlpm.rango)*(_xlpm.rango&gt;=_xlpm.li)*(_xlpm.rango&lt;=_xlpm.ls)),IFERROR(AVERAGE(_xlpm.datos),Q197))</f>
        <v>247564.33333333334</v>
      </c>
      <c r="Q197" s="125">
        <f t="shared" si="21"/>
        <v>260851</v>
      </c>
      <c r="R197" s="125">
        <f t="shared" si="23"/>
        <v>216104</v>
      </c>
    </row>
    <row r="198" spans="1:18">
      <c r="A198" s="137">
        <v>196</v>
      </c>
      <c r="B198" s="34" t="s">
        <v>193</v>
      </c>
      <c r="C198" s="24" t="s">
        <v>50</v>
      </c>
      <c r="D198" s="25">
        <v>1</v>
      </c>
      <c r="E198" s="29">
        <f>'1. INTERAMERICANA'!L214</f>
        <v>81396</v>
      </c>
      <c r="F198" s="29">
        <f>IF('2. FERRECENTER'!L214=0,"",'2. FERRECENTER'!L214)</f>
        <v>55300</v>
      </c>
      <c r="G198" s="29">
        <f>IF('3.CTO 2025'!J197=0,"",'3.CTO 2025'!J197)</f>
        <v>63362</v>
      </c>
      <c r="H198" s="29">
        <f>IF('4. CTO 2023'!M197=0,"",'4. CTO 2023'!M197)</f>
        <v>77906</v>
      </c>
      <c r="I198" s="29">
        <f>IF('5. PRECIOS AMP'!V198=0,"",'5. PRECIOS AMP'!V198)</f>
        <v>99435.23</v>
      </c>
      <c r="J198" s="29" t="str">
        <f>IFERROR(VLOOKUP(A198,'6. PRECIOS WEB'!$A$3:$D$15,3,0),"")</f>
        <v/>
      </c>
      <c r="K198" s="29" t="str">
        <f>IFERROR(VLOOKUP(A198,'6. PRECIOS WEB'!$A$3:$D$15,4,0),"")</f>
        <v/>
      </c>
      <c r="L198" s="124">
        <f t="shared" si="22"/>
        <v>5</v>
      </c>
      <c r="M198" s="125">
        <f t="shared" si="18"/>
        <v>17093.974817419745</v>
      </c>
      <c r="N198" s="125">
        <f t="shared" si="19"/>
        <v>58386.025182580255</v>
      </c>
      <c r="O198" s="125">
        <f t="shared" si="20"/>
        <v>92573.974817419745</v>
      </c>
      <c r="P198" s="125" cm="1">
        <f t="array" ref="P198">_xlfn.LET(_xlpm.rango,E198:J198,_xlpm.li,$N198,_xlpm.ls,$O198,_xlpm.datos,_xlfn._xlws.FILTER(_xlpm.rango,ISNUMBER(_xlpm.rango)*(_xlpm.rango&gt;=_xlpm.li)*(_xlpm.rango&lt;=_xlpm.ls)),IFERROR(AVERAGE(_xlpm.datos),Q198))</f>
        <v>74221.333333333328</v>
      </c>
      <c r="Q198" s="125">
        <f t="shared" si="21"/>
        <v>75480</v>
      </c>
      <c r="R198" s="125">
        <f t="shared" si="23"/>
        <v>73936</v>
      </c>
    </row>
    <row r="199" spans="1:18">
      <c r="A199" s="137">
        <v>197</v>
      </c>
      <c r="B199" s="34" t="s">
        <v>194</v>
      </c>
      <c r="C199" s="24" t="s">
        <v>24</v>
      </c>
      <c r="D199" s="25">
        <v>1</v>
      </c>
      <c r="E199" s="29">
        <f>'1. INTERAMERICANA'!L215</f>
        <v>27608</v>
      </c>
      <c r="F199" s="29">
        <f>IF('2. FERRECENTER'!L215=0,"",'2. FERRECENTER'!L215)</f>
        <v>35500</v>
      </c>
      <c r="G199" s="29">
        <f>IF('3.CTO 2025'!J198=0,"",'3.CTO 2025'!J198)</f>
        <v>26966</v>
      </c>
      <c r="H199" s="29" t="str">
        <f>IF('4. CTO 2023'!M198=0,"",'4. CTO 2023'!M198)</f>
        <v/>
      </c>
      <c r="I199" s="29" t="str">
        <f>IF('5. PRECIOS AMP'!V199=0,"",'5. PRECIOS AMP'!V199)</f>
        <v/>
      </c>
      <c r="J199" s="29" t="str">
        <f>IFERROR(VLOOKUP(A199,'6. PRECIOS WEB'!$A$3:$D$15,3,0),"")</f>
        <v/>
      </c>
      <c r="K199" s="29" t="str">
        <f>IFERROR(VLOOKUP(A199,'6. PRECIOS WEB'!$A$3:$D$15,4,0),"")</f>
        <v/>
      </c>
      <c r="L199" s="124">
        <f t="shared" si="22"/>
        <v>3</v>
      </c>
      <c r="M199" s="125">
        <f t="shared" si="18"/>
        <v>4752.6305698353262</v>
      </c>
      <c r="N199" s="125">
        <f t="shared" si="19"/>
        <v>25272.369430164676</v>
      </c>
      <c r="O199" s="125">
        <f t="shared" si="20"/>
        <v>34777.630569835324</v>
      </c>
      <c r="P199" s="125" cm="1">
        <f t="array" ref="P199">_xlfn.LET(_xlpm.rango,E199:J199,_xlpm.li,$N199,_xlpm.ls,$O199,_xlpm.datos,_xlfn._xlws.FILTER(_xlpm.rango,ISNUMBER(_xlpm.rango)*(_xlpm.rango&gt;=_xlpm.li)*(_xlpm.rango&lt;=_xlpm.ls)),IFERROR(AVERAGE(_xlpm.datos),Q199))</f>
        <v>27287</v>
      </c>
      <c r="Q199" s="125">
        <f t="shared" si="21"/>
        <v>30025</v>
      </c>
      <c r="R199" s="125">
        <f t="shared" si="23"/>
        <v>29787</v>
      </c>
    </row>
    <row r="200" spans="1:18">
      <c r="A200" s="137">
        <v>198</v>
      </c>
      <c r="B200" s="34" t="s">
        <v>195</v>
      </c>
      <c r="C200" s="24" t="s">
        <v>23</v>
      </c>
      <c r="D200" s="25">
        <v>1</v>
      </c>
      <c r="E200" s="29">
        <f>'1. INTERAMERICANA'!L216</f>
        <v>77231</v>
      </c>
      <c r="F200" s="29" t="str">
        <f>IF('2. FERRECENTER'!L216=0,"",'2. FERRECENTER'!L216)</f>
        <v/>
      </c>
      <c r="G200" s="29">
        <f>IF('3.CTO 2025'!J199=0,"",'3.CTO 2025'!J199)</f>
        <v>36656</v>
      </c>
      <c r="H200" s="29" t="str">
        <f>IF('4. CTO 2023'!M199=0,"",'4. CTO 2023'!M199)</f>
        <v/>
      </c>
      <c r="I200" s="29" t="str">
        <f>IF('5. PRECIOS AMP'!V200=0,"",'5. PRECIOS AMP'!V200)</f>
        <v/>
      </c>
      <c r="J200" s="29" t="str">
        <f>IFERROR(VLOOKUP(A200,'6. PRECIOS WEB'!$A$3:$D$15,3,0),"")</f>
        <v/>
      </c>
      <c r="K200" s="29" t="str">
        <f>IFERROR(VLOOKUP(A200,'6. PRECIOS WEB'!$A$3:$D$15,4,0),"")</f>
        <v/>
      </c>
      <c r="L200" s="124">
        <f t="shared" si="22"/>
        <v>2</v>
      </c>
      <c r="M200" s="125">
        <f t="shared" si="18"/>
        <v>28690.857646644166</v>
      </c>
      <c r="N200" s="125">
        <f t="shared" si="19"/>
        <v>28253.142353355834</v>
      </c>
      <c r="O200" s="125">
        <f t="shared" si="20"/>
        <v>85634.857646644174</v>
      </c>
      <c r="P200" s="125" cm="1">
        <f t="array" ref="P200">_xlfn.LET(_xlpm.rango,E200:J200,_xlpm.li,$N200,_xlpm.ls,$O200,_xlpm.datos,_xlfn._xlws.FILTER(_xlpm.rango,ISNUMBER(_xlpm.rango)*(_xlpm.rango&gt;=_xlpm.li)*(_xlpm.rango&lt;=_xlpm.ls)),IFERROR(AVERAGE(_xlpm.datos),Q200))</f>
        <v>56943.5</v>
      </c>
      <c r="Q200" s="125">
        <f t="shared" si="21"/>
        <v>56944</v>
      </c>
      <c r="R200" s="125">
        <f t="shared" si="23"/>
        <v>53207</v>
      </c>
    </row>
    <row r="201" spans="1:18">
      <c r="A201" s="137">
        <v>199</v>
      </c>
      <c r="B201" s="34" t="s">
        <v>834</v>
      </c>
      <c r="C201" s="24" t="s">
        <v>196</v>
      </c>
      <c r="D201" s="25">
        <v>1</v>
      </c>
      <c r="E201" s="29">
        <f>'1. INTERAMERICANA'!L217</f>
        <v>100555</v>
      </c>
      <c r="F201" s="29" t="str">
        <f>IF('2. FERRECENTER'!L217=0,"",'2. FERRECENTER'!L217)</f>
        <v/>
      </c>
      <c r="G201" s="29">
        <f>IF('3.CTO 2025'!J200=0,"",'3.CTO 2025'!J200)</f>
        <v>32332</v>
      </c>
      <c r="H201" s="29">
        <f>IF('4. CTO 2023'!M200=0,"",'4. CTO 2023'!M200)</f>
        <v>79584</v>
      </c>
      <c r="I201" s="29" t="str">
        <f>IF('5. PRECIOS AMP'!V201=0,"",'5. PRECIOS AMP'!V201)</f>
        <v/>
      </c>
      <c r="J201" s="29" t="str">
        <f>IFERROR(VLOOKUP(A201,'6. PRECIOS WEB'!$A$3:$D$15,3,0),"")</f>
        <v/>
      </c>
      <c r="K201" s="29" t="str">
        <f>IFERROR(VLOOKUP(A201,'6. PRECIOS WEB'!$A$3:$D$15,4,0),"")</f>
        <v/>
      </c>
      <c r="L201" s="124">
        <f t="shared" si="22"/>
        <v>3</v>
      </c>
      <c r="M201" s="125">
        <f t="shared" si="18"/>
        <v>34944.985510561215</v>
      </c>
      <c r="N201" s="125">
        <f t="shared" si="19"/>
        <v>35879.014489438785</v>
      </c>
      <c r="O201" s="125">
        <f t="shared" si="20"/>
        <v>105768.98551056121</v>
      </c>
      <c r="P201" s="125" cm="1">
        <f t="array" ref="P201">_xlfn.LET(_xlpm.rango,E201:J201,_xlpm.li,$N201,_xlpm.ls,$O201,_xlpm.datos,_xlfn._xlws.FILTER(_xlpm.rango,ISNUMBER(_xlpm.rango)*(_xlpm.rango&gt;=_xlpm.li)*(_xlpm.rango&lt;=_xlpm.ls)),IFERROR(AVERAGE(_xlpm.datos),Q201))</f>
        <v>90069.5</v>
      </c>
      <c r="Q201" s="125">
        <f t="shared" si="21"/>
        <v>70824</v>
      </c>
      <c r="R201" s="125">
        <f t="shared" si="23"/>
        <v>63722</v>
      </c>
    </row>
    <row r="202" spans="1:18">
      <c r="A202" s="137">
        <v>200</v>
      </c>
      <c r="B202" s="34" t="s">
        <v>197</v>
      </c>
      <c r="C202" s="24" t="s">
        <v>24</v>
      </c>
      <c r="D202" s="25">
        <v>1</v>
      </c>
      <c r="E202" s="29">
        <f>'1. INTERAMERICANA'!L218</f>
        <v>63427</v>
      </c>
      <c r="F202" s="29">
        <f>IF('2. FERRECENTER'!L218=0,"",'2. FERRECENTER'!L218)</f>
        <v>20000</v>
      </c>
      <c r="G202" s="29">
        <f>IF('3.CTO 2025'!J201=0,"",'3.CTO 2025'!J201)</f>
        <v>16362</v>
      </c>
      <c r="H202" s="29">
        <f>IF('4. CTO 2023'!M201=0,"",'4. CTO 2023'!M201)</f>
        <v>16810</v>
      </c>
      <c r="I202" s="29" t="str">
        <f>IF('5. PRECIOS AMP'!V202=0,"",'5. PRECIOS AMP'!V202)</f>
        <v/>
      </c>
      <c r="J202" s="29" t="str">
        <f>IFERROR(VLOOKUP(A202,'6. PRECIOS WEB'!$A$3:$D$15,3,0),"")</f>
        <v/>
      </c>
      <c r="K202" s="29" t="str">
        <f>IFERROR(VLOOKUP(A202,'6. PRECIOS WEB'!$A$3:$D$15,4,0),"")</f>
        <v/>
      </c>
      <c r="L202" s="124">
        <f t="shared" si="22"/>
        <v>4</v>
      </c>
      <c r="M202" s="125">
        <f t="shared" si="18"/>
        <v>22908.832159598765</v>
      </c>
      <c r="N202" s="125">
        <f t="shared" si="19"/>
        <v>6241.1678404012346</v>
      </c>
      <c r="O202" s="125">
        <f t="shared" si="20"/>
        <v>52058.832159598765</v>
      </c>
      <c r="P202" s="125" cm="1">
        <f t="array" ref="P202">_xlfn.LET(_xlpm.rango,E202:J202,_xlpm.li,$N202,_xlpm.ls,$O202,_xlpm.datos,_xlfn._xlws.FILTER(_xlpm.rango,ISNUMBER(_xlpm.rango)*(_xlpm.rango&gt;=_xlpm.li)*(_xlpm.rango&lt;=_xlpm.ls)),IFERROR(AVERAGE(_xlpm.datos),Q202))</f>
        <v>17724</v>
      </c>
      <c r="Q202" s="125">
        <f t="shared" si="21"/>
        <v>29150</v>
      </c>
      <c r="R202" s="125">
        <f t="shared" si="23"/>
        <v>24304</v>
      </c>
    </row>
    <row r="203" spans="1:18">
      <c r="A203" s="137">
        <v>201</v>
      </c>
      <c r="B203" s="34" t="s">
        <v>198</v>
      </c>
      <c r="C203" s="24" t="s">
        <v>24</v>
      </c>
      <c r="D203" s="25">
        <v>1</v>
      </c>
      <c r="E203" s="29">
        <f>'1. INTERAMERICANA'!L219</f>
        <v>5950</v>
      </c>
      <c r="F203" s="29">
        <f>IF('2. FERRECENTER'!L219=0,"",'2. FERRECENTER'!L219)</f>
        <v>1500</v>
      </c>
      <c r="G203" s="29">
        <f>IF('3.CTO 2025'!J202=0,"",'3.CTO 2025'!J202)</f>
        <v>4163</v>
      </c>
      <c r="H203" s="29">
        <f>IF('4. CTO 2023'!M202=0,"",'4. CTO 2023'!M202)</f>
        <v>6288</v>
      </c>
      <c r="I203" s="29" t="str">
        <f>IF('5. PRECIOS AMP'!V203=0,"",'5. PRECIOS AMP'!V203)</f>
        <v/>
      </c>
      <c r="J203" s="29" t="str">
        <f>IFERROR(VLOOKUP(A203,'6. PRECIOS WEB'!$A$3:$D$15,3,0),"")</f>
        <v/>
      </c>
      <c r="K203" s="29" t="str">
        <f>IFERROR(VLOOKUP(A203,'6. PRECIOS WEB'!$A$3:$D$15,4,0),"")</f>
        <v/>
      </c>
      <c r="L203" s="124">
        <f t="shared" si="22"/>
        <v>4</v>
      </c>
      <c r="M203" s="125">
        <f t="shared" si="18"/>
        <v>2191.6936183387193</v>
      </c>
      <c r="N203" s="125">
        <f t="shared" si="19"/>
        <v>2283.3063816612807</v>
      </c>
      <c r="O203" s="125">
        <f t="shared" si="20"/>
        <v>6666.6936183387188</v>
      </c>
      <c r="P203" s="125" cm="1">
        <f t="array" ref="P203">_xlfn.LET(_xlpm.rango,E203:J203,_xlpm.li,$N203,_xlpm.ls,$O203,_xlpm.datos,_xlfn._xlws.FILTER(_xlpm.rango,ISNUMBER(_xlpm.rango)*(_xlpm.rango&gt;=_xlpm.li)*(_xlpm.rango&lt;=_xlpm.ls)),IFERROR(AVERAGE(_xlpm.datos),Q203))</f>
        <v>5467</v>
      </c>
      <c r="Q203" s="125">
        <f t="shared" si="21"/>
        <v>4475</v>
      </c>
      <c r="R203" s="125">
        <f t="shared" si="23"/>
        <v>3910</v>
      </c>
    </row>
    <row r="204" spans="1:18">
      <c r="A204" s="137">
        <v>202</v>
      </c>
      <c r="B204" s="34" t="s">
        <v>199</v>
      </c>
      <c r="C204" s="24" t="s">
        <v>24</v>
      </c>
      <c r="D204" s="25">
        <v>1</v>
      </c>
      <c r="E204" s="29">
        <f>'1. INTERAMERICANA'!L220</f>
        <v>6902</v>
      </c>
      <c r="F204" s="29">
        <f>IF('2. FERRECENTER'!L220=0,"",'2. FERRECENTER'!L220)</f>
        <v>4500</v>
      </c>
      <c r="G204" s="29">
        <f>IF('3.CTO 2025'!J203=0,"",'3.CTO 2025'!J203)</f>
        <v>4335</v>
      </c>
      <c r="H204" s="29">
        <f>IF('4. CTO 2023'!M203=0,"",'4. CTO 2023'!M203)</f>
        <v>4237</v>
      </c>
      <c r="I204" s="29" t="str">
        <f>IF('5. PRECIOS AMP'!V204=0,"",'5. PRECIOS AMP'!V204)</f>
        <v/>
      </c>
      <c r="J204" s="29" t="str">
        <f>IFERROR(VLOOKUP(A204,'6. PRECIOS WEB'!$A$3:$D$15,3,0),"")</f>
        <v/>
      </c>
      <c r="K204" s="29" t="str">
        <f>IFERROR(VLOOKUP(A204,'6. PRECIOS WEB'!$A$3:$D$15,4,0),"")</f>
        <v/>
      </c>
      <c r="L204" s="124">
        <f t="shared" si="22"/>
        <v>4</v>
      </c>
      <c r="M204" s="125">
        <f t="shared" si="18"/>
        <v>1276.9532750522499</v>
      </c>
      <c r="N204" s="125">
        <f t="shared" si="19"/>
        <v>3717.0467249477501</v>
      </c>
      <c r="O204" s="125">
        <f t="shared" si="20"/>
        <v>6270.9532750522503</v>
      </c>
      <c r="P204" s="125" cm="1">
        <f t="array" ref="P204">_xlfn.LET(_xlpm.rango,E204:J204,_xlpm.li,$N204,_xlpm.ls,$O204,_xlpm.datos,_xlfn._xlws.FILTER(_xlpm.rango,ISNUMBER(_xlpm.rango)*(_xlpm.rango&gt;=_xlpm.li)*(_xlpm.rango&lt;=_xlpm.ls)),IFERROR(AVERAGE(_xlpm.datos),Q204))</f>
        <v>4357.333333333333</v>
      </c>
      <c r="Q204" s="125">
        <f t="shared" si="21"/>
        <v>4994</v>
      </c>
      <c r="R204" s="125">
        <f t="shared" si="23"/>
        <v>4887</v>
      </c>
    </row>
    <row r="205" spans="1:18">
      <c r="A205" s="137">
        <v>203</v>
      </c>
      <c r="B205" s="34" t="s">
        <v>200</v>
      </c>
      <c r="C205" s="24" t="s">
        <v>24</v>
      </c>
      <c r="D205" s="25">
        <v>1</v>
      </c>
      <c r="E205" s="29">
        <f>'1. INTERAMERICANA'!L221</f>
        <v>6426</v>
      </c>
      <c r="F205" s="29">
        <f>IF('2. FERRECENTER'!L221=0,"",'2. FERRECENTER'!L221)</f>
        <v>4500</v>
      </c>
      <c r="G205" s="29">
        <f>IF('3.CTO 2025'!J204=0,"",'3.CTO 2025'!J204)</f>
        <v>4563</v>
      </c>
      <c r="H205" s="29" t="str">
        <f>IF('4. CTO 2023'!M204=0,"",'4. CTO 2023'!M204)</f>
        <v/>
      </c>
      <c r="I205" s="29" t="str">
        <f>IF('5. PRECIOS AMP'!V205=0,"",'5. PRECIOS AMP'!V205)</f>
        <v/>
      </c>
      <c r="J205" s="29" t="str">
        <f>IFERROR(VLOOKUP(A205,'6. PRECIOS WEB'!$A$3:$D$15,3,0),"")</f>
        <v/>
      </c>
      <c r="K205" s="29" t="str">
        <f>IFERROR(VLOOKUP(A205,'6. PRECIOS WEB'!$A$3:$D$15,4,0),"")</f>
        <v/>
      </c>
      <c r="L205" s="124">
        <f t="shared" si="22"/>
        <v>3</v>
      </c>
      <c r="M205" s="125">
        <f t="shared" si="18"/>
        <v>1094.2435743471378</v>
      </c>
      <c r="N205" s="125">
        <f t="shared" si="19"/>
        <v>4068.7564256528622</v>
      </c>
      <c r="O205" s="125">
        <f t="shared" si="20"/>
        <v>6257.2435743471378</v>
      </c>
      <c r="P205" s="125" cm="1">
        <f t="array" ref="P205">_xlfn.LET(_xlpm.rango,E205:J205,_xlpm.li,$N205,_xlpm.ls,$O205,_xlpm.datos,_xlfn._xlws.FILTER(_xlpm.rango,ISNUMBER(_xlpm.rango)*(_xlpm.rango&gt;=_xlpm.li)*(_xlpm.rango&lt;=_xlpm.ls)),IFERROR(AVERAGE(_xlpm.datos),Q205))</f>
        <v>4531.5</v>
      </c>
      <c r="Q205" s="125">
        <f t="shared" si="21"/>
        <v>5163</v>
      </c>
      <c r="R205" s="125">
        <f t="shared" si="23"/>
        <v>5091</v>
      </c>
    </row>
    <row r="206" spans="1:18">
      <c r="A206" s="137">
        <v>204</v>
      </c>
      <c r="B206" s="34" t="s">
        <v>201</v>
      </c>
      <c r="C206" s="24" t="s">
        <v>23</v>
      </c>
      <c r="D206" s="25">
        <v>1</v>
      </c>
      <c r="E206" s="29">
        <f>'1. INTERAMERICANA'!L222</f>
        <v>4998</v>
      </c>
      <c r="F206" s="29">
        <f>IF('2. FERRECENTER'!L222=0,"",'2. FERRECENTER'!L222)</f>
        <v>3500</v>
      </c>
      <c r="G206" s="29">
        <f>IF('3.CTO 2025'!J205=0,"",'3.CTO 2025'!J205)</f>
        <v>2187</v>
      </c>
      <c r="H206" s="29" t="str">
        <f>IF('4. CTO 2023'!M205=0,"",'4. CTO 2023'!M205)</f>
        <v/>
      </c>
      <c r="I206" s="29" t="str">
        <f>IF('5. PRECIOS AMP'!V206=0,"",'5. PRECIOS AMP'!V206)</f>
        <v/>
      </c>
      <c r="J206" s="29" t="str">
        <f>IFERROR(VLOOKUP(A206,'6. PRECIOS WEB'!$A$3:$D$15,3,0),"")</f>
        <v/>
      </c>
      <c r="K206" s="29" t="str">
        <f>IFERROR(VLOOKUP(A206,'6. PRECIOS WEB'!$A$3:$D$15,4,0),"")</f>
        <v/>
      </c>
      <c r="L206" s="124">
        <f t="shared" si="22"/>
        <v>3</v>
      </c>
      <c r="M206" s="125">
        <f t="shared" si="18"/>
        <v>1406.5142492464597</v>
      </c>
      <c r="N206" s="125">
        <f t="shared" si="19"/>
        <v>2155.4857507535403</v>
      </c>
      <c r="O206" s="125">
        <f t="shared" si="20"/>
        <v>4968.5142492464602</v>
      </c>
      <c r="P206" s="125" cm="1">
        <f t="array" ref="P206">_xlfn.LET(_xlpm.rango,E206:J206,_xlpm.li,$N206,_xlpm.ls,$O206,_xlpm.datos,_xlfn._xlws.FILTER(_xlpm.rango,ISNUMBER(_xlpm.rango)*(_xlpm.rango&gt;=_xlpm.li)*(_xlpm.rango&lt;=_xlpm.ls)),IFERROR(AVERAGE(_xlpm.datos),Q206))</f>
        <v>2843.5</v>
      </c>
      <c r="Q206" s="125">
        <f t="shared" si="21"/>
        <v>3562</v>
      </c>
      <c r="R206" s="125">
        <f t="shared" si="23"/>
        <v>3370</v>
      </c>
    </row>
    <row r="207" spans="1:18">
      <c r="A207" s="137">
        <v>205</v>
      </c>
      <c r="B207" s="34" t="s">
        <v>202</v>
      </c>
      <c r="C207" s="24" t="s">
        <v>23</v>
      </c>
      <c r="D207" s="25">
        <v>1</v>
      </c>
      <c r="E207" s="29">
        <f>'1. INTERAMERICANA'!L223</f>
        <v>59262</v>
      </c>
      <c r="F207" s="29" t="str">
        <f>IF('2. FERRECENTER'!L223=0,"",'2. FERRECENTER'!L223)</f>
        <v/>
      </c>
      <c r="G207" s="29">
        <f>IF('3.CTO 2025'!J206=0,"",'3.CTO 2025'!J206)</f>
        <v>30917</v>
      </c>
      <c r="H207" s="29" t="str">
        <f>IF('4. CTO 2023'!M206=0,"",'4. CTO 2023'!M206)</f>
        <v/>
      </c>
      <c r="I207" s="29" t="str">
        <f>IF('5. PRECIOS AMP'!V207=0,"",'5. PRECIOS AMP'!V207)</f>
        <v/>
      </c>
      <c r="J207" s="29" t="str">
        <f>IFERROR(VLOOKUP(A207,'6. PRECIOS WEB'!$A$3:$D$15,3,0),"")</f>
        <v/>
      </c>
      <c r="K207" s="29" t="str">
        <f>IFERROR(VLOOKUP(A207,'6. PRECIOS WEB'!$A$3:$D$15,4,0),"")</f>
        <v/>
      </c>
      <c r="L207" s="124">
        <f t="shared" si="22"/>
        <v>2</v>
      </c>
      <c r="M207" s="125">
        <f t="shared" si="18"/>
        <v>20042.941712732689</v>
      </c>
      <c r="N207" s="125">
        <f t="shared" si="19"/>
        <v>25047.058287267311</v>
      </c>
      <c r="O207" s="125">
        <f t="shared" si="20"/>
        <v>65132.941712732689</v>
      </c>
      <c r="P207" s="125" cm="1">
        <f t="array" ref="P207">_xlfn.LET(_xlpm.rango,E207:J207,_xlpm.li,$N207,_xlpm.ls,$O207,_xlpm.datos,_xlfn._xlws.FILTER(_xlpm.rango,ISNUMBER(_xlpm.rango)*(_xlpm.rango&gt;=_xlpm.li)*(_xlpm.rango&lt;=_xlpm.ls)),IFERROR(AVERAGE(_xlpm.datos),Q207))</f>
        <v>45089.5</v>
      </c>
      <c r="Q207" s="125">
        <f t="shared" si="21"/>
        <v>45090</v>
      </c>
      <c r="R207" s="125">
        <f t="shared" si="23"/>
        <v>42804</v>
      </c>
    </row>
    <row r="208" spans="1:18">
      <c r="A208" s="137">
        <v>206</v>
      </c>
      <c r="B208" s="34" t="s">
        <v>203</v>
      </c>
      <c r="C208" s="24" t="s">
        <v>23</v>
      </c>
      <c r="D208" s="25">
        <v>1</v>
      </c>
      <c r="E208" s="29">
        <f>'1. INTERAMERICANA'!L224</f>
        <v>8925</v>
      </c>
      <c r="F208" s="29">
        <f>IF('2. FERRECENTER'!L224=0,"",'2. FERRECENTER'!L224)</f>
        <v>9500</v>
      </c>
      <c r="G208" s="29">
        <f>IF('3.CTO 2025'!J207=0,"",'3.CTO 2025'!J207)</f>
        <v>5527</v>
      </c>
      <c r="H208" s="29">
        <f>IF('4. CTO 2023'!M207=0,"",'4. CTO 2023'!M207)</f>
        <v>8202</v>
      </c>
      <c r="I208" s="29" t="str">
        <f>IF('5. PRECIOS AMP'!V208=0,"",'5. PRECIOS AMP'!V208)</f>
        <v/>
      </c>
      <c r="J208" s="29" t="str">
        <f>IFERROR(VLOOKUP(A208,'6. PRECIOS WEB'!$A$3:$D$15,3,0),"")</f>
        <v/>
      </c>
      <c r="K208" s="29" t="str">
        <f>IFERROR(VLOOKUP(A208,'6. PRECIOS WEB'!$A$3:$D$15,4,0),"")</f>
        <v/>
      </c>
      <c r="L208" s="124">
        <f t="shared" si="22"/>
        <v>4</v>
      </c>
      <c r="M208" s="125">
        <f t="shared" si="18"/>
        <v>1756.5334231567206</v>
      </c>
      <c r="N208" s="125">
        <f t="shared" si="19"/>
        <v>6282.4665768432797</v>
      </c>
      <c r="O208" s="125">
        <f t="shared" si="20"/>
        <v>9795.5334231567213</v>
      </c>
      <c r="P208" s="125" cm="1">
        <f t="array" ref="P208">_xlfn.LET(_xlpm.rango,E208:J208,_xlpm.li,$N208,_xlpm.ls,$O208,_xlpm.datos,_xlfn._xlws.FILTER(_xlpm.rango,ISNUMBER(_xlpm.rango)*(_xlpm.rango&gt;=_xlpm.li)*(_xlpm.rango&lt;=_xlpm.ls)),IFERROR(AVERAGE(_xlpm.datos),Q208))</f>
        <v>8875.6666666666661</v>
      </c>
      <c r="Q208" s="125">
        <f t="shared" si="21"/>
        <v>8039</v>
      </c>
      <c r="R208" s="125">
        <f t="shared" si="23"/>
        <v>7874</v>
      </c>
    </row>
    <row r="209" spans="1:18">
      <c r="A209" s="137">
        <v>207</v>
      </c>
      <c r="B209" s="34" t="s">
        <v>204</v>
      </c>
      <c r="C209" s="24" t="s">
        <v>23</v>
      </c>
      <c r="D209" s="25">
        <v>1</v>
      </c>
      <c r="E209" s="29">
        <f>'1. INTERAMERICANA'!L225</f>
        <v>19397</v>
      </c>
      <c r="F209" s="29">
        <f>IF('2. FERRECENTER'!L225=0,"",'2. FERRECENTER'!L225)</f>
        <v>13800</v>
      </c>
      <c r="G209" s="29">
        <f>IF('3.CTO 2025'!J208=0,"",'3.CTO 2025'!J208)</f>
        <v>9590</v>
      </c>
      <c r="H209" s="29">
        <f>IF('4. CTO 2023'!M208=0,"",'4. CTO 2023'!M208)</f>
        <v>8202</v>
      </c>
      <c r="I209" s="29" t="str">
        <f>IF('5. PRECIOS AMP'!V209=0,"",'5. PRECIOS AMP'!V209)</f>
        <v/>
      </c>
      <c r="J209" s="29" t="str">
        <f>IFERROR(VLOOKUP(A209,'6. PRECIOS WEB'!$A$3:$D$15,3,0),"")</f>
        <v/>
      </c>
      <c r="K209" s="29" t="str">
        <f>IFERROR(VLOOKUP(A209,'6. PRECIOS WEB'!$A$3:$D$15,4,0),"")</f>
        <v/>
      </c>
      <c r="L209" s="124">
        <f t="shared" si="22"/>
        <v>4</v>
      </c>
      <c r="M209" s="125">
        <f t="shared" si="18"/>
        <v>5031.7320659324987</v>
      </c>
      <c r="N209" s="125">
        <f t="shared" si="19"/>
        <v>7715.2679340675013</v>
      </c>
      <c r="O209" s="125">
        <f t="shared" si="20"/>
        <v>17778.732065932498</v>
      </c>
      <c r="P209" s="125" cm="1">
        <f t="array" ref="P209">_xlfn.LET(_xlpm.rango,E209:J209,_xlpm.li,$N209,_xlpm.ls,$O209,_xlpm.datos,_xlfn._xlws.FILTER(_xlpm.rango,ISNUMBER(_xlpm.rango)*(_xlpm.rango&gt;=_xlpm.li)*(_xlpm.rango&lt;=_xlpm.ls)),IFERROR(AVERAGE(_xlpm.datos),Q209))</f>
        <v>10530.666666666666</v>
      </c>
      <c r="Q209" s="125">
        <f t="shared" si="21"/>
        <v>12747</v>
      </c>
      <c r="R209" s="125">
        <f t="shared" si="23"/>
        <v>12046</v>
      </c>
    </row>
    <row r="210" spans="1:18">
      <c r="A210" s="137">
        <v>208</v>
      </c>
      <c r="B210" s="34" t="s">
        <v>205</v>
      </c>
      <c r="C210" s="24" t="s">
        <v>23</v>
      </c>
      <c r="D210" s="25">
        <v>1</v>
      </c>
      <c r="E210" s="29">
        <f>'1. INTERAMERICANA'!L226</f>
        <v>5355</v>
      </c>
      <c r="F210" s="29" t="str">
        <f>IF('2. FERRECENTER'!L226=0,"",'2. FERRECENTER'!L226)</f>
        <v/>
      </c>
      <c r="G210" s="29">
        <f>IF('3.CTO 2025'!J209=0,"",'3.CTO 2025'!J209)</f>
        <v>4972</v>
      </c>
      <c r="H210" s="29" t="str">
        <f>IF('4. CTO 2023'!M209=0,"",'4. CTO 2023'!M209)</f>
        <v/>
      </c>
      <c r="I210" s="29">
        <f>IF('5. PRECIOS AMP'!V210=0,"",'5. PRECIOS AMP'!V210)</f>
        <v>6841.5</v>
      </c>
      <c r="J210" s="29" t="str">
        <f>IFERROR(VLOOKUP(A210,'6. PRECIOS WEB'!$A$3:$D$15,3,0),"")</f>
        <v/>
      </c>
      <c r="K210" s="29" t="str">
        <f>IFERROR(VLOOKUP(A210,'6. PRECIOS WEB'!$A$3:$D$15,4,0),"")</f>
        <v/>
      </c>
      <c r="L210" s="124">
        <f t="shared" si="22"/>
        <v>3</v>
      </c>
      <c r="M210" s="125">
        <f t="shared" si="18"/>
        <v>987.53915534187092</v>
      </c>
      <c r="N210" s="125">
        <f t="shared" si="19"/>
        <v>4735.4608446581287</v>
      </c>
      <c r="O210" s="125">
        <f t="shared" si="20"/>
        <v>6710.5391553418713</v>
      </c>
      <c r="P210" s="125" cm="1">
        <f t="array" ref="P210">_xlfn.LET(_xlpm.rango,E210:J210,_xlpm.li,$N210,_xlpm.ls,$O210,_xlpm.datos,_xlfn._xlws.FILTER(_xlpm.rango,ISNUMBER(_xlpm.rango)*(_xlpm.rango&gt;=_xlpm.li)*(_xlpm.rango&lt;=_xlpm.ls)),IFERROR(AVERAGE(_xlpm.datos),Q210))</f>
        <v>5163.5</v>
      </c>
      <c r="Q210" s="125">
        <f t="shared" si="21"/>
        <v>5723</v>
      </c>
      <c r="R210" s="125">
        <f t="shared" si="23"/>
        <v>5669</v>
      </c>
    </row>
    <row r="211" spans="1:18">
      <c r="A211" s="137">
        <v>209</v>
      </c>
      <c r="B211" s="34" t="s">
        <v>206</v>
      </c>
      <c r="C211" s="24" t="s">
        <v>23</v>
      </c>
      <c r="D211" s="25">
        <v>1</v>
      </c>
      <c r="E211" s="29">
        <f>'1. INTERAMERICANA'!L227</f>
        <v>7616</v>
      </c>
      <c r="F211" s="29">
        <f>IF('2. FERRECENTER'!L227=0,"",'2. FERRECENTER'!L227)</f>
        <v>6500</v>
      </c>
      <c r="G211" s="29">
        <f>IF('3.CTO 2025'!J210=0,"",'3.CTO 2025'!J210)</f>
        <v>5741</v>
      </c>
      <c r="H211" s="29" t="str">
        <f>IF('4. CTO 2023'!M210=0,"",'4. CTO 2023'!M210)</f>
        <v/>
      </c>
      <c r="I211" s="29">
        <f>IF('5. PRECIOS AMP'!V211=0,"",'5. PRECIOS AMP'!V211)</f>
        <v>3970.31</v>
      </c>
      <c r="J211" s="29" t="str">
        <f>IFERROR(VLOOKUP(A211,'6. PRECIOS WEB'!$A$3:$D$15,3,0),"")</f>
        <v/>
      </c>
      <c r="K211" s="29" t="str">
        <f>IFERROR(VLOOKUP(A211,'6. PRECIOS WEB'!$A$3:$D$15,4,0),"")</f>
        <v/>
      </c>
      <c r="L211" s="124">
        <f t="shared" si="22"/>
        <v>4</v>
      </c>
      <c r="M211" s="125">
        <f t="shared" si="18"/>
        <v>1531.9620357649187</v>
      </c>
      <c r="N211" s="125">
        <f t="shared" si="19"/>
        <v>4425.0379642350817</v>
      </c>
      <c r="O211" s="125">
        <f t="shared" si="20"/>
        <v>7488.9620357649183</v>
      </c>
      <c r="P211" s="125" cm="1">
        <f t="array" ref="P211">_xlfn.LET(_xlpm.rango,E211:J211,_xlpm.li,$N211,_xlpm.ls,$O211,_xlpm.datos,_xlfn._xlws.FILTER(_xlpm.rango,ISNUMBER(_xlpm.rango)*(_xlpm.rango&gt;=_xlpm.li)*(_xlpm.rango&lt;=_xlpm.ls)),IFERROR(AVERAGE(_xlpm.datos),Q211))</f>
        <v>6120.5</v>
      </c>
      <c r="Q211" s="125">
        <f t="shared" si="21"/>
        <v>5957</v>
      </c>
      <c r="R211" s="125">
        <f t="shared" si="23"/>
        <v>5796</v>
      </c>
    </row>
    <row r="212" spans="1:18">
      <c r="A212" s="137">
        <v>210</v>
      </c>
      <c r="B212" s="34" t="s">
        <v>207</v>
      </c>
      <c r="C212" s="24" t="s">
        <v>23</v>
      </c>
      <c r="D212" s="25">
        <v>1</v>
      </c>
      <c r="E212" s="29">
        <f>'1. INTERAMERICANA'!L228</f>
        <v>98889</v>
      </c>
      <c r="F212" s="29" t="str">
        <f>IF('2. FERRECENTER'!L228=0,"",'2. FERRECENTER'!L228)</f>
        <v/>
      </c>
      <c r="G212" s="29">
        <f>IF('3.CTO 2025'!J211=0,"",'3.CTO 2025'!J211)</f>
        <v>8159</v>
      </c>
      <c r="H212" s="29" t="str">
        <f>IF('4. CTO 2023'!M211=0,"",'4. CTO 2023'!M211)</f>
        <v/>
      </c>
      <c r="I212" s="29" t="str">
        <f>IF('5. PRECIOS AMP'!V212=0,"",'5. PRECIOS AMP'!V212)</f>
        <v/>
      </c>
      <c r="J212" s="29" t="str">
        <f>IFERROR(VLOOKUP(A212,'6. PRECIOS WEB'!$A$3:$D$15,3,0),"")</f>
        <v/>
      </c>
      <c r="K212" s="29" t="str">
        <f>IFERROR(VLOOKUP(A212,'6. PRECIOS WEB'!$A$3:$D$15,4,0),"")</f>
        <v/>
      </c>
      <c r="L212" s="124">
        <f t="shared" si="22"/>
        <v>2</v>
      </c>
      <c r="M212" s="125">
        <f t="shared" si="18"/>
        <v>64155.79825705546</v>
      </c>
      <c r="N212" s="125">
        <f t="shared" si="19"/>
        <v>-10631.79825705546</v>
      </c>
      <c r="O212" s="125">
        <f t="shared" si="20"/>
        <v>117679.79825705546</v>
      </c>
      <c r="P212" s="125" cm="1">
        <f t="array" ref="P212">_xlfn.LET(_xlpm.rango,E212:J212,_xlpm.li,$N212,_xlpm.ls,$O212,_xlpm.datos,_xlfn._xlws.FILTER(_xlpm.rango,ISNUMBER(_xlpm.rango)*(_xlpm.rango&gt;=_xlpm.li)*(_xlpm.rango&lt;=_xlpm.ls)),IFERROR(AVERAGE(_xlpm.datos),Q212))</f>
        <v>53524</v>
      </c>
      <c r="Q212" s="125">
        <f t="shared" si="21"/>
        <v>53524</v>
      </c>
      <c r="R212" s="125">
        <f t="shared" si="23"/>
        <v>28405</v>
      </c>
    </row>
    <row r="213" spans="1:18" ht="25.5">
      <c r="A213" s="137">
        <v>211</v>
      </c>
      <c r="B213" s="34" t="s">
        <v>208</v>
      </c>
      <c r="C213" s="24" t="s">
        <v>24</v>
      </c>
      <c r="D213" s="25">
        <v>1</v>
      </c>
      <c r="E213" s="29">
        <f>'1. INTERAMERICANA'!L229</f>
        <v>109480</v>
      </c>
      <c r="F213" s="29" t="str">
        <f>IF('2. FERRECENTER'!L229=0,"",'2. FERRECENTER'!L229)</f>
        <v/>
      </c>
      <c r="G213" s="29">
        <f>IF('3.CTO 2025'!J212=0,"",'3.CTO 2025'!J212)</f>
        <v>17190</v>
      </c>
      <c r="H213" s="29">
        <f>IF('4. CTO 2023'!M212=0,"",'4. CTO 2023'!M212)</f>
        <v>28019</v>
      </c>
      <c r="I213" s="29" t="str">
        <f>IF('5. PRECIOS AMP'!V213=0,"",'5. PRECIOS AMP'!V213)</f>
        <v/>
      </c>
      <c r="J213" s="29" t="str">
        <f>IFERROR(VLOOKUP(A213,'6. PRECIOS WEB'!$A$3:$D$15,3,0),"")</f>
        <v/>
      </c>
      <c r="K213" s="29" t="str">
        <f>IFERROR(VLOOKUP(A213,'6. PRECIOS WEB'!$A$3:$D$15,4,0),"")</f>
        <v/>
      </c>
      <c r="L213" s="124">
        <f t="shared" si="22"/>
        <v>3</v>
      </c>
      <c r="M213" s="125">
        <f t="shared" si="18"/>
        <v>50448.993815536101</v>
      </c>
      <c r="N213" s="125">
        <f t="shared" si="19"/>
        <v>1114.0061844638985</v>
      </c>
      <c r="O213" s="125">
        <f t="shared" si="20"/>
        <v>102011.9938155361</v>
      </c>
      <c r="P213" s="125" cm="1">
        <f t="array" ref="P213">_xlfn.LET(_xlpm.rango,E213:J213,_xlpm.li,$N213,_xlpm.ls,$O213,_xlpm.datos,_xlfn._xlws.FILTER(_xlpm.rango,ISNUMBER(_xlpm.rango)*(_xlpm.rango&gt;=_xlpm.li)*(_xlpm.rango&lt;=_xlpm.ls)),IFERROR(AVERAGE(_xlpm.datos),Q213))</f>
        <v>22604.5</v>
      </c>
      <c r="Q213" s="125">
        <f t="shared" si="21"/>
        <v>51563</v>
      </c>
      <c r="R213" s="125">
        <f t="shared" si="23"/>
        <v>37499</v>
      </c>
    </row>
    <row r="214" spans="1:18">
      <c r="A214" s="137">
        <v>212</v>
      </c>
      <c r="B214" s="34" t="s">
        <v>209</v>
      </c>
      <c r="C214" s="24" t="s">
        <v>47</v>
      </c>
      <c r="D214" s="25">
        <v>1</v>
      </c>
      <c r="E214" s="29">
        <f>'1. INTERAMERICANA'!L230</f>
        <v>63546</v>
      </c>
      <c r="F214" s="29">
        <f>IF('2. FERRECENTER'!L230=0,"",'2. FERRECENTER'!L230)</f>
        <v>50000</v>
      </c>
      <c r="G214" s="29">
        <f>IF('3.CTO 2025'!J213=0,"",'3.CTO 2025'!J213)</f>
        <v>15236</v>
      </c>
      <c r="H214" s="29">
        <f>IF('4. CTO 2023'!M213=0,"",'4. CTO 2023'!M213)</f>
        <v>30479</v>
      </c>
      <c r="I214" s="29" t="str">
        <f>IF('5. PRECIOS AMP'!V214=0,"",'5. PRECIOS AMP'!V214)</f>
        <v/>
      </c>
      <c r="J214" s="29" t="str">
        <f>IFERROR(VLOOKUP(A214,'6. PRECIOS WEB'!$A$3:$D$15,3,0),"")</f>
        <v/>
      </c>
      <c r="K214" s="29" t="str">
        <f>IFERROR(VLOOKUP(A214,'6. PRECIOS WEB'!$A$3:$D$15,4,0),"")</f>
        <v/>
      </c>
      <c r="L214" s="124">
        <f t="shared" si="22"/>
        <v>4</v>
      </c>
      <c r="M214" s="125">
        <f t="shared" si="18"/>
        <v>21277.395852171383</v>
      </c>
      <c r="N214" s="125">
        <f t="shared" si="19"/>
        <v>18537.604147828617</v>
      </c>
      <c r="O214" s="125">
        <f t="shared" si="20"/>
        <v>61092.395852171379</v>
      </c>
      <c r="P214" s="125" cm="1">
        <f t="array" ref="P214">_xlfn.LET(_xlpm.rango,E214:J214,_xlpm.li,$N214,_xlpm.ls,$O214,_xlpm.datos,_xlfn._xlws.FILTER(_xlpm.rango,ISNUMBER(_xlpm.rango)*(_xlpm.rango&gt;=_xlpm.li)*(_xlpm.rango&lt;=_xlpm.ls)),IFERROR(AVERAGE(_xlpm.datos),Q214))</f>
        <v>40239.5</v>
      </c>
      <c r="Q214" s="125">
        <f t="shared" si="21"/>
        <v>39815</v>
      </c>
      <c r="R214" s="125">
        <f t="shared" si="23"/>
        <v>34852</v>
      </c>
    </row>
    <row r="215" spans="1:18">
      <c r="A215" s="137">
        <v>213</v>
      </c>
      <c r="B215" s="34" t="s">
        <v>210</v>
      </c>
      <c r="C215" s="24" t="s">
        <v>47</v>
      </c>
      <c r="D215" s="25">
        <v>1</v>
      </c>
      <c r="E215" s="29">
        <f>'1. INTERAMERICANA'!L231</f>
        <v>81277</v>
      </c>
      <c r="F215" s="29">
        <f>IF('2. FERRECENTER'!L231=0,"",'2. FERRECENTER'!L231)</f>
        <v>50000</v>
      </c>
      <c r="G215" s="29">
        <f>IF('3.CTO 2025'!J214=0,"",'3.CTO 2025'!J214)</f>
        <v>20360</v>
      </c>
      <c r="H215" s="29">
        <f>IF('4. CTO 2023'!M214=0,"",'4. CTO 2023'!M214)</f>
        <v>54670</v>
      </c>
      <c r="I215" s="29" t="str">
        <f>IF('5. PRECIOS AMP'!V215=0,"",'5. PRECIOS AMP'!V215)</f>
        <v/>
      </c>
      <c r="J215" s="29" t="str">
        <f>IFERROR(VLOOKUP(A215,'6. PRECIOS WEB'!$A$3:$D$15,3,0),"")</f>
        <v/>
      </c>
      <c r="K215" s="29" t="str">
        <f>IFERROR(VLOOKUP(A215,'6. PRECIOS WEB'!$A$3:$D$15,4,0),"")</f>
        <v/>
      </c>
      <c r="L215" s="124">
        <f t="shared" si="22"/>
        <v>4</v>
      </c>
      <c r="M215" s="125">
        <f t="shared" si="18"/>
        <v>24957.595148237608</v>
      </c>
      <c r="N215" s="125">
        <f t="shared" si="19"/>
        <v>26619.404851762392</v>
      </c>
      <c r="O215" s="125">
        <f t="shared" si="20"/>
        <v>76534.595148237611</v>
      </c>
      <c r="P215" s="125" cm="1">
        <f t="array" ref="P215">_xlfn.LET(_xlpm.rango,E215:J215,_xlpm.li,$N215,_xlpm.ls,$O215,_xlpm.datos,_xlfn._xlws.FILTER(_xlpm.rango,ISNUMBER(_xlpm.rango)*(_xlpm.rango&gt;=_xlpm.li)*(_xlpm.rango&lt;=_xlpm.ls)),IFERROR(AVERAGE(_xlpm.datos),Q215))</f>
        <v>52335</v>
      </c>
      <c r="Q215" s="125">
        <f t="shared" si="21"/>
        <v>51577</v>
      </c>
      <c r="R215" s="125">
        <f t="shared" si="23"/>
        <v>46118</v>
      </c>
    </row>
    <row r="216" spans="1:18" ht="102">
      <c r="A216" s="137">
        <v>214</v>
      </c>
      <c r="B216" s="34" t="s">
        <v>871</v>
      </c>
      <c r="C216" s="24" t="s">
        <v>24</v>
      </c>
      <c r="D216" s="25">
        <v>1</v>
      </c>
      <c r="E216" s="29">
        <f>'1. INTERAMERICANA'!L232</f>
        <v>525504</v>
      </c>
      <c r="F216" s="29" t="str">
        <f>IF('2. FERRECENTER'!L232=0,"",'2. FERRECENTER'!L232)</f>
        <v/>
      </c>
      <c r="G216" s="29" t="str">
        <f>IF('3.CTO 2025'!J215=0,"",'3.CTO 2025'!J215)</f>
        <v/>
      </c>
      <c r="H216" s="29" t="str">
        <f>IF('4. CTO 2023'!M215=0,"",'4. CTO 2023'!M215)</f>
        <v/>
      </c>
      <c r="I216" s="29" t="str">
        <f>IF('5. PRECIOS AMP'!V216=0,"",'5. PRECIOS AMP'!V216)</f>
        <v/>
      </c>
      <c r="J216" s="29">
        <f>IFERROR(VLOOKUP(A216,'6. PRECIOS WEB'!$A$3:$D$15,3,0),"")</f>
        <v>359900</v>
      </c>
      <c r="K216" s="29">
        <f>IFERROR(VLOOKUP(A216,'6. PRECIOS WEB'!$A$3:$D$15,4,0),"")</f>
        <v>309550</v>
      </c>
      <c r="L216" s="124">
        <f t="shared" si="22"/>
        <v>3</v>
      </c>
      <c r="M216" s="125">
        <f t="shared" si="18"/>
        <v>117099.71139161702</v>
      </c>
      <c r="N216" s="125">
        <f t="shared" si="19"/>
        <v>325602.28860838298</v>
      </c>
      <c r="O216" s="125">
        <f t="shared" si="20"/>
        <v>559801.71139161708</v>
      </c>
      <c r="P216" s="125" cm="1">
        <f t="array" ref="P216">_xlfn.LET(_xlpm.rango,E216:J216,_xlpm.li,$N216,_xlpm.ls,$O216,_xlpm.datos,_xlfn._xlws.FILTER(_xlpm.rango,ISNUMBER(_xlpm.rango)*(_xlpm.rango&gt;=_xlpm.li)*(_xlpm.rango&lt;=_xlpm.ls)),IFERROR(AVERAGE(_xlpm.datos),Q216))</f>
        <v>442702</v>
      </c>
      <c r="Q216" s="125">
        <f t="shared" si="21"/>
        <v>442702</v>
      </c>
      <c r="R216" s="125">
        <f t="shared" si="23"/>
        <v>388296</v>
      </c>
    </row>
    <row r="217" spans="1:18" ht="63.75">
      <c r="A217" s="137">
        <v>215</v>
      </c>
      <c r="B217" s="34" t="s">
        <v>872</v>
      </c>
      <c r="C217" s="24" t="s">
        <v>24</v>
      </c>
      <c r="D217" s="25">
        <v>1</v>
      </c>
      <c r="E217" s="29">
        <f>'1. INTERAMERICANA'!L233</f>
        <v>376754</v>
      </c>
      <c r="F217" s="29" t="str">
        <f>IF('2. FERRECENTER'!L233=0,"",'2. FERRECENTER'!L233)</f>
        <v/>
      </c>
      <c r="G217" s="29" t="str">
        <f>IF('3.CTO 2025'!J216=0,"",'3.CTO 2025'!J216)</f>
        <v/>
      </c>
      <c r="H217" s="29" t="str">
        <f>IF('4. CTO 2023'!M216=0,"",'4. CTO 2023'!M216)</f>
        <v/>
      </c>
      <c r="I217" s="29" t="str">
        <f>IF('5. PRECIOS AMP'!V217=0,"",'5. PRECIOS AMP'!V217)</f>
        <v/>
      </c>
      <c r="J217" s="29">
        <f>IFERROR(VLOOKUP(A217,'6. PRECIOS WEB'!$A$3:$D$15,3,0),"")</f>
        <v>185000</v>
      </c>
      <c r="K217" s="29">
        <f>IFERROR(VLOOKUP(A217,'6. PRECIOS WEB'!$A$3:$D$15,4,0),"")</f>
        <v>130700</v>
      </c>
      <c r="L217" s="124">
        <f t="shared" si="22"/>
        <v>3</v>
      </c>
      <c r="M217" s="125">
        <f t="shared" si="18"/>
        <v>135590.55371964522</v>
      </c>
      <c r="N217" s="125">
        <f t="shared" si="19"/>
        <v>145286.44628035478</v>
      </c>
      <c r="O217" s="125">
        <f t="shared" si="20"/>
        <v>416467.55371964525</v>
      </c>
      <c r="P217" s="125" cm="1">
        <f t="array" ref="P217">_xlfn.LET(_xlpm.rango,E217:J217,_xlpm.li,$N217,_xlpm.ls,$O217,_xlpm.datos,_xlfn._xlws.FILTER(_xlpm.rango,ISNUMBER(_xlpm.rango)*(_xlpm.rango&gt;=_xlpm.li)*(_xlpm.rango&lt;=_xlpm.ls)),IFERROR(AVERAGE(_xlpm.datos),Q217))</f>
        <v>280877</v>
      </c>
      <c r="Q217" s="125">
        <f t="shared" si="21"/>
        <v>280877</v>
      </c>
      <c r="R217" s="125">
        <f t="shared" si="23"/>
        <v>208850</v>
      </c>
    </row>
    <row r="218" spans="1:18">
      <c r="A218" s="137">
        <v>216</v>
      </c>
      <c r="B218" s="34" t="s">
        <v>211</v>
      </c>
      <c r="C218" s="24" t="s">
        <v>24</v>
      </c>
      <c r="D218" s="25">
        <v>1</v>
      </c>
      <c r="E218" s="29">
        <f>'1. INTERAMERICANA'!L234</f>
        <v>12495</v>
      </c>
      <c r="F218" s="29">
        <f>IF('2. FERRECENTER'!L234=0,"",'2. FERRECENTER'!L234)</f>
        <v>16000</v>
      </c>
      <c r="G218" s="29">
        <f>IF('3.CTO 2025'!J217=0,"",'3.CTO 2025'!J217)</f>
        <v>6953</v>
      </c>
      <c r="H218" s="29" t="str">
        <f>IF('4. CTO 2023'!M217=0,"",'4. CTO 2023'!M217)</f>
        <v/>
      </c>
      <c r="I218" s="29">
        <f>IF('5. PRECIOS AMP'!V218=0,"",'5. PRECIOS AMP'!V218)</f>
        <v>13044.4</v>
      </c>
      <c r="J218" s="29" t="str">
        <f>IFERROR(VLOOKUP(A218,'6. PRECIOS WEB'!$A$3:$D$15,3,0),"")</f>
        <v/>
      </c>
      <c r="K218" s="29" t="str">
        <f>IFERROR(VLOOKUP(A218,'6. PRECIOS WEB'!$A$3:$D$15,4,0),"")</f>
        <v/>
      </c>
      <c r="L218" s="124">
        <f t="shared" si="22"/>
        <v>4</v>
      </c>
      <c r="M218" s="125">
        <f t="shared" si="18"/>
        <v>3774.8020221816469</v>
      </c>
      <c r="N218" s="125">
        <f t="shared" si="19"/>
        <v>8348.1979778183522</v>
      </c>
      <c r="O218" s="125">
        <f t="shared" si="20"/>
        <v>15897.802022181648</v>
      </c>
      <c r="P218" s="125" cm="1">
        <f t="array" ref="P218">_xlfn.LET(_xlpm.rango,E218:J218,_xlpm.li,$N218,_xlpm.ls,$O218,_xlpm.datos,_xlfn._xlws.FILTER(_xlpm.rango,ISNUMBER(_xlpm.rango)*(_xlpm.rango&gt;=_xlpm.li)*(_xlpm.rango&lt;=_xlpm.ls)),IFERROR(AVERAGE(_xlpm.datos),Q218))</f>
        <v>12769.7</v>
      </c>
      <c r="Q218" s="125">
        <f t="shared" si="21"/>
        <v>12123</v>
      </c>
      <c r="R218" s="125">
        <f t="shared" si="23"/>
        <v>11604</v>
      </c>
    </row>
    <row r="219" spans="1:18">
      <c r="A219" s="137">
        <v>217</v>
      </c>
      <c r="B219" s="34" t="s">
        <v>212</v>
      </c>
      <c r="C219" s="24" t="s">
        <v>24</v>
      </c>
      <c r="D219" s="25">
        <v>1</v>
      </c>
      <c r="E219" s="29">
        <f>'1. INTERAMERICANA'!L235</f>
        <v>23205</v>
      </c>
      <c r="F219" s="29">
        <f>IF('2. FERRECENTER'!L235=0,"",'2. FERRECENTER'!L235)</f>
        <v>12000</v>
      </c>
      <c r="G219" s="29">
        <f>IF('3.CTO 2025'!J218=0,"",'3.CTO 2025'!J218)</f>
        <v>7487</v>
      </c>
      <c r="H219" s="29" t="str">
        <f>IF('4. CTO 2023'!M218=0,"",'4. CTO 2023'!M218)</f>
        <v/>
      </c>
      <c r="I219" s="29" t="str">
        <f>IF('5. PRECIOS AMP'!V219=0,"",'5. PRECIOS AMP'!V219)</f>
        <v/>
      </c>
      <c r="J219" s="29" t="str">
        <f>IFERROR(VLOOKUP(A219,'6. PRECIOS WEB'!$A$3:$D$15,3,0),"")</f>
        <v/>
      </c>
      <c r="K219" s="29" t="str">
        <f>IFERROR(VLOOKUP(A219,'6. PRECIOS WEB'!$A$3:$D$15,4,0),"")</f>
        <v/>
      </c>
      <c r="L219" s="124">
        <f t="shared" si="22"/>
        <v>3</v>
      </c>
      <c r="M219" s="125">
        <f t="shared" si="18"/>
        <v>8092.9467027364835</v>
      </c>
      <c r="N219" s="125">
        <f t="shared" si="19"/>
        <v>6138.0532972635165</v>
      </c>
      <c r="O219" s="125">
        <f t="shared" si="20"/>
        <v>22323.946702736484</v>
      </c>
      <c r="P219" s="125" cm="1">
        <f t="array" ref="P219">_xlfn.LET(_xlpm.rango,E219:J219,_xlpm.li,$N219,_xlpm.ls,$O219,_xlpm.datos,_xlfn._xlws.FILTER(_xlpm.rango,ISNUMBER(_xlpm.rango)*(_xlpm.rango&gt;=_xlpm.li)*(_xlpm.rango&lt;=_xlpm.ls)),IFERROR(AVERAGE(_xlpm.datos),Q219))</f>
        <v>9743.5</v>
      </c>
      <c r="Q219" s="125">
        <f t="shared" si="21"/>
        <v>14231</v>
      </c>
      <c r="R219" s="125">
        <f t="shared" si="23"/>
        <v>12775</v>
      </c>
    </row>
    <row r="220" spans="1:18">
      <c r="A220" s="137">
        <v>218</v>
      </c>
      <c r="B220" s="34" t="s">
        <v>835</v>
      </c>
      <c r="C220" s="24" t="s">
        <v>24</v>
      </c>
      <c r="D220" s="25">
        <v>1</v>
      </c>
      <c r="E220" s="29">
        <f>'1. INTERAMERICANA'!L236</f>
        <v>5236</v>
      </c>
      <c r="F220" s="29">
        <f>IF('2. FERRECENTER'!L236=0,"",'2. FERRECENTER'!L236)</f>
        <v>3000</v>
      </c>
      <c r="G220" s="29" t="str">
        <f>IF('3.CTO 2025'!J219=0,"",'3.CTO 2025'!J219)</f>
        <v/>
      </c>
      <c r="H220" s="29" t="str">
        <f>IF('4. CTO 2023'!M219=0,"",'4. CTO 2023'!M219)</f>
        <v/>
      </c>
      <c r="I220" s="29" t="str">
        <f>IF('5. PRECIOS AMP'!V220=0,"",'5. PRECIOS AMP'!V220)</f>
        <v/>
      </c>
      <c r="J220" s="29" t="str">
        <f>IFERROR(VLOOKUP(A220,'6. PRECIOS WEB'!$A$3:$D$15,3,0),"")</f>
        <v/>
      </c>
      <c r="K220" s="29" t="str">
        <f>IFERROR(VLOOKUP(A220,'6. PRECIOS WEB'!$A$3:$D$15,4,0),"")</f>
        <v/>
      </c>
      <c r="L220" s="124">
        <f t="shared" si="22"/>
        <v>2</v>
      </c>
      <c r="M220" s="125">
        <f t="shared" si="18"/>
        <v>1581.0907627331203</v>
      </c>
      <c r="N220" s="125">
        <f t="shared" si="19"/>
        <v>2536.9092372668797</v>
      </c>
      <c r="O220" s="125">
        <f t="shared" si="20"/>
        <v>5699.0907627331198</v>
      </c>
      <c r="P220" s="125" cm="1">
        <f t="array" ref="P220">_xlfn.LET(_xlpm.rango,E220:J220,_xlpm.li,$N220,_xlpm.ls,$O220,_xlpm.datos,_xlfn._xlws.FILTER(_xlpm.rango,ISNUMBER(_xlpm.rango)*(_xlpm.rango&gt;=_xlpm.li)*(_xlpm.rango&lt;=_xlpm.ls)),IFERROR(AVERAGE(_xlpm.datos),Q220))</f>
        <v>4118</v>
      </c>
      <c r="Q220" s="125">
        <f t="shared" si="21"/>
        <v>4118</v>
      </c>
      <c r="R220" s="125">
        <f t="shared" si="23"/>
        <v>3963</v>
      </c>
    </row>
    <row r="221" spans="1:18">
      <c r="A221" s="137">
        <v>219</v>
      </c>
      <c r="B221" s="34" t="s">
        <v>836</v>
      </c>
      <c r="C221" s="24" t="s">
        <v>24</v>
      </c>
      <c r="D221" s="25">
        <v>1</v>
      </c>
      <c r="E221" s="29">
        <f>'1. INTERAMERICANA'!L237</f>
        <v>5712</v>
      </c>
      <c r="F221" s="29">
        <f>IF('2. FERRECENTER'!L237=0,"",'2. FERRECENTER'!L237)</f>
        <v>4500</v>
      </c>
      <c r="G221" s="29" t="str">
        <f>IF('3.CTO 2025'!J220=0,"",'3.CTO 2025'!J220)</f>
        <v/>
      </c>
      <c r="H221" s="29" t="str">
        <f>IF('4. CTO 2023'!M220=0,"",'4. CTO 2023'!M220)</f>
        <v/>
      </c>
      <c r="I221" s="29" t="str">
        <f>IF('5. PRECIOS AMP'!V221=0,"",'5. PRECIOS AMP'!V221)</f>
        <v/>
      </c>
      <c r="J221" s="29" t="str">
        <f>IFERROR(VLOOKUP(A221,'6. PRECIOS WEB'!$A$3:$D$15,3,0),"")</f>
        <v/>
      </c>
      <c r="K221" s="29" t="str">
        <f>IFERROR(VLOOKUP(A221,'6. PRECIOS WEB'!$A$3:$D$15,4,0),"")</f>
        <v/>
      </c>
      <c r="L221" s="124">
        <f t="shared" si="22"/>
        <v>2</v>
      </c>
      <c r="M221" s="125">
        <f t="shared" si="18"/>
        <v>857.01341879809559</v>
      </c>
      <c r="N221" s="125">
        <f t="shared" si="19"/>
        <v>4248.9865812019043</v>
      </c>
      <c r="O221" s="125">
        <f t="shared" si="20"/>
        <v>5963.0134187980957</v>
      </c>
      <c r="P221" s="125" cm="1">
        <f t="array" ref="P221">_xlfn.LET(_xlpm.rango,E221:J221,_xlpm.li,$N221,_xlpm.ls,$O221,_xlpm.datos,_xlfn._xlws.FILTER(_xlpm.rango,ISNUMBER(_xlpm.rango)*(_xlpm.rango&gt;=_xlpm.li)*(_xlpm.rango&lt;=_xlpm.ls)),IFERROR(AVERAGE(_xlpm.datos),Q221))</f>
        <v>5106</v>
      </c>
      <c r="Q221" s="125">
        <f t="shared" si="21"/>
        <v>5106</v>
      </c>
      <c r="R221" s="125">
        <f t="shared" si="23"/>
        <v>5070</v>
      </c>
    </row>
    <row r="222" spans="1:18">
      <c r="A222" s="137">
        <v>220</v>
      </c>
      <c r="B222" s="34" t="s">
        <v>837</v>
      </c>
      <c r="C222" s="24" t="s">
        <v>24</v>
      </c>
      <c r="D222" s="25">
        <v>1</v>
      </c>
      <c r="E222" s="29">
        <f>'1. INTERAMERICANA'!L238</f>
        <v>7735</v>
      </c>
      <c r="F222" s="29">
        <f>IF('2. FERRECENTER'!L238=0,"",'2. FERRECENTER'!L238)</f>
        <v>6500</v>
      </c>
      <c r="G222" s="29" t="str">
        <f>IF('3.CTO 2025'!J221=0,"",'3.CTO 2025'!J221)</f>
        <v/>
      </c>
      <c r="H222" s="29" t="str">
        <f>IF('4. CTO 2023'!M221=0,"",'4. CTO 2023'!M221)</f>
        <v/>
      </c>
      <c r="I222" s="29" t="str">
        <f>IF('5. PRECIOS AMP'!V222=0,"",'5. PRECIOS AMP'!V222)</f>
        <v/>
      </c>
      <c r="J222" s="29" t="str">
        <f>IFERROR(VLOOKUP(A222,'6. PRECIOS WEB'!$A$3:$D$15,3,0),"")</f>
        <v/>
      </c>
      <c r="K222" s="29" t="str">
        <f>IFERROR(VLOOKUP(A222,'6. PRECIOS WEB'!$A$3:$D$15,4,0),"")</f>
        <v/>
      </c>
      <c r="L222" s="124">
        <f t="shared" si="22"/>
        <v>2</v>
      </c>
      <c r="M222" s="125">
        <f t="shared" si="18"/>
        <v>873.2768747653862</v>
      </c>
      <c r="N222" s="125">
        <f t="shared" si="19"/>
        <v>6244.7231252346137</v>
      </c>
      <c r="O222" s="125">
        <f t="shared" si="20"/>
        <v>7991.2768747653863</v>
      </c>
      <c r="P222" s="125" cm="1">
        <f t="array" ref="P222">_xlfn.LET(_xlpm.rango,E222:J222,_xlpm.li,$N222,_xlpm.ls,$O222,_xlpm.datos,_xlfn._xlws.FILTER(_xlpm.rango,ISNUMBER(_xlpm.rango)*(_xlpm.rango&gt;=_xlpm.li)*(_xlpm.rango&lt;=_xlpm.ls)),IFERROR(AVERAGE(_xlpm.datos),Q222))</f>
        <v>7117.5</v>
      </c>
      <c r="Q222" s="125">
        <f t="shared" si="21"/>
        <v>7118</v>
      </c>
      <c r="R222" s="125">
        <f t="shared" si="23"/>
        <v>7091</v>
      </c>
    </row>
    <row r="223" spans="1:18">
      <c r="A223" s="137">
        <v>221</v>
      </c>
      <c r="B223" s="34" t="s">
        <v>213</v>
      </c>
      <c r="C223" s="24" t="s">
        <v>24</v>
      </c>
      <c r="D223" s="25">
        <v>1</v>
      </c>
      <c r="E223" s="29">
        <f>'1. INTERAMERICANA'!L239</f>
        <v>634746</v>
      </c>
      <c r="F223" s="29" t="str">
        <f>IF('2. FERRECENTER'!L239=0,"",'2. FERRECENTER'!L239)</f>
        <v/>
      </c>
      <c r="G223" s="29">
        <f>IF('3.CTO 2025'!J222=0,"",'3.CTO 2025'!J222)</f>
        <v>249781</v>
      </c>
      <c r="H223" s="29" t="str">
        <f>IF('4. CTO 2023'!M222=0,"",'4. CTO 2023'!M222)</f>
        <v/>
      </c>
      <c r="I223" s="29" t="str">
        <f>IF('5. PRECIOS AMP'!V223=0,"",'5. PRECIOS AMP'!V223)</f>
        <v/>
      </c>
      <c r="J223" s="29" t="str">
        <f>IFERROR(VLOOKUP(A223,'6. PRECIOS WEB'!$A$3:$D$15,3,0),"")</f>
        <v/>
      </c>
      <c r="K223" s="29" t="str">
        <f>IFERROR(VLOOKUP(A223,'6. PRECIOS WEB'!$A$3:$D$15,4,0),"")</f>
        <v/>
      </c>
      <c r="L223" s="124">
        <f t="shared" si="22"/>
        <v>2</v>
      </c>
      <c r="M223" s="125">
        <f t="shared" si="18"/>
        <v>272211.36201947927</v>
      </c>
      <c r="N223" s="125">
        <f t="shared" si="19"/>
        <v>170052.63798052073</v>
      </c>
      <c r="O223" s="125">
        <f t="shared" si="20"/>
        <v>714475.36201947927</v>
      </c>
      <c r="P223" s="125" cm="1">
        <f t="array" ref="P223">_xlfn.LET(_xlpm.rango,E223:J223,_xlpm.li,$N223,_xlpm.ls,$O223,_xlpm.datos,_xlfn._xlws.FILTER(_xlpm.rango,ISNUMBER(_xlpm.rango)*(_xlpm.rango&gt;=_xlpm.li)*(_xlpm.rango&lt;=_xlpm.ls)),IFERROR(AVERAGE(_xlpm.datos),Q223))</f>
        <v>442263.5</v>
      </c>
      <c r="Q223" s="125">
        <f t="shared" si="21"/>
        <v>442264</v>
      </c>
      <c r="R223" s="125">
        <f t="shared" si="23"/>
        <v>398180</v>
      </c>
    </row>
    <row r="224" spans="1:18" ht="25.5">
      <c r="A224" s="137">
        <v>222</v>
      </c>
      <c r="B224" s="34" t="s">
        <v>838</v>
      </c>
      <c r="C224" s="24" t="s">
        <v>24</v>
      </c>
      <c r="D224" s="25">
        <v>1</v>
      </c>
      <c r="E224" s="29">
        <f>'1. INTERAMERICANA'!L240</f>
        <v>4522</v>
      </c>
      <c r="F224" s="29" t="str">
        <f>IF('2. FERRECENTER'!L240=0,"",'2. FERRECENTER'!L240)</f>
        <v/>
      </c>
      <c r="G224" s="29" t="str">
        <f>IF('3.CTO 2025'!J223=0,"",'3.CTO 2025'!J223)</f>
        <v/>
      </c>
      <c r="H224" s="29" t="str">
        <f>IF('4. CTO 2023'!M223=0,"",'4. CTO 2023'!M223)</f>
        <v/>
      </c>
      <c r="I224" s="29" t="str">
        <f>IF('5. PRECIOS AMP'!V224=0,"",'5. PRECIOS AMP'!V224)</f>
        <v/>
      </c>
      <c r="J224" s="29">
        <f>IFERROR(VLOOKUP(A224,'6. PRECIOS WEB'!$A$3:$D$15,3,0),"")</f>
        <v>7990</v>
      </c>
      <c r="K224" s="29"/>
      <c r="L224" s="124">
        <f t="shared" si="22"/>
        <v>2</v>
      </c>
      <c r="M224" s="125">
        <f t="shared" si="18"/>
        <v>2452.2463171549466</v>
      </c>
      <c r="N224" s="125">
        <f t="shared" si="19"/>
        <v>3803.7536828450534</v>
      </c>
      <c r="O224" s="125">
        <f t="shared" si="20"/>
        <v>8708.2463171549462</v>
      </c>
      <c r="P224" s="125" cm="1">
        <f t="array" ref="P224">_xlfn.LET(_xlpm.rango,E224:J224,_xlpm.li,$N224,_xlpm.ls,$O224,_xlpm.datos,_xlfn._xlws.FILTER(_xlpm.rango,ISNUMBER(_xlpm.rango)*(_xlpm.rango&gt;=_xlpm.li)*(_xlpm.rango&lt;=_xlpm.ls)),IFERROR(AVERAGE(_xlpm.datos),Q224))</f>
        <v>6256</v>
      </c>
      <c r="Q224" s="125">
        <f t="shared" si="21"/>
        <v>6256</v>
      </c>
      <c r="R224" s="125">
        <f t="shared" si="23"/>
        <v>6011</v>
      </c>
    </row>
    <row r="225" spans="1:18">
      <c r="A225" s="137">
        <v>223</v>
      </c>
      <c r="B225" s="34" t="s">
        <v>839</v>
      </c>
      <c r="C225" s="24" t="s">
        <v>24</v>
      </c>
      <c r="D225" s="25">
        <v>1</v>
      </c>
      <c r="E225" s="29">
        <f>'1. INTERAMERICANA'!L241</f>
        <v>830739</v>
      </c>
      <c r="F225" s="29" t="str">
        <f>IF('2. FERRECENTER'!L241=0,"",'2. FERRECENTER'!L241)</f>
        <v/>
      </c>
      <c r="G225" s="29">
        <f>IF('3.CTO 2025'!J224=0,"",'3.CTO 2025'!J224)</f>
        <v>208098</v>
      </c>
      <c r="H225" s="29">
        <f>IF('4. CTO 2023'!M224=0,"",'4. CTO 2023'!M224)</f>
        <v>273355</v>
      </c>
      <c r="I225" s="29" t="str">
        <f>IF('5. PRECIOS AMP'!V225=0,"",'5. PRECIOS AMP'!V225)</f>
        <v/>
      </c>
      <c r="J225" s="29" t="str">
        <f>IFERROR(VLOOKUP(A225,'6. PRECIOS WEB'!$A$3:$D$15,3,0),"")</f>
        <v/>
      </c>
      <c r="K225" s="29" t="str">
        <f>IFERROR(VLOOKUP(A225,'6. PRECIOS WEB'!$A$3:$D$15,4,0),"")</f>
        <v/>
      </c>
      <c r="L225" s="124">
        <f t="shared" si="22"/>
        <v>3</v>
      </c>
      <c r="M225" s="125">
        <f t="shared" si="18"/>
        <v>342202.96472171793</v>
      </c>
      <c r="N225" s="125">
        <f t="shared" si="19"/>
        <v>95194.03527828207</v>
      </c>
      <c r="O225" s="125">
        <f t="shared" si="20"/>
        <v>779599.96472171787</v>
      </c>
      <c r="P225" s="125" cm="1">
        <f t="array" ref="P225">_xlfn.LET(_xlpm.rango,E225:J225,_xlpm.li,$N225,_xlpm.ls,$O225,_xlpm.datos,_xlfn._xlws.FILTER(_xlpm.rango,ISNUMBER(_xlpm.rango)*(_xlpm.rango&gt;=_xlpm.li)*(_xlpm.rango&lt;=_xlpm.ls)),IFERROR(AVERAGE(_xlpm.datos),Q225))</f>
        <v>240726.5</v>
      </c>
      <c r="Q225" s="125">
        <f t="shared" si="21"/>
        <v>437397</v>
      </c>
      <c r="R225" s="125">
        <f t="shared" si="23"/>
        <v>361537</v>
      </c>
    </row>
    <row r="226" spans="1:18">
      <c r="A226" s="137">
        <v>224</v>
      </c>
      <c r="B226" s="34" t="s">
        <v>840</v>
      </c>
      <c r="C226" s="24" t="s">
        <v>24</v>
      </c>
      <c r="D226" s="25">
        <v>1</v>
      </c>
      <c r="E226" s="29">
        <f>'1. INTERAMERICANA'!L242</f>
        <v>1316140</v>
      </c>
      <c r="F226" s="29" t="str">
        <f>IF('2. FERRECENTER'!L242=0,"",'2. FERRECENTER'!L242)</f>
        <v/>
      </c>
      <c r="G226" s="29">
        <f>IF('3.CTO 2025'!J225=0,"",'3.CTO 2025'!J225)</f>
        <v>699994</v>
      </c>
      <c r="H226" s="29">
        <f>IF('4. CTO 2023'!M225=0,"",'4. CTO 2023'!M225)</f>
        <v>410035</v>
      </c>
      <c r="I226" s="29" t="str">
        <f>IF('5. PRECIOS AMP'!V226=0,"",'5. PRECIOS AMP'!V226)</f>
        <v/>
      </c>
      <c r="J226" s="29" t="str">
        <f>IFERROR(VLOOKUP(A226,'6. PRECIOS WEB'!$A$3:$D$15,3,0),"")</f>
        <v/>
      </c>
      <c r="K226" s="29" t="str">
        <f>IFERROR(VLOOKUP(A226,'6. PRECIOS WEB'!$A$3:$D$15,4,0),"")</f>
        <v/>
      </c>
      <c r="L226" s="124">
        <f t="shared" si="22"/>
        <v>3</v>
      </c>
      <c r="M226" s="125">
        <f t="shared" si="18"/>
        <v>462734.33451279579</v>
      </c>
      <c r="N226" s="125">
        <f t="shared" si="19"/>
        <v>345988.66548720421</v>
      </c>
      <c r="O226" s="125">
        <f t="shared" si="20"/>
        <v>1271457.3345127958</v>
      </c>
      <c r="P226" s="125" cm="1">
        <f t="array" ref="P226">_xlfn.LET(_xlpm.rango,E226:J226,_xlpm.li,$N226,_xlpm.ls,$O226,_xlpm.datos,_xlfn._xlws.FILTER(_xlpm.rango,ISNUMBER(_xlpm.rango)*(_xlpm.rango&gt;=_xlpm.li)*(_xlpm.rango&lt;=_xlpm.ls)),IFERROR(AVERAGE(_xlpm.datos),Q226))</f>
        <v>555014.5</v>
      </c>
      <c r="Q226" s="125">
        <f t="shared" si="21"/>
        <v>808723</v>
      </c>
      <c r="R226" s="125">
        <f t="shared" si="23"/>
        <v>722890</v>
      </c>
    </row>
    <row r="227" spans="1:18">
      <c r="A227" s="137">
        <v>225</v>
      </c>
      <c r="B227" s="34" t="s">
        <v>841</v>
      </c>
      <c r="C227" s="24" t="s">
        <v>24</v>
      </c>
      <c r="D227" s="25">
        <v>1</v>
      </c>
      <c r="E227" s="29">
        <f>'1. INTERAMERICANA'!L243</f>
        <v>99008</v>
      </c>
      <c r="F227" s="29">
        <f>IF('2. FERRECENTER'!L243=0,"",'2. FERRECENTER'!L243)</f>
        <v>25000</v>
      </c>
      <c r="G227" s="29">
        <f>IF('3.CTO 2025'!J226=0,"",'3.CTO 2025'!J226)</f>
        <v>31172</v>
      </c>
      <c r="H227" s="29">
        <f>IF('4. CTO 2023'!M226=0,"",'4. CTO 2023'!M226)</f>
        <v>72439</v>
      </c>
      <c r="I227" s="29" t="str">
        <f>IF('5. PRECIOS AMP'!V227=0,"",'5. PRECIOS AMP'!V227)</f>
        <v/>
      </c>
      <c r="J227" s="29" t="str">
        <f>IFERROR(VLOOKUP(A227,'6. PRECIOS WEB'!$A$3:$D$15,3,0),"")</f>
        <v/>
      </c>
      <c r="K227" s="29" t="str">
        <f>IFERROR(VLOOKUP(A227,'6. PRECIOS WEB'!$A$3:$D$15,4,0),"")</f>
        <v/>
      </c>
      <c r="L227" s="124">
        <f t="shared" si="22"/>
        <v>4</v>
      </c>
      <c r="M227" s="125">
        <f t="shared" si="18"/>
        <v>35090.758891527745</v>
      </c>
      <c r="N227" s="125">
        <f t="shared" si="19"/>
        <v>21814.241108472255</v>
      </c>
      <c r="O227" s="125">
        <f t="shared" si="20"/>
        <v>91995.758891527745</v>
      </c>
      <c r="P227" s="125" cm="1">
        <f t="array" ref="P227">_xlfn.LET(_xlpm.rango,E227:J227,_xlpm.li,$N227,_xlpm.ls,$O227,_xlpm.datos,_xlfn._xlws.FILTER(_xlpm.rango,ISNUMBER(_xlpm.rango)*(_xlpm.rango&gt;=_xlpm.li)*(_xlpm.rango&lt;=_xlpm.ls)),IFERROR(AVERAGE(_xlpm.datos),Q227))</f>
        <v>42870.333333333336</v>
      </c>
      <c r="Q227" s="125">
        <f t="shared" si="21"/>
        <v>56905</v>
      </c>
      <c r="R227" s="125">
        <f t="shared" si="23"/>
        <v>48622</v>
      </c>
    </row>
    <row r="228" spans="1:18">
      <c r="A228" s="137">
        <v>226</v>
      </c>
      <c r="B228" s="34" t="s">
        <v>214</v>
      </c>
      <c r="C228" s="24" t="s">
        <v>23</v>
      </c>
      <c r="D228" s="25">
        <v>1</v>
      </c>
      <c r="E228" s="29">
        <f>'1. INTERAMERICANA'!L244</f>
        <v>12495</v>
      </c>
      <c r="F228" s="29">
        <f>IF('2. FERRECENTER'!L244=0,"",'2. FERRECENTER'!L244)</f>
        <v>5000</v>
      </c>
      <c r="G228" s="29">
        <f>IF('3.CTO 2025'!J227=0,"",'3.CTO 2025'!J227)</f>
        <v>6344</v>
      </c>
      <c r="H228" s="29" t="str">
        <f>IF('4. CTO 2023'!M227=0,"",'4. CTO 2023'!M227)</f>
        <v/>
      </c>
      <c r="I228" s="29">
        <f>IF('5. PRECIOS AMP'!V228=0,"",'5. PRECIOS AMP'!V228)</f>
        <v>18161.689999999999</v>
      </c>
      <c r="J228" s="29" t="str">
        <f>IFERROR(VLOOKUP(A228,'6. PRECIOS WEB'!$A$3:$D$15,3,0),"")</f>
        <v/>
      </c>
      <c r="K228" s="29" t="str">
        <f>IFERROR(VLOOKUP(A228,'6. PRECIOS WEB'!$A$3:$D$15,4,0),"")</f>
        <v/>
      </c>
      <c r="L228" s="124">
        <f t="shared" si="22"/>
        <v>4</v>
      </c>
      <c r="M228" s="125">
        <f t="shared" si="18"/>
        <v>6060.9090225002547</v>
      </c>
      <c r="N228" s="125">
        <f t="shared" si="19"/>
        <v>4439.0909774997453</v>
      </c>
      <c r="O228" s="125">
        <f t="shared" si="20"/>
        <v>16560.909022500255</v>
      </c>
      <c r="P228" s="125" cm="1">
        <f t="array" ref="P228">_xlfn.LET(_xlpm.rango,E228:J228,_xlpm.li,$N228,_xlpm.ls,$O228,_xlpm.datos,_xlfn._xlws.FILTER(_xlpm.rango,ISNUMBER(_xlpm.rango)*(_xlpm.rango&gt;=_xlpm.li)*(_xlpm.rango&lt;=_xlpm.ls)),IFERROR(AVERAGE(_xlpm.datos),Q228))</f>
        <v>7946.333333333333</v>
      </c>
      <c r="Q228" s="125">
        <f t="shared" si="21"/>
        <v>10500</v>
      </c>
      <c r="R228" s="125">
        <f t="shared" si="23"/>
        <v>9211</v>
      </c>
    </row>
    <row r="229" spans="1:18">
      <c r="A229" s="137">
        <v>227</v>
      </c>
      <c r="B229" s="34" t="s">
        <v>215</v>
      </c>
      <c r="C229" s="24" t="s">
        <v>23</v>
      </c>
      <c r="D229" s="25">
        <v>1</v>
      </c>
      <c r="E229" s="29">
        <f>'1. INTERAMERICANA'!L245</f>
        <v>8330</v>
      </c>
      <c r="F229" s="29">
        <f>IF('2. FERRECENTER'!L245=0,"",'2. FERRECENTER'!L245)</f>
        <v>23500</v>
      </c>
      <c r="G229" s="29">
        <f>IF('3.CTO 2025'!J228=0,"",'3.CTO 2025'!J228)</f>
        <v>6745</v>
      </c>
      <c r="H229" s="29" t="str">
        <f>IF('4. CTO 2023'!M228=0,"",'4. CTO 2023'!M228)</f>
        <v/>
      </c>
      <c r="I229" s="29" t="str">
        <f>IF('5. PRECIOS AMP'!V229=0,"",'5. PRECIOS AMP'!V229)</f>
        <v/>
      </c>
      <c r="J229" s="29" t="str">
        <f>IFERROR(VLOOKUP(A229,'6. PRECIOS WEB'!$A$3:$D$15,3,0),"")</f>
        <v/>
      </c>
      <c r="K229" s="29" t="str">
        <f>IFERROR(VLOOKUP(A229,'6. PRECIOS WEB'!$A$3:$D$15,4,0),"")</f>
        <v/>
      </c>
      <c r="L229" s="124">
        <f t="shared" si="22"/>
        <v>3</v>
      </c>
      <c r="M229" s="125">
        <f t="shared" si="18"/>
        <v>9249.9653152502869</v>
      </c>
      <c r="N229" s="125">
        <f t="shared" si="19"/>
        <v>3608.0346847497131</v>
      </c>
      <c r="O229" s="125">
        <f t="shared" si="20"/>
        <v>22107.965315250287</v>
      </c>
      <c r="P229" s="125" cm="1">
        <f t="array" ref="P229">_xlfn.LET(_xlpm.rango,E229:J229,_xlpm.li,$N229,_xlpm.ls,$O229,_xlpm.datos,_xlfn._xlws.FILTER(_xlpm.rango,ISNUMBER(_xlpm.rango)*(_xlpm.rango&gt;=_xlpm.li)*(_xlpm.rango&lt;=_xlpm.ls)),IFERROR(AVERAGE(_xlpm.datos),Q229))</f>
        <v>7537.5</v>
      </c>
      <c r="Q229" s="125">
        <f t="shared" si="21"/>
        <v>12858</v>
      </c>
      <c r="R229" s="125">
        <f t="shared" si="23"/>
        <v>10971</v>
      </c>
    </row>
    <row r="230" spans="1:18">
      <c r="A230" s="137">
        <v>228</v>
      </c>
      <c r="B230" s="34" t="s">
        <v>842</v>
      </c>
      <c r="C230" s="24" t="s">
        <v>23</v>
      </c>
      <c r="D230" s="25">
        <v>1</v>
      </c>
      <c r="E230" s="29">
        <f>'1. INTERAMERICANA'!L246</f>
        <v>84014</v>
      </c>
      <c r="F230" s="29">
        <f>IF('2. FERRECENTER'!L246=0,"",'2. FERRECENTER'!L246)</f>
        <v>145002</v>
      </c>
      <c r="G230" s="29">
        <f>IF('3.CTO 2025'!J229=0,"",'3.CTO 2025'!J229)</f>
        <v>225730</v>
      </c>
      <c r="H230" s="29" t="str">
        <f>IF('4. CTO 2023'!M229=0,"",'4. CTO 2023'!M229)</f>
        <v/>
      </c>
      <c r="I230" s="29" t="str">
        <f>IF('5. PRECIOS AMP'!V230=0,"",'5. PRECIOS AMP'!V230)</f>
        <v/>
      </c>
      <c r="J230" s="29" t="str">
        <f>IFERROR(VLOOKUP(A230,'6. PRECIOS WEB'!$A$3:$D$15,3,0),"")</f>
        <v/>
      </c>
      <c r="K230" s="29" t="str">
        <f>IFERROR(VLOOKUP(A230,'6. PRECIOS WEB'!$A$3:$D$15,4,0),"")</f>
        <v/>
      </c>
      <c r="L230" s="124">
        <f t="shared" si="22"/>
        <v>3</v>
      </c>
      <c r="M230" s="125">
        <f t="shared" si="18"/>
        <v>71086.767151137203</v>
      </c>
      <c r="N230" s="125">
        <f t="shared" si="19"/>
        <v>80495.232848862797</v>
      </c>
      <c r="O230" s="125">
        <f t="shared" si="20"/>
        <v>222668.7671511372</v>
      </c>
      <c r="P230" s="125" cm="1">
        <f t="array" ref="P230">_xlfn.LET(_xlpm.rango,E230:J230,_xlpm.li,$N230,_xlpm.ls,$O230,_xlpm.datos,_xlfn._xlws.FILTER(_xlpm.rango,ISNUMBER(_xlpm.rango)*(_xlpm.rango&gt;=_xlpm.li)*(_xlpm.rango&lt;=_xlpm.ls)),IFERROR(AVERAGE(_xlpm.datos),Q230))</f>
        <v>114508</v>
      </c>
      <c r="Q230" s="125">
        <f t="shared" si="21"/>
        <v>151582</v>
      </c>
      <c r="R230" s="125">
        <f t="shared" si="23"/>
        <v>140100</v>
      </c>
    </row>
    <row r="231" spans="1:18">
      <c r="A231" s="137">
        <v>229</v>
      </c>
      <c r="B231" s="34" t="s">
        <v>843</v>
      </c>
      <c r="C231" s="24" t="s">
        <v>23</v>
      </c>
      <c r="D231" s="25">
        <v>1</v>
      </c>
      <c r="E231" s="29">
        <f>'1. INTERAMERICANA'!L247</f>
        <v>87465</v>
      </c>
      <c r="F231" s="29">
        <f>IF('2. FERRECENTER'!L247=0,"",'2. FERRECENTER'!L247)</f>
        <v>69794</v>
      </c>
      <c r="G231" s="29">
        <f>IF('3.CTO 2025'!J230=0,"",'3.CTO 2025'!J230)</f>
        <v>34707</v>
      </c>
      <c r="H231" s="29" t="str">
        <f>IF('4. CTO 2023'!M230=0,"",'4. CTO 2023'!M230)</f>
        <v/>
      </c>
      <c r="I231" s="29" t="str">
        <f>IF('5. PRECIOS AMP'!V231=0,"",'5. PRECIOS AMP'!V231)</f>
        <v/>
      </c>
      <c r="J231" s="29" t="str">
        <f>IFERROR(VLOOKUP(A231,'6. PRECIOS WEB'!$A$3:$D$15,3,0),"")</f>
        <v/>
      </c>
      <c r="K231" s="29" t="str">
        <f>IFERROR(VLOOKUP(A231,'6. PRECIOS WEB'!$A$3:$D$15,4,0),"")</f>
        <v/>
      </c>
      <c r="L231" s="124">
        <f t="shared" si="22"/>
        <v>3</v>
      </c>
      <c r="M231" s="125">
        <f t="shared" si="18"/>
        <v>26853.82770357576</v>
      </c>
      <c r="N231" s="125">
        <f t="shared" si="19"/>
        <v>37135.172296424236</v>
      </c>
      <c r="O231" s="125">
        <f t="shared" si="20"/>
        <v>90842.827703575764</v>
      </c>
      <c r="P231" s="125" cm="1">
        <f t="array" ref="P231">_xlfn.LET(_xlpm.rango,E231:J231,_xlpm.li,$N231,_xlpm.ls,$O231,_xlpm.datos,_xlfn._xlws.FILTER(_xlpm.rango,ISNUMBER(_xlpm.rango)*(_xlpm.rango&gt;=_xlpm.li)*(_xlpm.rango&lt;=_xlpm.ls)),IFERROR(AVERAGE(_xlpm.datos),Q231))</f>
        <v>78629.5</v>
      </c>
      <c r="Q231" s="125">
        <f t="shared" si="21"/>
        <v>63989</v>
      </c>
      <c r="R231" s="125">
        <f t="shared" si="23"/>
        <v>59615</v>
      </c>
    </row>
    <row r="232" spans="1:18">
      <c r="A232" s="137">
        <v>230</v>
      </c>
      <c r="B232" s="34" t="s">
        <v>216</v>
      </c>
      <c r="C232" s="24" t="s">
        <v>24</v>
      </c>
      <c r="D232" s="25">
        <v>1</v>
      </c>
      <c r="E232" s="29">
        <f>'1. INTERAMERICANA'!L248</f>
        <v>24752</v>
      </c>
      <c r="F232" s="29">
        <f>IF('2. FERRECENTER'!L248=0,"",'2. FERRECENTER'!L248)</f>
        <v>15000</v>
      </c>
      <c r="G232" s="29">
        <f>IF('3.CTO 2025'!J231=0,"",'3.CTO 2025'!J231)</f>
        <v>7597</v>
      </c>
      <c r="H232" s="29">
        <f>IF('4. CTO 2023'!M231=0,"",'4. CTO 2023'!M231)</f>
        <v>12164</v>
      </c>
      <c r="I232" s="29">
        <f>IF('5. PRECIOS AMP'!V232=0,"",'5. PRECIOS AMP'!V232)</f>
        <v>25634.55</v>
      </c>
      <c r="J232" s="29" t="str">
        <f>IFERROR(VLOOKUP(A232,'6. PRECIOS WEB'!$A$3:$D$15,3,0),"")</f>
        <v/>
      </c>
      <c r="K232" s="29" t="str">
        <f>IFERROR(VLOOKUP(A232,'6. PRECIOS WEB'!$A$3:$D$15,4,0),"")</f>
        <v/>
      </c>
      <c r="L232" s="124">
        <f t="shared" si="22"/>
        <v>5</v>
      </c>
      <c r="M232" s="125">
        <f t="shared" si="18"/>
        <v>7912.7730363950141</v>
      </c>
      <c r="N232" s="125">
        <f t="shared" si="19"/>
        <v>9117.2269636049859</v>
      </c>
      <c r="O232" s="125">
        <f t="shared" si="20"/>
        <v>24942.773036395014</v>
      </c>
      <c r="P232" s="125" cm="1">
        <f t="array" ref="P232">_xlfn.LET(_xlpm.rango,E232:J232,_xlpm.li,$N232,_xlpm.ls,$O232,_xlpm.datos,_xlfn._xlws.FILTER(_xlpm.rango,ISNUMBER(_xlpm.rango)*(_xlpm.rango&gt;=_xlpm.li)*(_xlpm.rango&lt;=_xlpm.ls)),IFERROR(AVERAGE(_xlpm.datos),Q232))</f>
        <v>17305.333333333332</v>
      </c>
      <c r="Q232" s="125">
        <f t="shared" si="21"/>
        <v>17030</v>
      </c>
      <c r="R232" s="125">
        <f t="shared" si="23"/>
        <v>15447</v>
      </c>
    </row>
    <row r="233" spans="1:18">
      <c r="A233" s="137">
        <v>231</v>
      </c>
      <c r="B233" s="34" t="s">
        <v>217</v>
      </c>
      <c r="C233" s="24" t="s">
        <v>47</v>
      </c>
      <c r="D233" s="25">
        <v>1</v>
      </c>
      <c r="E233" s="29">
        <f>'1. INTERAMERICANA'!L249</f>
        <v>138635</v>
      </c>
      <c r="F233" s="29">
        <f>IF('2. FERRECENTER'!L249=0,"",'2. FERRECENTER'!L249)</f>
        <v>45000</v>
      </c>
      <c r="G233" s="29">
        <f>IF('3.CTO 2025'!J232=0,"",'3.CTO 2025'!J232)</f>
        <v>99845</v>
      </c>
      <c r="H233" s="29" t="str">
        <f>IF('4. CTO 2023'!M232=0,"",'4. CTO 2023'!M232)</f>
        <v/>
      </c>
      <c r="I233" s="29" t="str">
        <f>IF('5. PRECIOS AMP'!V233=0,"",'5. PRECIOS AMP'!V233)</f>
        <v/>
      </c>
      <c r="J233" s="29" t="str">
        <f>IFERROR(VLOOKUP(A233,'6. PRECIOS WEB'!$A$3:$D$15,3,0),"")</f>
        <v/>
      </c>
      <c r="K233" s="29" t="str">
        <f>IFERROR(VLOOKUP(A233,'6. PRECIOS WEB'!$A$3:$D$15,4,0),"")</f>
        <v/>
      </c>
      <c r="L233" s="124">
        <f t="shared" si="22"/>
        <v>3</v>
      </c>
      <c r="M233" s="125">
        <f t="shared" si="18"/>
        <v>47046.344792484502</v>
      </c>
      <c r="N233" s="125">
        <f t="shared" si="19"/>
        <v>47446.655207515498</v>
      </c>
      <c r="O233" s="125">
        <f t="shared" si="20"/>
        <v>141539.34479248451</v>
      </c>
      <c r="P233" s="125" cm="1">
        <f t="array" ref="P233">_xlfn.LET(_xlpm.rango,E233:J233,_xlpm.li,$N233,_xlpm.ls,$O233,_xlpm.datos,_xlfn._xlws.FILTER(_xlpm.rango,ISNUMBER(_xlpm.rango)*(_xlpm.rango&gt;=_xlpm.li)*(_xlpm.rango&lt;=_xlpm.ls)),IFERROR(AVERAGE(_xlpm.datos),Q233))</f>
        <v>119240</v>
      </c>
      <c r="Q233" s="125">
        <f t="shared" si="21"/>
        <v>94493</v>
      </c>
      <c r="R233" s="125">
        <f t="shared" si="23"/>
        <v>85402</v>
      </c>
    </row>
    <row r="234" spans="1:18">
      <c r="A234" s="137">
        <v>232</v>
      </c>
      <c r="B234" s="34" t="s">
        <v>218</v>
      </c>
      <c r="C234" s="24" t="s">
        <v>219</v>
      </c>
      <c r="D234" s="25">
        <v>1</v>
      </c>
      <c r="E234" s="29">
        <f>'1. INTERAMERICANA'!L250</f>
        <v>13804</v>
      </c>
      <c r="F234" s="29">
        <f>IF('2. FERRECENTER'!L250=0,"",'2. FERRECENTER'!L250)</f>
        <v>24000</v>
      </c>
      <c r="G234" s="29">
        <f>IF('3.CTO 2025'!J233=0,"",'3.CTO 2025'!J233)</f>
        <v>8071</v>
      </c>
      <c r="H234" s="29">
        <f>IF('4. CTO 2023'!M233=0,"",'4. CTO 2023'!M233)</f>
        <v>11208</v>
      </c>
      <c r="I234" s="29" t="str">
        <f>IF('5. PRECIOS AMP'!V234=0,"",'5. PRECIOS AMP'!V234)</f>
        <v/>
      </c>
      <c r="J234" s="29" t="str">
        <f>IFERROR(VLOOKUP(A234,'6. PRECIOS WEB'!$A$3:$D$15,3,0),"")</f>
        <v/>
      </c>
      <c r="K234" s="29" t="str">
        <f>IFERROR(VLOOKUP(A234,'6. PRECIOS WEB'!$A$3:$D$15,4,0),"")</f>
        <v/>
      </c>
      <c r="L234" s="124">
        <f t="shared" si="22"/>
        <v>4</v>
      </c>
      <c r="M234" s="125">
        <f t="shared" si="18"/>
        <v>6896.7020802216284</v>
      </c>
      <c r="N234" s="125">
        <f t="shared" si="19"/>
        <v>7374.2979197783716</v>
      </c>
      <c r="O234" s="125">
        <f t="shared" si="20"/>
        <v>21167.702080221628</v>
      </c>
      <c r="P234" s="125" cm="1">
        <f t="array" ref="P234">_xlfn.LET(_xlpm.rango,E234:J234,_xlpm.li,$N234,_xlpm.ls,$O234,_xlpm.datos,_xlfn._xlws.FILTER(_xlpm.rango,ISNUMBER(_xlpm.rango)*(_xlpm.rango&gt;=_xlpm.li)*(_xlpm.rango&lt;=_xlpm.ls)),IFERROR(AVERAGE(_xlpm.datos),Q234))</f>
        <v>11027.666666666666</v>
      </c>
      <c r="Q234" s="125">
        <f t="shared" si="21"/>
        <v>14271</v>
      </c>
      <c r="R234" s="125">
        <f t="shared" si="23"/>
        <v>13157</v>
      </c>
    </row>
    <row r="235" spans="1:18">
      <c r="A235" s="137">
        <v>233</v>
      </c>
      <c r="B235" s="34" t="s">
        <v>844</v>
      </c>
      <c r="C235" s="24" t="s">
        <v>219</v>
      </c>
      <c r="D235" s="25">
        <v>1</v>
      </c>
      <c r="E235" s="29">
        <f>'1. INTERAMERICANA'!L251</f>
        <v>39627</v>
      </c>
      <c r="F235" s="29">
        <f>IF('2. FERRECENTER'!L251=0,"",'2. FERRECENTER'!L251)</f>
        <v>19000</v>
      </c>
      <c r="G235" s="29">
        <f>IF('3.CTO 2025'!J234=0,"",'3.CTO 2025'!J234)</f>
        <v>12618</v>
      </c>
      <c r="H235" s="29" t="str">
        <f>IF('4. CTO 2023'!M234=0,"",'4. CTO 2023'!M234)</f>
        <v/>
      </c>
      <c r="I235" s="29" t="str">
        <f>IF('5. PRECIOS AMP'!V235=0,"",'5. PRECIOS AMP'!V235)</f>
        <v/>
      </c>
      <c r="J235" s="29" t="str">
        <f>IFERROR(VLOOKUP(A235,'6. PRECIOS WEB'!$A$3:$D$15,3,0),"")</f>
        <v/>
      </c>
      <c r="K235" s="29" t="str">
        <f>IFERROR(VLOOKUP(A235,'6. PRECIOS WEB'!$A$3:$D$15,4,0),"")</f>
        <v/>
      </c>
      <c r="L235" s="124">
        <f t="shared" si="22"/>
        <v>3</v>
      </c>
      <c r="M235" s="125">
        <f t="shared" si="18"/>
        <v>14116.710747668289</v>
      </c>
      <c r="N235" s="125">
        <f t="shared" si="19"/>
        <v>9631.2892523317114</v>
      </c>
      <c r="O235" s="125">
        <f t="shared" si="20"/>
        <v>37864.710747668287</v>
      </c>
      <c r="P235" s="125" cm="1">
        <f t="array" ref="P235">_xlfn.LET(_xlpm.rango,E235:J235,_xlpm.li,$N235,_xlpm.ls,$O235,_xlpm.datos,_xlfn._xlws.FILTER(_xlpm.rango,ISNUMBER(_xlpm.rango)*(_xlpm.rango&gt;=_xlpm.li)*(_xlpm.rango&lt;=_xlpm.ls)),IFERROR(AVERAGE(_xlpm.datos),Q235))</f>
        <v>15809</v>
      </c>
      <c r="Q235" s="125">
        <f t="shared" si="21"/>
        <v>23748</v>
      </c>
      <c r="R235" s="125">
        <f t="shared" si="23"/>
        <v>21179</v>
      </c>
    </row>
    <row r="236" spans="1:18">
      <c r="A236" s="137">
        <v>234</v>
      </c>
      <c r="B236" s="34" t="s">
        <v>845</v>
      </c>
      <c r="C236" s="24" t="s">
        <v>219</v>
      </c>
      <c r="D236" s="25">
        <v>1</v>
      </c>
      <c r="E236" s="29">
        <f>'1. INTERAMERICANA'!L252</f>
        <v>41650</v>
      </c>
      <c r="F236" s="29">
        <f>IF('2. FERRECENTER'!L252=0,"",'2. FERRECENTER'!L252)</f>
        <v>19000</v>
      </c>
      <c r="G236" s="29">
        <f>IF('3.CTO 2025'!J235=0,"",'3.CTO 2025'!J235)</f>
        <v>13582</v>
      </c>
      <c r="H236" s="29" t="str">
        <f>IF('4. CTO 2023'!M235=0,"",'4. CTO 2023'!M235)</f>
        <v/>
      </c>
      <c r="I236" s="29" t="str">
        <f>IF('5. PRECIOS AMP'!V236=0,"",'5. PRECIOS AMP'!V236)</f>
        <v/>
      </c>
      <c r="J236" s="29" t="str">
        <f>IFERROR(VLOOKUP(A236,'6. PRECIOS WEB'!$A$3:$D$15,3,0),"")</f>
        <v/>
      </c>
      <c r="K236" s="29" t="str">
        <f>IFERROR(VLOOKUP(A236,'6. PRECIOS WEB'!$A$3:$D$15,4,0),"")</f>
        <v/>
      </c>
      <c r="L236" s="124">
        <f t="shared" si="22"/>
        <v>3</v>
      </c>
      <c r="M236" s="125">
        <f t="shared" si="18"/>
        <v>14889.53686318013</v>
      </c>
      <c r="N236" s="125">
        <f t="shared" si="19"/>
        <v>9854.4631368198698</v>
      </c>
      <c r="O236" s="125">
        <f t="shared" si="20"/>
        <v>39633.536863180132</v>
      </c>
      <c r="P236" s="125" cm="1">
        <f t="array" ref="P236">_xlfn.LET(_xlpm.rango,E236:J236,_xlpm.li,$N236,_xlpm.ls,$O236,_xlpm.datos,_xlfn._xlws.FILTER(_xlpm.rango,ISNUMBER(_xlpm.rango)*(_xlpm.rango&gt;=_xlpm.li)*(_xlpm.rango&lt;=_xlpm.ls)),IFERROR(AVERAGE(_xlpm.datos),Q236))</f>
        <v>16291</v>
      </c>
      <c r="Q236" s="125">
        <f t="shared" si="21"/>
        <v>24744</v>
      </c>
      <c r="R236" s="125">
        <f t="shared" si="23"/>
        <v>22069</v>
      </c>
    </row>
    <row r="237" spans="1:18">
      <c r="A237" s="137">
        <v>235</v>
      </c>
      <c r="B237" s="34" t="s">
        <v>220</v>
      </c>
      <c r="C237" s="24" t="s">
        <v>23</v>
      </c>
      <c r="D237" s="25">
        <v>1</v>
      </c>
      <c r="E237" s="29">
        <f>'1. INTERAMERICANA'!L253</f>
        <v>53788</v>
      </c>
      <c r="F237" s="29">
        <f>IF('2. FERRECENTER'!L253=0,"",'2. FERRECENTER'!L253)</f>
        <v>59000</v>
      </c>
      <c r="G237" s="29">
        <f>IF('3.CTO 2025'!J236=0,"",'3.CTO 2025'!J236)</f>
        <v>23083</v>
      </c>
      <c r="H237" s="29">
        <f>IF('4. CTO 2023'!M236=0,"",'4. CTO 2023'!M236)</f>
        <v>32530</v>
      </c>
      <c r="I237" s="29">
        <f>IF('5. PRECIOS AMP'!V237=0,"",'5. PRECIOS AMP'!V237)</f>
        <v>80242.53</v>
      </c>
      <c r="J237" s="29" t="str">
        <f>IFERROR(VLOOKUP(A237,'6. PRECIOS WEB'!$A$3:$D$15,3,0),"")</f>
        <v/>
      </c>
      <c r="K237" s="29" t="str">
        <f>IFERROR(VLOOKUP(A237,'6. PRECIOS WEB'!$A$3:$D$15,4,0),"")</f>
        <v/>
      </c>
      <c r="L237" s="124">
        <f t="shared" si="22"/>
        <v>5</v>
      </c>
      <c r="M237" s="125">
        <f t="shared" si="18"/>
        <v>22579.400742871363</v>
      </c>
      <c r="N237" s="125">
        <f t="shared" si="19"/>
        <v>27149.599257128637</v>
      </c>
      <c r="O237" s="125">
        <f t="shared" si="20"/>
        <v>72308.400742871367</v>
      </c>
      <c r="P237" s="125" cm="1">
        <f t="array" ref="P237">_xlfn.LET(_xlpm.rango,E237:J237,_xlpm.li,$N237,_xlpm.ls,$O237,_xlpm.datos,_xlfn._xlws.FILTER(_xlpm.rango,ISNUMBER(_xlpm.rango)*(_xlpm.rango&gt;=_xlpm.li)*(_xlpm.rango&lt;=_xlpm.ls)),IFERROR(AVERAGE(_xlpm.datos),Q237))</f>
        <v>48439.333333333336</v>
      </c>
      <c r="Q237" s="125">
        <f t="shared" si="21"/>
        <v>49729</v>
      </c>
      <c r="R237" s="125">
        <f t="shared" si="23"/>
        <v>45321</v>
      </c>
    </row>
    <row r="238" spans="1:18">
      <c r="A238" s="137">
        <v>236</v>
      </c>
      <c r="B238" s="34" t="s">
        <v>221</v>
      </c>
      <c r="C238" s="24" t="s">
        <v>222</v>
      </c>
      <c r="D238" s="25">
        <v>1</v>
      </c>
      <c r="E238" s="29">
        <f>'1. INTERAMERICANA'!L254</f>
        <v>59381</v>
      </c>
      <c r="F238" s="29" t="str">
        <f>IF('2. FERRECENTER'!L254=0,"",'2. FERRECENTER'!L254)</f>
        <v/>
      </c>
      <c r="G238" s="29">
        <f>IF('3.CTO 2025'!J237=0,"",'3.CTO 2025'!J237)</f>
        <v>96448</v>
      </c>
      <c r="H238" s="29">
        <f>IF('4. CTO 2023'!M237=0,"",'4. CTO 2023'!M237)</f>
        <v>330173</v>
      </c>
      <c r="I238" s="29" t="str">
        <f>IF('5. PRECIOS AMP'!V238=0,"",'5. PRECIOS AMP'!V238)</f>
        <v/>
      </c>
      <c r="J238" s="29" t="str">
        <f>IFERROR(VLOOKUP(A238,'6. PRECIOS WEB'!$A$3:$D$15,3,0),"")</f>
        <v/>
      </c>
      <c r="K238" s="29" t="str">
        <f>IFERROR(VLOOKUP(A238,'6. PRECIOS WEB'!$A$3:$D$15,4,0),"")</f>
        <v/>
      </c>
      <c r="L238" s="124">
        <f t="shared" si="22"/>
        <v>3</v>
      </c>
      <c r="M238" s="125">
        <f t="shared" si="18"/>
        <v>146816.01035422989</v>
      </c>
      <c r="N238" s="125">
        <f t="shared" si="19"/>
        <v>15184.989645770111</v>
      </c>
      <c r="O238" s="125">
        <f t="shared" si="20"/>
        <v>308817.01035422989</v>
      </c>
      <c r="P238" s="125" cm="1">
        <f t="array" ref="P238">_xlfn.LET(_xlpm.rango,E238:J238,_xlpm.li,$N238,_xlpm.ls,$O238,_xlpm.datos,_xlfn._xlws.FILTER(_xlpm.rango,ISNUMBER(_xlpm.rango)*(_xlpm.rango&gt;=_xlpm.li)*(_xlpm.rango&lt;=_xlpm.ls)),IFERROR(AVERAGE(_xlpm.datos),Q238))</f>
        <v>77914.5</v>
      </c>
      <c r="Q238" s="125">
        <f t="shared" si="21"/>
        <v>162001</v>
      </c>
      <c r="R238" s="125">
        <f t="shared" si="23"/>
        <v>123659</v>
      </c>
    </row>
    <row r="239" spans="1:18">
      <c r="A239" s="137">
        <v>237</v>
      </c>
      <c r="B239" s="34" t="s">
        <v>223</v>
      </c>
      <c r="C239" s="24" t="s">
        <v>23</v>
      </c>
      <c r="D239" s="25">
        <v>1</v>
      </c>
      <c r="E239" s="29">
        <f>'1. INTERAMERICANA'!L255</f>
        <v>5236</v>
      </c>
      <c r="F239" s="29">
        <f>IF('2. FERRECENTER'!L255=0,"",'2. FERRECENTER'!L255)</f>
        <v>3000</v>
      </c>
      <c r="G239" s="29">
        <f>IF('3.CTO 2025'!J238=0,"",'3.CTO 2025'!J238)</f>
        <v>4142</v>
      </c>
      <c r="H239" s="29" t="str">
        <f>IF('4. CTO 2023'!M238=0,"",'4. CTO 2023'!M238)</f>
        <v/>
      </c>
      <c r="I239" s="29" t="str">
        <f>IF('5. PRECIOS AMP'!V239=0,"",'5. PRECIOS AMP'!V239)</f>
        <v/>
      </c>
      <c r="J239" s="29" t="str">
        <f>IFERROR(VLOOKUP(A239,'6. PRECIOS WEB'!$A$3:$D$15,3,0),"")</f>
        <v/>
      </c>
      <c r="K239" s="29" t="str">
        <f>IFERROR(VLOOKUP(A239,'6. PRECIOS WEB'!$A$3:$D$15,4,0),"")</f>
        <v/>
      </c>
      <c r="L239" s="124">
        <f t="shared" si="22"/>
        <v>3</v>
      </c>
      <c r="M239" s="125">
        <f t="shared" si="18"/>
        <v>1118.0858643234874</v>
      </c>
      <c r="N239" s="125">
        <f t="shared" si="19"/>
        <v>3007.9141356765126</v>
      </c>
      <c r="O239" s="125">
        <f t="shared" si="20"/>
        <v>5244.0858643234878</v>
      </c>
      <c r="P239" s="125" cm="1">
        <f t="array" ref="P239">_xlfn.LET(_xlpm.rango,E239:J239,_xlpm.li,$N239,_xlpm.ls,$O239,_xlpm.datos,_xlfn._xlws.FILTER(_xlpm.rango,ISNUMBER(_xlpm.rango)*(_xlpm.rango&gt;=_xlpm.li)*(_xlpm.rango&lt;=_xlpm.ls)),IFERROR(AVERAGE(_xlpm.datos),Q239))</f>
        <v>4689</v>
      </c>
      <c r="Q239" s="125">
        <f t="shared" si="21"/>
        <v>4126</v>
      </c>
      <c r="R239" s="125">
        <f t="shared" si="23"/>
        <v>4022</v>
      </c>
    </row>
    <row r="240" spans="1:18">
      <c r="A240" s="137">
        <v>238</v>
      </c>
      <c r="B240" s="34" t="s">
        <v>224</v>
      </c>
      <c r="C240" s="24" t="s">
        <v>23</v>
      </c>
      <c r="D240" s="25">
        <v>1</v>
      </c>
      <c r="E240" s="29">
        <f>'1. INTERAMERICANA'!L256</f>
        <v>2142</v>
      </c>
      <c r="F240" s="29">
        <f>IF('2. FERRECENTER'!L256=0,"",'2. FERRECENTER'!L256)</f>
        <v>2000</v>
      </c>
      <c r="G240" s="29">
        <f>IF('3.CTO 2025'!J239=0,"",'3.CTO 2025'!J239)</f>
        <v>2899</v>
      </c>
      <c r="H240" s="29">
        <f>IF('4. CTO 2023'!M239=0,"",'4. CTO 2023'!M239)</f>
        <v>7790</v>
      </c>
      <c r="I240" s="29" t="str">
        <f>IF('5. PRECIOS AMP'!V240=0,"",'5. PRECIOS AMP'!V240)</f>
        <v/>
      </c>
      <c r="J240" s="29" t="str">
        <f>IFERROR(VLOOKUP(A240,'6. PRECIOS WEB'!$A$3:$D$15,3,0),"")</f>
        <v/>
      </c>
      <c r="K240" s="29" t="str">
        <f>IFERROR(VLOOKUP(A240,'6. PRECIOS WEB'!$A$3:$D$15,4,0),"")</f>
        <v/>
      </c>
      <c r="L240" s="124">
        <f t="shared" si="22"/>
        <v>4</v>
      </c>
      <c r="M240" s="125">
        <f t="shared" si="18"/>
        <v>2749.9590754530632</v>
      </c>
      <c r="N240" s="125">
        <f t="shared" si="19"/>
        <v>958.04092454693682</v>
      </c>
      <c r="O240" s="125">
        <f t="shared" si="20"/>
        <v>6457.9590754530636</v>
      </c>
      <c r="P240" s="125" cm="1">
        <f t="array" ref="P240">_xlfn.LET(_xlpm.rango,E240:J240,_xlpm.li,$N240,_xlpm.ls,$O240,_xlpm.datos,_xlfn._xlws.FILTER(_xlpm.rango,ISNUMBER(_xlpm.rango)*(_xlpm.rango&gt;=_xlpm.li)*(_xlpm.rango&lt;=_xlpm.ls)),IFERROR(AVERAGE(_xlpm.datos),Q240))</f>
        <v>2347</v>
      </c>
      <c r="Q240" s="125">
        <f t="shared" si="21"/>
        <v>3708</v>
      </c>
      <c r="R240" s="125">
        <f t="shared" si="23"/>
        <v>3136</v>
      </c>
    </row>
    <row r="241" spans="1:18">
      <c r="A241" s="137">
        <v>239</v>
      </c>
      <c r="B241" s="34" t="s">
        <v>846</v>
      </c>
      <c r="C241" s="24" t="s">
        <v>23</v>
      </c>
      <c r="D241" s="25">
        <v>1</v>
      </c>
      <c r="E241" s="29">
        <f>'1. INTERAMERICANA'!L257</f>
        <v>714</v>
      </c>
      <c r="F241" s="29">
        <f>IF('2. FERRECENTER'!L257=0,"",'2. FERRECENTER'!L257)</f>
        <v>1000</v>
      </c>
      <c r="G241" s="29">
        <f>IF('3.CTO 2025'!J240=0,"",'3.CTO 2025'!J240)</f>
        <v>1324</v>
      </c>
      <c r="H241" s="29" t="str">
        <f>IF('4. CTO 2023'!M240=0,"",'4. CTO 2023'!M240)</f>
        <v/>
      </c>
      <c r="I241" s="29">
        <f>IF('5. PRECIOS AMP'!V241=0,"",'5. PRECIOS AMP'!V241)</f>
        <v>1636.11</v>
      </c>
      <c r="J241" s="29" t="str">
        <f>IFERROR(VLOOKUP(A241,'6. PRECIOS WEB'!$A$3:$D$15,3,0),"")</f>
        <v/>
      </c>
      <c r="K241" s="29" t="str">
        <f>IFERROR(VLOOKUP(A241,'6. PRECIOS WEB'!$A$3:$D$15,4,0),"")</f>
        <v/>
      </c>
      <c r="L241" s="124">
        <f t="shared" si="22"/>
        <v>4</v>
      </c>
      <c r="M241" s="125">
        <f t="shared" si="18"/>
        <v>399.08305696726029</v>
      </c>
      <c r="N241" s="125">
        <f t="shared" si="19"/>
        <v>769.91694303273971</v>
      </c>
      <c r="O241" s="125">
        <f t="shared" si="20"/>
        <v>1568.0830569672603</v>
      </c>
      <c r="P241" s="125" cm="1">
        <f t="array" ref="P241">_xlfn.LET(_xlpm.rango,E241:J241,_xlpm.li,$N241,_xlpm.ls,$O241,_xlpm.datos,_xlfn._xlws.FILTER(_xlpm.rango,ISNUMBER(_xlpm.rango)*(_xlpm.rango&gt;=_xlpm.li)*(_xlpm.rango&lt;=_xlpm.ls)),IFERROR(AVERAGE(_xlpm.datos),Q241))</f>
        <v>1162</v>
      </c>
      <c r="Q241" s="125">
        <f t="shared" si="21"/>
        <v>1169</v>
      </c>
      <c r="R241" s="125">
        <f t="shared" si="23"/>
        <v>1115</v>
      </c>
    </row>
    <row r="242" spans="1:18">
      <c r="A242" s="137">
        <v>240</v>
      </c>
      <c r="B242" s="34" t="s">
        <v>847</v>
      </c>
      <c r="C242" s="24" t="s">
        <v>23</v>
      </c>
      <c r="D242" s="25">
        <v>1</v>
      </c>
      <c r="E242" s="29">
        <f>'1. INTERAMERICANA'!L258</f>
        <v>833</v>
      </c>
      <c r="F242" s="29">
        <f>IF('2. FERRECENTER'!L258=0,"",'2. FERRECENTER'!L258)</f>
        <v>1000</v>
      </c>
      <c r="G242" s="29">
        <f>IF('3.CTO 2025'!J241=0,"",'3.CTO 2025'!J241)</f>
        <v>933</v>
      </c>
      <c r="H242" s="29" t="str">
        <f>IF('4. CTO 2023'!M241=0,"",'4. CTO 2023'!M241)</f>
        <v/>
      </c>
      <c r="I242" s="29">
        <f>IF('5. PRECIOS AMP'!V242=0,"",'5. PRECIOS AMP'!V242)</f>
        <v>1636.11</v>
      </c>
      <c r="J242" s="29" t="str">
        <f>IFERROR(VLOOKUP(A242,'6. PRECIOS WEB'!$A$3:$D$15,3,0),"")</f>
        <v/>
      </c>
      <c r="K242" s="29" t="str">
        <f>IFERROR(VLOOKUP(A242,'6. PRECIOS WEB'!$A$3:$D$15,4,0),"")</f>
        <v/>
      </c>
      <c r="L242" s="124">
        <f t="shared" si="22"/>
        <v>4</v>
      </c>
      <c r="M242" s="125">
        <f t="shared" si="18"/>
        <v>363.5889708058632</v>
      </c>
      <c r="N242" s="125">
        <f t="shared" si="19"/>
        <v>737.41102919413674</v>
      </c>
      <c r="O242" s="125">
        <f t="shared" si="20"/>
        <v>1464.5889708058633</v>
      </c>
      <c r="P242" s="125" cm="1">
        <f t="array" ref="P242">_xlfn.LET(_xlpm.rango,E242:J242,_xlpm.li,$N242,_xlpm.ls,$O242,_xlpm.datos,_xlfn._xlws.FILTER(_xlpm.rango,ISNUMBER(_xlpm.rango)*(_xlpm.rango&gt;=_xlpm.li)*(_xlpm.rango&lt;=_xlpm.ls)),IFERROR(AVERAGE(_xlpm.datos),Q242))</f>
        <v>922</v>
      </c>
      <c r="Q242" s="125">
        <f t="shared" si="21"/>
        <v>1101</v>
      </c>
      <c r="R242" s="125">
        <f t="shared" si="23"/>
        <v>1062</v>
      </c>
    </row>
    <row r="243" spans="1:18">
      <c r="A243" s="137">
        <v>241</v>
      </c>
      <c r="B243" s="34" t="s">
        <v>225</v>
      </c>
      <c r="C243" s="24" t="s">
        <v>23</v>
      </c>
      <c r="D243" s="25">
        <v>1</v>
      </c>
      <c r="E243" s="29">
        <f>'1. INTERAMERICANA'!L259</f>
        <v>9996</v>
      </c>
      <c r="F243" s="29">
        <f>IF('2. FERRECENTER'!L259=0,"",'2. FERRECENTER'!L259)</f>
        <v>9100</v>
      </c>
      <c r="G243" s="29">
        <f>IF('3.CTO 2025'!J242=0,"",'3.CTO 2025'!J242)</f>
        <v>8129</v>
      </c>
      <c r="H243" s="29" t="str">
        <f>IF('4. CTO 2023'!M242=0,"",'4. CTO 2023'!M242)</f>
        <v/>
      </c>
      <c r="I243" s="29" t="str">
        <f>IF('5. PRECIOS AMP'!V243=0,"",'5. PRECIOS AMP'!V243)</f>
        <v/>
      </c>
      <c r="J243" s="29" t="str">
        <f>IFERROR(VLOOKUP(A243,'6. PRECIOS WEB'!$A$3:$D$15,3,0),"")</f>
        <v/>
      </c>
      <c r="K243" s="29" t="str">
        <f>IFERROR(VLOOKUP(A243,'6. PRECIOS WEB'!$A$3:$D$15,4,0),"")</f>
        <v/>
      </c>
      <c r="L243" s="124">
        <f t="shared" si="22"/>
        <v>3</v>
      </c>
      <c r="M243" s="125">
        <f t="shared" si="18"/>
        <v>933.75103748268998</v>
      </c>
      <c r="N243" s="125">
        <f t="shared" si="19"/>
        <v>8141.2489625173102</v>
      </c>
      <c r="O243" s="125">
        <f t="shared" si="20"/>
        <v>10008.751037482691</v>
      </c>
      <c r="P243" s="125" cm="1">
        <f t="array" ref="P243">_xlfn.LET(_xlpm.rango,E243:J243,_xlpm.li,$N243,_xlpm.ls,$O243,_xlpm.datos,_xlfn._xlws.FILTER(_xlpm.rango,ISNUMBER(_xlpm.rango)*(_xlpm.rango&gt;=_xlpm.li)*(_xlpm.rango&lt;=_xlpm.ls)),IFERROR(AVERAGE(_xlpm.datos),Q243))</f>
        <v>9548</v>
      </c>
      <c r="Q243" s="125">
        <f t="shared" si="21"/>
        <v>9075</v>
      </c>
      <c r="R243" s="125">
        <f t="shared" si="23"/>
        <v>9043</v>
      </c>
    </row>
    <row r="244" spans="1:18">
      <c r="A244" s="137">
        <v>242</v>
      </c>
      <c r="B244" s="34" t="s">
        <v>226</v>
      </c>
      <c r="C244" s="24" t="s">
        <v>23</v>
      </c>
      <c r="D244" s="25">
        <v>1</v>
      </c>
      <c r="E244" s="29">
        <f>'1. INTERAMERICANA'!L260</f>
        <v>2380</v>
      </c>
      <c r="F244" s="29">
        <f>IF('2. FERRECENTER'!L260=0,"",'2. FERRECENTER'!L260)</f>
        <v>2100</v>
      </c>
      <c r="G244" s="29">
        <f>IF('3.CTO 2025'!J243=0,"",'3.CTO 2025'!J243)</f>
        <v>1210</v>
      </c>
      <c r="H244" s="29" t="str">
        <f>IF('4. CTO 2023'!M243=0,"",'4. CTO 2023'!M243)</f>
        <v/>
      </c>
      <c r="I244" s="29">
        <f>IF('5. PRECIOS AMP'!V244=0,"",'5. PRECIOS AMP'!V244)</f>
        <v>1793.21</v>
      </c>
      <c r="J244" s="29" t="str">
        <f>IFERROR(VLOOKUP(A244,'6. PRECIOS WEB'!$A$3:$D$15,3,0),"")</f>
        <v/>
      </c>
      <c r="K244" s="29" t="str">
        <f>IFERROR(VLOOKUP(A244,'6. PRECIOS WEB'!$A$3:$D$15,4,0),"")</f>
        <v/>
      </c>
      <c r="L244" s="124">
        <f t="shared" si="22"/>
        <v>4</v>
      </c>
      <c r="M244" s="125">
        <f t="shared" si="18"/>
        <v>501.49580525829589</v>
      </c>
      <c r="N244" s="125">
        <f t="shared" si="19"/>
        <v>1369.5041947417042</v>
      </c>
      <c r="O244" s="125">
        <f t="shared" si="20"/>
        <v>2372.4958052582961</v>
      </c>
      <c r="P244" s="125" cm="1">
        <f t="array" ref="P244">_xlfn.LET(_xlpm.rango,E244:J244,_xlpm.li,$N244,_xlpm.ls,$O244,_xlpm.datos,_xlfn._xlws.FILTER(_xlpm.rango,ISNUMBER(_xlpm.rango)*(_xlpm.rango&gt;=_xlpm.li)*(_xlpm.rango&lt;=_xlpm.ls)),IFERROR(AVERAGE(_xlpm.datos),Q244))</f>
        <v>1946.605</v>
      </c>
      <c r="Q244" s="125">
        <f t="shared" si="21"/>
        <v>1871</v>
      </c>
      <c r="R244" s="125">
        <f t="shared" si="23"/>
        <v>1815</v>
      </c>
    </row>
    <row r="245" spans="1:18">
      <c r="A245" s="137">
        <v>243</v>
      </c>
      <c r="B245" s="34" t="s">
        <v>227</v>
      </c>
      <c r="C245" s="24" t="s">
        <v>23</v>
      </c>
      <c r="D245" s="25">
        <v>1</v>
      </c>
      <c r="E245" s="29">
        <f>'1. INTERAMERICANA'!L261</f>
        <v>595</v>
      </c>
      <c r="F245" s="29">
        <f>IF('2. FERRECENTER'!L261=0,"",'2. FERRECENTER'!L261)</f>
        <v>800</v>
      </c>
      <c r="G245" s="29">
        <f>IF('3.CTO 2025'!J244=0,"",'3.CTO 2025'!J244)</f>
        <v>393</v>
      </c>
      <c r="H245" s="29" t="str">
        <f>IF('4. CTO 2023'!M244=0,"",'4. CTO 2023'!M244)</f>
        <v/>
      </c>
      <c r="I245" s="29">
        <f>IF('5. PRECIOS AMP'!V245=0,"",'5. PRECIOS AMP'!V245)</f>
        <v>1793.21</v>
      </c>
      <c r="J245" s="29" t="str">
        <f>IFERROR(VLOOKUP(A245,'6. PRECIOS WEB'!$A$3:$D$15,3,0),"")</f>
        <v/>
      </c>
      <c r="K245" s="29" t="str">
        <f>IFERROR(VLOOKUP(A245,'6. PRECIOS WEB'!$A$3:$D$15,4,0),"")</f>
        <v/>
      </c>
      <c r="L245" s="124">
        <f t="shared" si="22"/>
        <v>4</v>
      </c>
      <c r="M245" s="125">
        <f t="shared" si="18"/>
        <v>621.23796784458261</v>
      </c>
      <c r="N245" s="125">
        <f t="shared" si="19"/>
        <v>273.76203215541739</v>
      </c>
      <c r="O245" s="125">
        <f t="shared" si="20"/>
        <v>1516.2379678445827</v>
      </c>
      <c r="P245" s="125" cm="1">
        <f t="array" ref="P245">_xlfn.LET(_xlpm.rango,E245:J245,_xlpm.li,$N245,_xlpm.ls,$O245,_xlpm.datos,_xlfn._xlws.FILTER(_xlpm.rango,ISNUMBER(_xlpm.rango)*(_xlpm.rango&gt;=_xlpm.li)*(_xlpm.rango&lt;=_xlpm.ls)),IFERROR(AVERAGE(_xlpm.datos),Q245))</f>
        <v>596</v>
      </c>
      <c r="Q245" s="125">
        <f t="shared" si="21"/>
        <v>895</v>
      </c>
      <c r="R245" s="125">
        <f t="shared" si="23"/>
        <v>761</v>
      </c>
    </row>
    <row r="246" spans="1:18">
      <c r="A246" s="137">
        <v>244</v>
      </c>
      <c r="B246" s="34" t="s">
        <v>228</v>
      </c>
      <c r="C246" s="24" t="s">
        <v>23</v>
      </c>
      <c r="D246" s="25">
        <v>1</v>
      </c>
      <c r="E246" s="29">
        <f>'1. INTERAMERICANA'!L262</f>
        <v>1666</v>
      </c>
      <c r="F246" s="29">
        <f>IF('2. FERRECENTER'!L262=0,"",'2. FERRECENTER'!L262)</f>
        <v>1600</v>
      </c>
      <c r="G246" s="29">
        <f>IF('3.CTO 2025'!J245=0,"",'3.CTO 2025'!J245)</f>
        <v>863</v>
      </c>
      <c r="H246" s="29" t="str">
        <f>IF('4. CTO 2023'!M245=0,"",'4. CTO 2023'!M245)</f>
        <v/>
      </c>
      <c r="I246" s="29">
        <f>IF('5. PRECIOS AMP'!V246=0,"",'5. PRECIOS AMP'!V246)</f>
        <v>1113.53</v>
      </c>
      <c r="J246" s="29" t="str">
        <f>IFERROR(VLOOKUP(A246,'6. PRECIOS WEB'!$A$3:$D$15,3,0),"")</f>
        <v/>
      </c>
      <c r="K246" s="29" t="str">
        <f>IFERROR(VLOOKUP(A246,'6. PRECIOS WEB'!$A$3:$D$15,4,0),"")</f>
        <v/>
      </c>
      <c r="L246" s="124">
        <f t="shared" si="22"/>
        <v>4</v>
      </c>
      <c r="M246" s="125">
        <f t="shared" si="18"/>
        <v>386.97280725954573</v>
      </c>
      <c r="N246" s="125">
        <f t="shared" si="19"/>
        <v>924.02719274045421</v>
      </c>
      <c r="O246" s="125">
        <f t="shared" si="20"/>
        <v>1697.9728072595458</v>
      </c>
      <c r="P246" s="125" cm="1">
        <f t="array" ref="P246">_xlfn.LET(_xlpm.rango,E246:J246,_xlpm.li,$N246,_xlpm.ls,$O246,_xlpm.datos,_xlfn._xlws.FILTER(_xlpm.rango,ISNUMBER(_xlpm.rango)*(_xlpm.rango&gt;=_xlpm.li)*(_xlpm.rango&lt;=_xlpm.ls)),IFERROR(AVERAGE(_xlpm.datos),Q246))</f>
        <v>1459.8433333333332</v>
      </c>
      <c r="Q246" s="125">
        <f t="shared" si="21"/>
        <v>1311</v>
      </c>
      <c r="R246" s="125">
        <f t="shared" si="23"/>
        <v>1265</v>
      </c>
    </row>
    <row r="247" spans="1:18">
      <c r="A247" s="137">
        <v>245</v>
      </c>
      <c r="B247" s="34" t="s">
        <v>229</v>
      </c>
      <c r="C247" s="24" t="s">
        <v>23</v>
      </c>
      <c r="D247" s="25">
        <v>1</v>
      </c>
      <c r="E247" s="29">
        <f>'1. INTERAMERICANA'!L263</f>
        <v>1428</v>
      </c>
      <c r="F247" s="29">
        <f>IF('2. FERRECENTER'!L263=0,"",'2. FERRECENTER'!L263)</f>
        <v>2000</v>
      </c>
      <c r="G247" s="29">
        <f>IF('3.CTO 2025'!J246=0,"",'3.CTO 2025'!J246)</f>
        <v>728</v>
      </c>
      <c r="H247" s="29" t="str">
        <f>IF('4. CTO 2023'!M246=0,"",'4. CTO 2023'!M246)</f>
        <v/>
      </c>
      <c r="I247" s="29">
        <f>IF('5. PRECIOS AMP'!V247=0,"",'5. PRECIOS AMP'!V247)</f>
        <v>8585.14</v>
      </c>
      <c r="J247" s="29" t="str">
        <f>IFERROR(VLOOKUP(A247,'6. PRECIOS WEB'!$A$3:$D$15,3,0),"")</f>
        <v/>
      </c>
      <c r="K247" s="29" t="str">
        <f>IFERROR(VLOOKUP(A247,'6. PRECIOS WEB'!$A$3:$D$15,4,0),"")</f>
        <v/>
      </c>
      <c r="L247" s="124">
        <f t="shared" si="22"/>
        <v>4</v>
      </c>
      <c r="M247" s="125">
        <f t="shared" si="18"/>
        <v>3637.2899570376103</v>
      </c>
      <c r="N247" s="125">
        <f t="shared" si="19"/>
        <v>-452.28995703761029</v>
      </c>
      <c r="O247" s="125">
        <f t="shared" si="20"/>
        <v>6822.2899570376103</v>
      </c>
      <c r="P247" s="125" cm="1">
        <f t="array" ref="P247">_xlfn.LET(_xlpm.rango,E247:J247,_xlpm.li,$N247,_xlpm.ls,$O247,_xlpm.datos,_xlfn._xlws.FILTER(_xlpm.rango,ISNUMBER(_xlpm.rango)*(_xlpm.rango&gt;=_xlpm.li)*(_xlpm.rango&lt;=_xlpm.ls)),IFERROR(AVERAGE(_xlpm.datos),Q247))</f>
        <v>1385.3333333333333</v>
      </c>
      <c r="Q247" s="125">
        <f t="shared" si="21"/>
        <v>3185</v>
      </c>
      <c r="R247" s="125">
        <f t="shared" si="23"/>
        <v>2055</v>
      </c>
    </row>
    <row r="248" spans="1:18">
      <c r="A248" s="137">
        <v>246</v>
      </c>
      <c r="B248" s="34" t="s">
        <v>230</v>
      </c>
      <c r="C248" s="24" t="s">
        <v>23</v>
      </c>
      <c r="D248" s="25">
        <v>1</v>
      </c>
      <c r="E248" s="29">
        <f>'1. INTERAMERICANA'!L264</f>
        <v>476</v>
      </c>
      <c r="F248" s="29">
        <f>IF('2. FERRECENTER'!L264=0,"",'2. FERRECENTER'!L264)</f>
        <v>600</v>
      </c>
      <c r="G248" s="29">
        <f>IF('3.CTO 2025'!J247=0,"",'3.CTO 2025'!J247)</f>
        <v>270</v>
      </c>
      <c r="H248" s="29" t="str">
        <f>IF('4. CTO 2023'!M247=0,"",'4. CTO 2023'!M247)</f>
        <v/>
      </c>
      <c r="I248" s="29">
        <f>IF('5. PRECIOS AMP'!V248=0,"",'5. PRECIOS AMP'!V248)</f>
        <v>2121.63</v>
      </c>
      <c r="J248" s="29" t="str">
        <f>IFERROR(VLOOKUP(A248,'6. PRECIOS WEB'!$A$3:$D$15,3,0),"")</f>
        <v/>
      </c>
      <c r="K248" s="29" t="str">
        <f>IFERROR(VLOOKUP(A248,'6. PRECIOS WEB'!$A$3:$D$15,4,0),"")</f>
        <v/>
      </c>
      <c r="L248" s="124">
        <f t="shared" si="22"/>
        <v>4</v>
      </c>
      <c r="M248" s="125">
        <f t="shared" si="18"/>
        <v>847.48164241179882</v>
      </c>
      <c r="N248" s="125">
        <f t="shared" si="19"/>
        <v>19.518357588201184</v>
      </c>
      <c r="O248" s="125">
        <f t="shared" si="20"/>
        <v>1714.4816424117989</v>
      </c>
      <c r="P248" s="125" cm="1">
        <f t="array" ref="P248">_xlfn.LET(_xlpm.rango,E248:J248,_xlpm.li,$N248,_xlpm.ls,$O248,_xlpm.datos,_xlfn._xlws.FILTER(_xlpm.rango,ISNUMBER(_xlpm.rango)*(_xlpm.rango&gt;=_xlpm.li)*(_xlpm.rango&lt;=_xlpm.ls)),IFERROR(AVERAGE(_xlpm.datos),Q248))</f>
        <v>448.66666666666669</v>
      </c>
      <c r="Q248" s="125">
        <f t="shared" si="21"/>
        <v>867</v>
      </c>
      <c r="R248" s="125">
        <f t="shared" si="23"/>
        <v>636</v>
      </c>
    </row>
    <row r="249" spans="1:18">
      <c r="A249" s="137">
        <v>247</v>
      </c>
      <c r="B249" s="34" t="s">
        <v>231</v>
      </c>
      <c r="C249" s="24" t="s">
        <v>23</v>
      </c>
      <c r="D249" s="25">
        <v>1</v>
      </c>
      <c r="E249" s="29">
        <f>'1. INTERAMERICANA'!L265</f>
        <v>714</v>
      </c>
      <c r="F249" s="29">
        <f>IF('2. FERRECENTER'!L265=0,"",'2. FERRECENTER'!L265)</f>
        <v>1200</v>
      </c>
      <c r="G249" s="29">
        <f>IF('3.CTO 2025'!J248=0,"",'3.CTO 2025'!J248)</f>
        <v>459</v>
      </c>
      <c r="H249" s="29" t="str">
        <f>IF('4. CTO 2023'!M248=0,"",'4. CTO 2023'!M248)</f>
        <v/>
      </c>
      <c r="I249" s="29" t="str">
        <f>IF('5. PRECIOS AMP'!V249=0,"",'5. PRECIOS AMP'!V249)</f>
        <v/>
      </c>
      <c r="J249" s="29" t="str">
        <f>IFERROR(VLOOKUP(A249,'6. PRECIOS WEB'!$A$3:$D$15,3,0),"")</f>
        <v/>
      </c>
      <c r="K249" s="29" t="str">
        <f>IFERROR(VLOOKUP(A249,'6. PRECIOS WEB'!$A$3:$D$15,4,0),"")</f>
        <v/>
      </c>
      <c r="L249" s="124">
        <f t="shared" si="22"/>
        <v>3</v>
      </c>
      <c r="M249" s="125">
        <f t="shared" si="18"/>
        <v>376.45318434036392</v>
      </c>
      <c r="N249" s="125">
        <f t="shared" si="19"/>
        <v>414.54681565963608</v>
      </c>
      <c r="O249" s="125">
        <f t="shared" si="20"/>
        <v>1167.4531843403638</v>
      </c>
      <c r="P249" s="125" cm="1">
        <f t="array" ref="P249">_xlfn.LET(_xlpm.rango,E249:J249,_xlpm.li,$N249,_xlpm.ls,$O249,_xlpm.datos,_xlfn._xlws.FILTER(_xlpm.rango,ISNUMBER(_xlpm.rango)*(_xlpm.rango&gt;=_xlpm.li)*(_xlpm.rango&lt;=_xlpm.ls)),IFERROR(AVERAGE(_xlpm.datos),Q249))</f>
        <v>586.5</v>
      </c>
      <c r="Q249" s="125">
        <f t="shared" si="21"/>
        <v>791</v>
      </c>
      <c r="R249" s="125">
        <f t="shared" si="23"/>
        <v>733</v>
      </c>
    </row>
    <row r="250" spans="1:18">
      <c r="A250" s="137">
        <v>248</v>
      </c>
      <c r="B250" s="34" t="s">
        <v>232</v>
      </c>
      <c r="C250" s="24" t="s">
        <v>23</v>
      </c>
      <c r="D250" s="25">
        <v>1</v>
      </c>
      <c r="E250" s="29">
        <f>'1. INTERAMERICANA'!L266</f>
        <v>12852</v>
      </c>
      <c r="F250" s="29">
        <f>IF('2. FERRECENTER'!L266=0,"",'2. FERRECENTER'!L266)</f>
        <v>9500</v>
      </c>
      <c r="G250" s="29">
        <f>IF('3.CTO 2025'!J249=0,"",'3.CTO 2025'!J249)</f>
        <v>5025</v>
      </c>
      <c r="H250" s="29" t="str">
        <f>IF('4. CTO 2023'!M249=0,"",'4. CTO 2023'!M249)</f>
        <v/>
      </c>
      <c r="I250" s="29">
        <f>IF('5. PRECIOS AMP'!V250=0,"",'5. PRECIOS AMP'!V250)</f>
        <v>13851.26</v>
      </c>
      <c r="J250" s="29" t="str">
        <f>IFERROR(VLOOKUP(A250,'6. PRECIOS WEB'!$A$3:$D$15,3,0),"")</f>
        <v/>
      </c>
      <c r="K250" s="29" t="str">
        <f>IFERROR(VLOOKUP(A250,'6. PRECIOS WEB'!$A$3:$D$15,4,0),"")</f>
        <v/>
      </c>
      <c r="L250" s="124">
        <f t="shared" si="22"/>
        <v>4</v>
      </c>
      <c r="M250" s="125">
        <f t="shared" si="18"/>
        <v>3982.8623262966694</v>
      </c>
      <c r="N250" s="125">
        <f t="shared" si="19"/>
        <v>6324.1376737033306</v>
      </c>
      <c r="O250" s="125">
        <f t="shared" si="20"/>
        <v>14289.862326296668</v>
      </c>
      <c r="P250" s="125" cm="1">
        <f t="array" ref="P250">_xlfn.LET(_xlpm.rango,E250:J250,_xlpm.li,$N250,_xlpm.ls,$O250,_xlpm.datos,_xlfn._xlws.FILTER(_xlpm.rango,ISNUMBER(_xlpm.rango)*(_xlpm.rango&gt;=_xlpm.li)*(_xlpm.rango&lt;=_xlpm.ls)),IFERROR(AVERAGE(_xlpm.datos),Q250))</f>
        <v>12067.753333333334</v>
      </c>
      <c r="Q250" s="125">
        <f t="shared" si="21"/>
        <v>10307</v>
      </c>
      <c r="R250" s="125">
        <f t="shared" si="23"/>
        <v>9601</v>
      </c>
    </row>
    <row r="251" spans="1:18">
      <c r="A251" s="137">
        <v>249</v>
      </c>
      <c r="B251" s="34" t="s">
        <v>233</v>
      </c>
      <c r="C251" s="24" t="s">
        <v>23</v>
      </c>
      <c r="D251" s="25">
        <v>1</v>
      </c>
      <c r="E251" s="29">
        <f>'1. INTERAMERICANA'!L267</f>
        <v>2975</v>
      </c>
      <c r="F251" s="29">
        <f>IF('2. FERRECENTER'!L267=0,"",'2. FERRECENTER'!L267)</f>
        <v>3500</v>
      </c>
      <c r="G251" s="29">
        <f>IF('3.CTO 2025'!J250=0,"",'3.CTO 2025'!J250)</f>
        <v>1941</v>
      </c>
      <c r="H251" s="29">
        <f>IF('4. CTO 2023'!M250=0,"",'4. CTO 2023'!M250)</f>
        <v>3964</v>
      </c>
      <c r="I251" s="29">
        <f>IF('5. PRECIOS AMP'!V251=0,"",'5. PRECIOS AMP'!V251)</f>
        <v>4150.34</v>
      </c>
      <c r="J251" s="29" t="str">
        <f>IFERROR(VLOOKUP(A251,'6. PRECIOS WEB'!$A$3:$D$15,3,0),"")</f>
        <v/>
      </c>
      <c r="K251" s="29" t="str">
        <f>IFERROR(VLOOKUP(A251,'6. PRECIOS WEB'!$A$3:$D$15,4,0),"")</f>
        <v/>
      </c>
      <c r="L251" s="124">
        <f t="shared" si="22"/>
        <v>5</v>
      </c>
      <c r="M251" s="125">
        <f t="shared" si="18"/>
        <v>888.29837505198645</v>
      </c>
      <c r="N251" s="125">
        <f t="shared" si="19"/>
        <v>2417.7016249480134</v>
      </c>
      <c r="O251" s="125">
        <f t="shared" si="20"/>
        <v>4194.2983750519861</v>
      </c>
      <c r="P251" s="125" cm="1">
        <f t="array" ref="P251">_xlfn.LET(_xlpm.rango,E251:J251,_xlpm.li,$N251,_xlpm.ls,$O251,_xlpm.datos,_xlfn._xlws.FILTER(_xlpm.rango,ISNUMBER(_xlpm.rango)*(_xlpm.rango&gt;=_xlpm.li)*(_xlpm.rango&lt;=_xlpm.ls)),IFERROR(AVERAGE(_xlpm.datos),Q251))</f>
        <v>3647.335</v>
      </c>
      <c r="Q251" s="125">
        <f t="shared" si="21"/>
        <v>3306</v>
      </c>
      <c r="R251" s="125">
        <f t="shared" si="23"/>
        <v>3194</v>
      </c>
    </row>
    <row r="252" spans="1:18">
      <c r="A252" s="137">
        <v>250</v>
      </c>
      <c r="B252" s="34" t="s">
        <v>234</v>
      </c>
      <c r="C252" s="24" t="s">
        <v>23</v>
      </c>
      <c r="D252" s="25">
        <v>1</v>
      </c>
      <c r="E252" s="29">
        <f>'1. INTERAMERICANA'!L268</f>
        <v>16184</v>
      </c>
      <c r="F252" s="29">
        <f>IF('2. FERRECENTER'!L268=0,"",'2. FERRECENTER'!L268)</f>
        <v>16000</v>
      </c>
      <c r="G252" s="29">
        <f>IF('3.CTO 2025'!J251=0,"",'3.CTO 2025'!J251)</f>
        <v>7904</v>
      </c>
      <c r="H252" s="29">
        <f>IF('4. CTO 2023'!M251=0,"",'4. CTO 2023'!M251)</f>
        <v>273</v>
      </c>
      <c r="I252" s="29">
        <f>IF('5. PRECIOS AMP'!V252=0,"",'5. PRECIOS AMP'!V252)</f>
        <v>21813.65</v>
      </c>
      <c r="J252" s="29" t="str">
        <f>IFERROR(VLOOKUP(A252,'6. PRECIOS WEB'!$A$3:$D$15,3,0),"")</f>
        <v/>
      </c>
      <c r="K252" s="29" t="str">
        <f>IFERROR(VLOOKUP(A252,'6. PRECIOS WEB'!$A$3:$D$15,4,0),"")</f>
        <v/>
      </c>
      <c r="L252" s="124">
        <f t="shared" si="22"/>
        <v>5</v>
      </c>
      <c r="M252" s="125">
        <f t="shared" si="18"/>
        <v>8413.7908637842902</v>
      </c>
      <c r="N252" s="125">
        <f t="shared" si="19"/>
        <v>4021.2091362157098</v>
      </c>
      <c r="O252" s="125">
        <f t="shared" si="20"/>
        <v>20848.790863784292</v>
      </c>
      <c r="P252" s="125" cm="1">
        <f t="array" ref="P252">_xlfn.LET(_xlpm.rango,E252:J252,_xlpm.li,$N252,_xlpm.ls,$O252,_xlpm.datos,_xlfn._xlws.FILTER(_xlpm.rango,ISNUMBER(_xlpm.rango)*(_xlpm.rango&gt;=_xlpm.li)*(_xlpm.rango&lt;=_xlpm.ls)),IFERROR(AVERAGE(_xlpm.datos),Q252))</f>
        <v>13362.666666666666</v>
      </c>
      <c r="Q252" s="125">
        <f t="shared" si="21"/>
        <v>12435</v>
      </c>
      <c r="R252" s="125">
        <f t="shared" si="23"/>
        <v>6564</v>
      </c>
    </row>
    <row r="253" spans="1:18">
      <c r="A253" s="137">
        <v>251</v>
      </c>
      <c r="B253" s="34" t="s">
        <v>235</v>
      </c>
      <c r="C253" s="24" t="s">
        <v>23</v>
      </c>
      <c r="D253" s="25">
        <v>1</v>
      </c>
      <c r="E253" s="29">
        <f>'1. INTERAMERICANA'!L269</f>
        <v>134470</v>
      </c>
      <c r="F253" s="29" t="str">
        <f>IF('2. FERRECENTER'!L269=0,"",'2. FERRECENTER'!L269)</f>
        <v/>
      </c>
      <c r="G253" s="29">
        <f>IF('3.CTO 2025'!J252=0,"",'3.CTO 2025'!J252)</f>
        <v>57605</v>
      </c>
      <c r="H253" s="29">
        <f>IF('4. CTO 2023'!M252=0,"",'4. CTO 2023'!M252)</f>
        <v>31436</v>
      </c>
      <c r="I253" s="29">
        <f>IF('5. PRECIOS AMP'!V253=0,"",'5. PRECIOS AMP'!V253)</f>
        <v>336396.96</v>
      </c>
      <c r="J253" s="29" t="str">
        <f>IFERROR(VLOOKUP(A253,'6. PRECIOS WEB'!$A$3:$D$15,3,0),"")</f>
        <v/>
      </c>
      <c r="K253" s="29" t="str">
        <f>IFERROR(VLOOKUP(A253,'6. PRECIOS WEB'!$A$3:$D$15,4,0),"")</f>
        <v/>
      </c>
      <c r="L253" s="124">
        <f t="shared" si="22"/>
        <v>4</v>
      </c>
      <c r="M253" s="125">
        <f t="shared" si="18"/>
        <v>138054.84755511873</v>
      </c>
      <c r="N253" s="125">
        <f t="shared" si="19"/>
        <v>1922.1524448812706</v>
      </c>
      <c r="O253" s="125">
        <f t="shared" si="20"/>
        <v>278031.84755511873</v>
      </c>
      <c r="P253" s="125" cm="1">
        <f t="array" ref="P253">_xlfn.LET(_xlpm.rango,E253:J253,_xlpm.li,$N253,_xlpm.ls,$O253,_xlpm.datos,_xlfn._xlws.FILTER(_xlpm.rango,ISNUMBER(_xlpm.rango)*(_xlpm.rango&gt;=_xlpm.li)*(_xlpm.rango&lt;=_xlpm.ls)),IFERROR(AVERAGE(_xlpm.datos),Q253))</f>
        <v>74503.666666666672</v>
      </c>
      <c r="Q253" s="125">
        <f t="shared" si="21"/>
        <v>139977</v>
      </c>
      <c r="R253" s="125">
        <f t="shared" si="23"/>
        <v>95135</v>
      </c>
    </row>
    <row r="254" spans="1:18">
      <c r="A254" s="137">
        <v>252</v>
      </c>
      <c r="B254" s="34" t="s">
        <v>236</v>
      </c>
      <c r="C254" s="24" t="s">
        <v>23</v>
      </c>
      <c r="D254" s="25">
        <v>1</v>
      </c>
      <c r="E254" s="29">
        <f>'1. INTERAMERICANA'!L270</f>
        <v>39508</v>
      </c>
      <c r="F254" s="29">
        <f>IF('2. FERRECENTER'!L270=0,"",'2. FERRECENTER'!L270)</f>
        <v>42500</v>
      </c>
      <c r="G254" s="29">
        <f>IF('3.CTO 2025'!J253=0,"",'3.CTO 2025'!J253)</f>
        <v>19308</v>
      </c>
      <c r="H254" s="29" t="str">
        <f>IF('4. CTO 2023'!M253=0,"",'4. CTO 2023'!M253)</f>
        <v/>
      </c>
      <c r="I254" s="29">
        <f>IF('5. PRECIOS AMP'!V254=0,"",'5. PRECIOS AMP'!V254)</f>
        <v>72087.8</v>
      </c>
      <c r="J254" s="29" t="str">
        <f>IFERROR(VLOOKUP(A254,'6. PRECIOS WEB'!$A$3:$D$15,3,0),"")</f>
        <v/>
      </c>
      <c r="K254" s="29" t="str">
        <f>IFERROR(VLOOKUP(A254,'6. PRECIOS WEB'!$A$3:$D$15,4,0),"")</f>
        <v/>
      </c>
      <c r="L254" s="124">
        <f t="shared" si="22"/>
        <v>4</v>
      </c>
      <c r="M254" s="125">
        <f t="shared" si="18"/>
        <v>21751.339983473827</v>
      </c>
      <c r="N254" s="125">
        <f t="shared" si="19"/>
        <v>21599.660016526173</v>
      </c>
      <c r="O254" s="125">
        <f t="shared" si="20"/>
        <v>65102.339983473823</v>
      </c>
      <c r="P254" s="125" cm="1">
        <f t="array" ref="P254">_xlfn.LET(_xlpm.rango,E254:J254,_xlpm.li,$N254,_xlpm.ls,$O254,_xlpm.datos,_xlfn._xlws.FILTER(_xlpm.rango,ISNUMBER(_xlpm.rango)*(_xlpm.rango&gt;=_xlpm.li)*(_xlpm.rango&lt;=_xlpm.ls)),IFERROR(AVERAGE(_xlpm.datos),Q254))</f>
        <v>41004</v>
      </c>
      <c r="Q254" s="125">
        <f t="shared" si="21"/>
        <v>43351</v>
      </c>
      <c r="R254" s="125">
        <f t="shared" si="23"/>
        <v>39099</v>
      </c>
    </row>
    <row r="255" spans="1:18">
      <c r="A255" s="137">
        <v>253</v>
      </c>
      <c r="B255" s="34" t="s">
        <v>237</v>
      </c>
      <c r="C255" s="24" t="s">
        <v>23</v>
      </c>
      <c r="D255" s="25">
        <v>1</v>
      </c>
      <c r="E255" s="29">
        <f>'1. INTERAMERICANA'!L271</f>
        <v>43435</v>
      </c>
      <c r="F255" s="29">
        <f>IF('2. FERRECENTER'!L271=0,"",'2. FERRECENTER'!L271)</f>
        <v>25000</v>
      </c>
      <c r="G255" s="29">
        <f>IF('3.CTO 2025'!J254=0,"",'3.CTO 2025'!J254)</f>
        <v>15276</v>
      </c>
      <c r="H255" s="29" t="str">
        <f>IF('4. CTO 2023'!M254=0,"",'4. CTO 2023'!M254)</f>
        <v/>
      </c>
      <c r="I255" s="29" t="str">
        <f>IF('5. PRECIOS AMP'!V255=0,"",'5. PRECIOS AMP'!V255)</f>
        <v/>
      </c>
      <c r="J255" s="29" t="str">
        <f>IFERROR(VLOOKUP(A255,'6. PRECIOS WEB'!$A$3:$D$15,3,0),"")</f>
        <v/>
      </c>
      <c r="K255" s="29" t="str">
        <f>IFERROR(VLOOKUP(A255,'6. PRECIOS WEB'!$A$3:$D$15,4,0),"")</f>
        <v/>
      </c>
      <c r="L255" s="124">
        <f t="shared" si="22"/>
        <v>3</v>
      </c>
      <c r="M255" s="125">
        <f t="shared" si="18"/>
        <v>14302.299826717843</v>
      </c>
      <c r="N255" s="125">
        <f t="shared" si="19"/>
        <v>13601.700173282157</v>
      </c>
      <c r="O255" s="125">
        <f t="shared" si="20"/>
        <v>42206.299826717841</v>
      </c>
      <c r="P255" s="125" cm="1">
        <f t="array" ref="P255">_xlfn.LET(_xlpm.rango,E255:J255,_xlpm.li,$N255,_xlpm.ls,$O255,_xlpm.datos,_xlfn._xlws.FILTER(_xlpm.rango,ISNUMBER(_xlpm.rango)*(_xlpm.rango&gt;=_xlpm.li)*(_xlpm.rango&lt;=_xlpm.ls)),IFERROR(AVERAGE(_xlpm.datos),Q255))</f>
        <v>20138</v>
      </c>
      <c r="Q255" s="125">
        <f t="shared" si="21"/>
        <v>27904</v>
      </c>
      <c r="R255" s="125">
        <f t="shared" si="23"/>
        <v>25503</v>
      </c>
    </row>
    <row r="256" spans="1:18">
      <c r="A256" s="137">
        <v>254</v>
      </c>
      <c r="B256" s="34" t="s">
        <v>238</v>
      </c>
      <c r="C256" s="24" t="s">
        <v>291</v>
      </c>
      <c r="D256" s="25">
        <v>1</v>
      </c>
      <c r="E256" s="29">
        <f>'1. INTERAMERICANA'!L272</f>
        <v>37604</v>
      </c>
      <c r="F256" s="29">
        <f>IF('2. FERRECENTER'!L272=0,"",'2. FERRECENTER'!L272)</f>
        <v>26000</v>
      </c>
      <c r="G256" s="29">
        <f>IF('3.CTO 2025'!J255=0,"",'3.CTO 2025'!J255)</f>
        <v>16999</v>
      </c>
      <c r="H256" s="29" t="str">
        <f>IF('4. CTO 2023'!M255=0,"",'4. CTO 2023'!M255)</f>
        <v/>
      </c>
      <c r="I256" s="29">
        <f>IF('5. PRECIOS AMP'!V256=0,"",'5. PRECIOS AMP'!V256)</f>
        <v>40952.43</v>
      </c>
      <c r="J256" s="29" t="str">
        <f>IFERROR(VLOOKUP(A256,'6. PRECIOS WEB'!$A$3:$D$15,3,0),"")</f>
        <v/>
      </c>
      <c r="K256" s="29" t="str">
        <f>IFERROR(VLOOKUP(A256,'6. PRECIOS WEB'!$A$3:$D$15,4,0),"")</f>
        <v/>
      </c>
      <c r="L256" s="124">
        <f t="shared" si="22"/>
        <v>4</v>
      </c>
      <c r="M256" s="125">
        <f t="shared" si="18"/>
        <v>10987.837204286014</v>
      </c>
      <c r="N256" s="125">
        <f t="shared" si="19"/>
        <v>19401.162795713986</v>
      </c>
      <c r="O256" s="125">
        <f t="shared" si="20"/>
        <v>41376.837204286014</v>
      </c>
      <c r="P256" s="125" cm="1">
        <f t="array" ref="P256">_xlfn.LET(_xlpm.rango,E256:J256,_xlpm.li,$N256,_xlpm.ls,$O256,_xlpm.datos,_xlfn._xlws.FILTER(_xlpm.rango,ISNUMBER(_xlpm.rango)*(_xlpm.rango&gt;=_xlpm.li)*(_xlpm.rango&lt;=_xlpm.ls)),IFERROR(AVERAGE(_xlpm.datos),Q256))</f>
        <v>34852.143333333333</v>
      </c>
      <c r="Q256" s="125">
        <f t="shared" si="21"/>
        <v>30389</v>
      </c>
      <c r="R256" s="125">
        <f t="shared" si="23"/>
        <v>28723</v>
      </c>
    </row>
    <row r="257" spans="1:18">
      <c r="A257" s="137">
        <v>255</v>
      </c>
      <c r="B257" s="34" t="s">
        <v>239</v>
      </c>
      <c r="C257" s="24" t="s">
        <v>23</v>
      </c>
      <c r="D257" s="25">
        <v>1</v>
      </c>
      <c r="E257" s="29">
        <f>'1. INTERAMERICANA'!L273</f>
        <v>4046</v>
      </c>
      <c r="F257" s="29">
        <f>IF('2. FERRECENTER'!L273=0,"",'2. FERRECENTER'!L273)</f>
        <v>7000</v>
      </c>
      <c r="G257" s="29">
        <f>IF('3.CTO 2025'!J256=0,"",'3.CTO 2025'!J256)</f>
        <v>4522</v>
      </c>
      <c r="H257" s="29" t="str">
        <f>IF('4. CTO 2023'!M256=0,"",'4. CTO 2023'!M256)</f>
        <v/>
      </c>
      <c r="I257" s="29" t="str">
        <f>IF('5. PRECIOS AMP'!V257=0,"",'5. PRECIOS AMP'!V257)</f>
        <v/>
      </c>
      <c r="J257" s="29" t="str">
        <f>IFERROR(VLOOKUP(A257,'6. PRECIOS WEB'!$A$3:$D$15,3,0),"")</f>
        <v/>
      </c>
      <c r="K257" s="29" t="str">
        <f>IFERROR(VLOOKUP(A257,'6. PRECIOS WEB'!$A$3:$D$15,4,0),"")</f>
        <v/>
      </c>
      <c r="L257" s="124">
        <f t="shared" si="22"/>
        <v>3</v>
      </c>
      <c r="M257" s="125">
        <f t="shared" si="18"/>
        <v>1586.0420339112504</v>
      </c>
      <c r="N257" s="125">
        <f t="shared" si="19"/>
        <v>3602.9579660887493</v>
      </c>
      <c r="O257" s="125">
        <f t="shared" si="20"/>
        <v>6775.0420339112507</v>
      </c>
      <c r="P257" s="125" cm="1">
        <f t="array" ref="P257">_xlfn.LET(_xlpm.rango,E257:J257,_xlpm.li,$N257,_xlpm.ls,$O257,_xlpm.datos,_xlfn._xlws.FILTER(_xlpm.rango,ISNUMBER(_xlpm.rango)*(_xlpm.rango&gt;=_xlpm.li)*(_xlpm.rango&lt;=_xlpm.ls)),IFERROR(AVERAGE(_xlpm.datos),Q257))</f>
        <v>4284</v>
      </c>
      <c r="Q257" s="125">
        <f t="shared" si="21"/>
        <v>5189</v>
      </c>
      <c r="R257" s="125">
        <f t="shared" si="23"/>
        <v>5041</v>
      </c>
    </row>
    <row r="258" spans="1:18">
      <c r="A258" s="137">
        <v>256</v>
      </c>
      <c r="B258" s="34" t="s">
        <v>240</v>
      </c>
      <c r="C258" s="24" t="s">
        <v>23</v>
      </c>
      <c r="D258" s="25">
        <v>1</v>
      </c>
      <c r="E258" s="29">
        <f>'1. INTERAMERICANA'!L274</f>
        <v>30107</v>
      </c>
      <c r="F258" s="29" t="str">
        <f>IF('2. FERRECENTER'!L274=0,"",'2. FERRECENTER'!L274)</f>
        <v/>
      </c>
      <c r="G258" s="29">
        <f>IF('3.CTO 2025'!J257=0,"",'3.CTO 2025'!J257)</f>
        <v>32854</v>
      </c>
      <c r="H258" s="29" t="str">
        <f>IF('4. CTO 2023'!M257=0,"",'4. CTO 2023'!M257)</f>
        <v/>
      </c>
      <c r="I258" s="29" t="str">
        <f>IF('5. PRECIOS AMP'!V258=0,"",'5. PRECIOS AMP'!V258)</f>
        <v/>
      </c>
      <c r="J258" s="29" t="str">
        <f>IFERROR(VLOOKUP(A258,'6. PRECIOS WEB'!$A$3:$D$15,3,0),"")</f>
        <v/>
      </c>
      <c r="K258" s="29" t="str">
        <f>IFERROR(VLOOKUP(A258,'6. PRECIOS WEB'!$A$3:$D$15,4,0),"")</f>
        <v/>
      </c>
      <c r="L258" s="124">
        <f t="shared" si="22"/>
        <v>2</v>
      </c>
      <c r="M258" s="125">
        <f t="shared" si="18"/>
        <v>1942.4223279194462</v>
      </c>
      <c r="N258" s="125">
        <f t="shared" si="19"/>
        <v>29538.577672080555</v>
      </c>
      <c r="O258" s="125">
        <f t="shared" si="20"/>
        <v>33423.422327919448</v>
      </c>
      <c r="P258" s="125" cm="1">
        <f t="array" ref="P258">_xlfn.LET(_xlpm.rango,E258:J258,_xlpm.li,$N258,_xlpm.ls,$O258,_xlpm.datos,_xlfn._xlws.FILTER(_xlpm.rango,ISNUMBER(_xlpm.rango)*(_xlpm.rango&gt;=_xlpm.li)*(_xlpm.rango&lt;=_xlpm.ls)),IFERROR(AVERAGE(_xlpm.datos),Q258))</f>
        <v>31480.5</v>
      </c>
      <c r="Q258" s="125">
        <f t="shared" si="21"/>
        <v>31481</v>
      </c>
      <c r="R258" s="125">
        <f t="shared" si="23"/>
        <v>31451</v>
      </c>
    </row>
    <row r="259" spans="1:18">
      <c r="A259" s="137">
        <v>257</v>
      </c>
      <c r="B259" s="34" t="s">
        <v>241</v>
      </c>
      <c r="C259" s="24" t="s">
        <v>23</v>
      </c>
      <c r="D259" s="25">
        <v>1</v>
      </c>
      <c r="E259" s="29">
        <f>'1. INTERAMERICANA'!L275</f>
        <v>9758</v>
      </c>
      <c r="F259" s="29">
        <f>IF('2. FERRECENTER'!L275=0,"",'2. FERRECENTER'!L275)</f>
        <v>13700</v>
      </c>
      <c r="G259" s="29">
        <f>IF('3.CTO 2025'!J258=0,"",'3.CTO 2025'!J258)</f>
        <v>9893</v>
      </c>
      <c r="H259" s="29" t="str">
        <f>IF('4. CTO 2023'!M258=0,"",'4. CTO 2023'!M258)</f>
        <v/>
      </c>
      <c r="I259" s="29" t="str">
        <f>IF('5. PRECIOS AMP'!V259=0,"",'5. PRECIOS AMP'!V259)</f>
        <v/>
      </c>
      <c r="J259" s="29" t="str">
        <f>IFERROR(VLOOKUP(A259,'6. PRECIOS WEB'!$A$3:$D$15,3,0),"")</f>
        <v/>
      </c>
      <c r="K259" s="29" t="str">
        <f>IFERROR(VLOOKUP(A259,'6. PRECIOS WEB'!$A$3:$D$15,4,0),"")</f>
        <v/>
      </c>
      <c r="L259" s="124">
        <f t="shared" si="22"/>
        <v>3</v>
      </c>
      <c r="M259" s="125">
        <f t="shared" ref="M259:M322" si="24">IFERROR((_xlfn.STDEV.S(E259,F259,G259,H259,I259,J259)),"")</f>
        <v>2237.9617959205648</v>
      </c>
      <c r="N259" s="125">
        <f t="shared" ref="N259:N322" si="25">IFERROR(Q259-M259,"N/A")</f>
        <v>8879.0382040794357</v>
      </c>
      <c r="O259" s="125">
        <f t="shared" ref="O259:O322" si="26">IFERROR(Q259+M259,"N/A")</f>
        <v>13354.961795920564</v>
      </c>
      <c r="P259" s="125" cm="1">
        <f t="array" ref="P259">_xlfn.LET(_xlpm.rango,E259:J259,_xlpm.li,$N259,_xlpm.ls,$O259,_xlpm.datos,_xlfn._xlws.FILTER(_xlpm.rango,ISNUMBER(_xlpm.rango)*(_xlpm.rango&gt;=_xlpm.li)*(_xlpm.rango&lt;=_xlpm.ls)),IFERROR(AVERAGE(_xlpm.datos),Q259))</f>
        <v>9825.5</v>
      </c>
      <c r="Q259" s="125">
        <f t="shared" ref="Q259:Q322" si="27">ROUND(AVERAGE(E259,F259,G259,H259,I259,J259),0)</f>
        <v>11117</v>
      </c>
      <c r="R259" s="125">
        <f t="shared" si="23"/>
        <v>10977</v>
      </c>
    </row>
    <row r="260" spans="1:18">
      <c r="A260" s="137">
        <v>258</v>
      </c>
      <c r="B260" s="34" t="s">
        <v>242</v>
      </c>
      <c r="C260" s="24" t="s">
        <v>23</v>
      </c>
      <c r="D260" s="25">
        <v>1</v>
      </c>
      <c r="E260" s="29">
        <f>'1. INTERAMERICANA'!L276</f>
        <v>10948</v>
      </c>
      <c r="F260" s="29">
        <f>IF('2. FERRECENTER'!L276=0,"",'2. FERRECENTER'!L276)</f>
        <v>8000</v>
      </c>
      <c r="G260" s="29">
        <f>IF('3.CTO 2025'!J259=0,"",'3.CTO 2025'!J259)</f>
        <v>5833</v>
      </c>
      <c r="H260" s="29" t="str">
        <f>IF('4. CTO 2023'!M259=0,"",'4. CTO 2023'!M259)</f>
        <v/>
      </c>
      <c r="I260" s="29" t="str">
        <f>IF('5. PRECIOS AMP'!V260=0,"",'5. PRECIOS AMP'!V260)</f>
        <v/>
      </c>
      <c r="J260" s="29" t="str">
        <f>IFERROR(VLOOKUP(A260,'6. PRECIOS WEB'!$A$3:$D$15,3,0),"")</f>
        <v/>
      </c>
      <c r="K260" s="29" t="str">
        <f>IFERROR(VLOOKUP(A260,'6. PRECIOS WEB'!$A$3:$D$15,4,0),"")</f>
        <v/>
      </c>
      <c r="L260" s="124">
        <f t="shared" ref="L260:L323" si="28">COUNT(E260:K260)</f>
        <v>3</v>
      </c>
      <c r="M260" s="125">
        <f t="shared" si="24"/>
        <v>2567.4182233000779</v>
      </c>
      <c r="N260" s="125">
        <f t="shared" si="25"/>
        <v>5692.5817766999226</v>
      </c>
      <c r="O260" s="125">
        <f t="shared" si="26"/>
        <v>10827.418223300077</v>
      </c>
      <c r="P260" s="125" cm="1">
        <f t="array" ref="P260">_xlfn.LET(_xlpm.rango,E260:J260,_xlpm.li,$N260,_xlpm.ls,$O260,_xlpm.datos,_xlfn._xlws.FILTER(_xlpm.rango,ISNUMBER(_xlpm.rango)*(_xlpm.rango&gt;=_xlpm.li)*(_xlpm.rango&lt;=_xlpm.ls)),IFERROR(AVERAGE(_xlpm.datos),Q260))</f>
        <v>6916.5</v>
      </c>
      <c r="Q260" s="125">
        <f t="shared" si="27"/>
        <v>8260</v>
      </c>
      <c r="R260" s="125">
        <f t="shared" ref="R260:R323" si="29">ROUND(GEOMEAN(E260:K260),0)</f>
        <v>7994</v>
      </c>
    </row>
    <row r="261" spans="1:18">
      <c r="A261" s="137">
        <v>259</v>
      </c>
      <c r="B261" s="34" t="s">
        <v>243</v>
      </c>
      <c r="C261" s="24" t="s">
        <v>47</v>
      </c>
      <c r="D261" s="25">
        <v>1</v>
      </c>
      <c r="E261" s="29">
        <f>'1. INTERAMERICANA'!L277</f>
        <v>5712</v>
      </c>
      <c r="F261" s="29">
        <f>IF('2. FERRECENTER'!L277=0,"",'2. FERRECENTER'!L277)</f>
        <v>3500</v>
      </c>
      <c r="G261" s="29">
        <f>IF('3.CTO 2025'!J260=0,"",'3.CTO 2025'!J260)</f>
        <v>3526</v>
      </c>
      <c r="H261" s="29" t="str">
        <f>IF('4. CTO 2023'!M260=0,"",'4. CTO 2023'!M260)</f>
        <v/>
      </c>
      <c r="I261" s="29" t="str">
        <f>IF('5. PRECIOS AMP'!V261=0,"",'5. PRECIOS AMP'!V261)</f>
        <v/>
      </c>
      <c r="J261" s="29" t="str">
        <f>IFERROR(VLOOKUP(A261,'6. PRECIOS WEB'!$A$3:$D$15,3,0),"")</f>
        <v/>
      </c>
      <c r="K261" s="29" t="str">
        <f>IFERROR(VLOOKUP(A261,'6. PRECIOS WEB'!$A$3:$D$15,4,0),"")</f>
        <v/>
      </c>
      <c r="L261" s="124">
        <f t="shared" si="28"/>
        <v>3</v>
      </c>
      <c r="M261" s="125">
        <f t="shared" si="24"/>
        <v>1269.6597969534989</v>
      </c>
      <c r="N261" s="125">
        <f t="shared" si="25"/>
        <v>2976.3402030465013</v>
      </c>
      <c r="O261" s="125">
        <f t="shared" si="26"/>
        <v>5515.6597969534987</v>
      </c>
      <c r="P261" s="125" cm="1">
        <f t="array" ref="P261">_xlfn.LET(_xlpm.rango,E261:J261,_xlpm.li,$N261,_xlpm.ls,$O261,_xlpm.datos,_xlfn._xlws.FILTER(_xlpm.rango,ISNUMBER(_xlpm.rango)*(_xlpm.rango&gt;=_xlpm.li)*(_xlpm.rango&lt;=_xlpm.ls)),IFERROR(AVERAGE(_xlpm.datos),Q261))</f>
        <v>3513</v>
      </c>
      <c r="Q261" s="125">
        <f t="shared" si="27"/>
        <v>4246</v>
      </c>
      <c r="R261" s="125">
        <f t="shared" si="29"/>
        <v>4131</v>
      </c>
    </row>
    <row r="262" spans="1:18">
      <c r="A262" s="137">
        <v>260</v>
      </c>
      <c r="B262" s="34" t="s">
        <v>244</v>
      </c>
      <c r="C262" s="24" t="s">
        <v>47</v>
      </c>
      <c r="D262" s="25">
        <v>1</v>
      </c>
      <c r="E262" s="29">
        <f>'1. INTERAMERICANA'!L278</f>
        <v>5950</v>
      </c>
      <c r="F262" s="29">
        <f>IF('2. FERRECENTER'!L278=0,"",'2. FERRECENTER'!L278)</f>
        <v>3500</v>
      </c>
      <c r="G262" s="29">
        <f>IF('3.CTO 2025'!J261=0,"",'3.CTO 2025'!J261)</f>
        <v>4351</v>
      </c>
      <c r="H262" s="29" t="str">
        <f>IF('4. CTO 2023'!M261=0,"",'4. CTO 2023'!M261)</f>
        <v/>
      </c>
      <c r="I262" s="29" t="str">
        <f>IF('5. PRECIOS AMP'!V262=0,"",'5. PRECIOS AMP'!V262)</f>
        <v/>
      </c>
      <c r="J262" s="29" t="str">
        <f>IFERROR(VLOOKUP(A262,'6. PRECIOS WEB'!$A$3:$D$15,3,0),"")</f>
        <v/>
      </c>
      <c r="K262" s="29" t="str">
        <f>IFERROR(VLOOKUP(A262,'6. PRECIOS WEB'!$A$3:$D$15,4,0),"")</f>
        <v/>
      </c>
      <c r="L262" s="124">
        <f t="shared" si="28"/>
        <v>3</v>
      </c>
      <c r="M262" s="125">
        <f t="shared" si="24"/>
        <v>1243.885176908758</v>
      </c>
      <c r="N262" s="125">
        <f t="shared" si="25"/>
        <v>3356.1148230912422</v>
      </c>
      <c r="O262" s="125">
        <f t="shared" si="26"/>
        <v>5843.8851769087578</v>
      </c>
      <c r="P262" s="125" cm="1">
        <f t="array" ref="P262">_xlfn.LET(_xlpm.rango,E262:J262,_xlpm.li,$N262,_xlpm.ls,$O262,_xlpm.datos,_xlfn._xlws.FILTER(_xlpm.rango,ISNUMBER(_xlpm.rango)*(_xlpm.rango&gt;=_xlpm.li)*(_xlpm.rango&lt;=_xlpm.ls)),IFERROR(AVERAGE(_xlpm.datos),Q262))</f>
        <v>3925.5</v>
      </c>
      <c r="Q262" s="125">
        <f t="shared" si="27"/>
        <v>4600</v>
      </c>
      <c r="R262" s="125">
        <f t="shared" si="29"/>
        <v>4491</v>
      </c>
    </row>
    <row r="263" spans="1:18">
      <c r="A263" s="137">
        <v>261</v>
      </c>
      <c r="B263" s="34" t="s">
        <v>245</v>
      </c>
      <c r="C263" s="24" t="s">
        <v>47</v>
      </c>
      <c r="D263" s="25">
        <v>1</v>
      </c>
      <c r="E263" s="29">
        <f>'1. INTERAMERICANA'!L279</f>
        <v>15470</v>
      </c>
      <c r="F263" s="29">
        <f>IF('2. FERRECENTER'!L279=0,"",'2. FERRECENTER'!L279)</f>
        <v>5500</v>
      </c>
      <c r="G263" s="29">
        <f>IF('3.CTO 2025'!J262=0,"",'3.CTO 2025'!J262)</f>
        <v>4754</v>
      </c>
      <c r="H263" s="29" t="str">
        <f>IF('4. CTO 2023'!M262=0,"",'4. CTO 2023'!M262)</f>
        <v/>
      </c>
      <c r="I263" s="29" t="str">
        <f>IF('5. PRECIOS AMP'!V263=0,"",'5. PRECIOS AMP'!V263)</f>
        <v/>
      </c>
      <c r="J263" s="29" t="str">
        <f>IFERROR(VLOOKUP(A263,'6. PRECIOS WEB'!$A$3:$D$15,3,0),"")</f>
        <v/>
      </c>
      <c r="K263" s="29" t="str">
        <f>IFERROR(VLOOKUP(A263,'6. PRECIOS WEB'!$A$3:$D$15,4,0),"")</f>
        <v/>
      </c>
      <c r="L263" s="124">
        <f t="shared" si="28"/>
        <v>3</v>
      </c>
      <c r="M263" s="125">
        <f t="shared" si="24"/>
        <v>5983.1718455459168</v>
      </c>
      <c r="N263" s="125">
        <f t="shared" si="25"/>
        <v>2591.8281544540832</v>
      </c>
      <c r="O263" s="125">
        <f t="shared" si="26"/>
        <v>14558.171845545916</v>
      </c>
      <c r="P263" s="125" cm="1">
        <f t="array" ref="P263">_xlfn.LET(_xlpm.rango,E263:J263,_xlpm.li,$N263,_xlpm.ls,$O263,_xlpm.datos,_xlfn._xlws.FILTER(_xlpm.rango,ISNUMBER(_xlpm.rango)*(_xlpm.rango&gt;=_xlpm.li)*(_xlpm.rango&lt;=_xlpm.ls)),IFERROR(AVERAGE(_xlpm.datos),Q263))</f>
        <v>5127</v>
      </c>
      <c r="Q263" s="125">
        <f t="shared" si="27"/>
        <v>8575</v>
      </c>
      <c r="R263" s="125">
        <f t="shared" si="29"/>
        <v>7396</v>
      </c>
    </row>
    <row r="264" spans="1:18">
      <c r="A264" s="137">
        <v>262</v>
      </c>
      <c r="B264" s="34" t="s">
        <v>246</v>
      </c>
      <c r="C264" s="24" t="s">
        <v>47</v>
      </c>
      <c r="D264" s="25">
        <v>1</v>
      </c>
      <c r="E264" s="29">
        <f>'1. INTERAMERICANA'!L280</f>
        <v>5950</v>
      </c>
      <c r="F264" s="29">
        <f>IF('2. FERRECENTER'!L280=0,"",'2. FERRECENTER'!L280)</f>
        <v>5800</v>
      </c>
      <c r="G264" s="29">
        <f>IF('3.CTO 2025'!J263=0,"",'3.CTO 2025'!J263)</f>
        <v>3242</v>
      </c>
      <c r="H264" s="29" t="str">
        <f>IF('4. CTO 2023'!M263=0,"",'4. CTO 2023'!M263)</f>
        <v/>
      </c>
      <c r="I264" s="29" t="str">
        <f>IF('5. PRECIOS AMP'!V264=0,"",'5. PRECIOS AMP'!V264)</f>
        <v/>
      </c>
      <c r="J264" s="29" t="str">
        <f>IFERROR(VLOOKUP(A264,'6. PRECIOS WEB'!$A$3:$D$15,3,0),"")</f>
        <v/>
      </c>
      <c r="K264" s="29" t="str">
        <f>IFERROR(VLOOKUP(A264,'6. PRECIOS WEB'!$A$3:$D$15,4,0),"")</f>
        <v/>
      </c>
      <c r="L264" s="124">
        <f t="shared" si="28"/>
        <v>3</v>
      </c>
      <c r="M264" s="125">
        <f t="shared" si="24"/>
        <v>1522.012264514756</v>
      </c>
      <c r="N264" s="125">
        <f t="shared" si="25"/>
        <v>3474.9877354852442</v>
      </c>
      <c r="O264" s="125">
        <f t="shared" si="26"/>
        <v>6519.0122645147558</v>
      </c>
      <c r="P264" s="125" cm="1">
        <f t="array" ref="P264">_xlfn.LET(_xlpm.rango,E264:J264,_xlpm.li,$N264,_xlpm.ls,$O264,_xlpm.datos,_xlfn._xlws.FILTER(_xlpm.rango,ISNUMBER(_xlpm.rango)*(_xlpm.rango&gt;=_xlpm.li)*(_xlpm.rango&lt;=_xlpm.ls)),IFERROR(AVERAGE(_xlpm.datos),Q264))</f>
        <v>5875</v>
      </c>
      <c r="Q264" s="125">
        <f t="shared" si="27"/>
        <v>4997</v>
      </c>
      <c r="R264" s="125">
        <f t="shared" si="29"/>
        <v>4819</v>
      </c>
    </row>
    <row r="265" spans="1:18" ht="25.5">
      <c r="A265" s="137">
        <v>263</v>
      </c>
      <c r="B265" s="34" t="s">
        <v>247</v>
      </c>
      <c r="C265" s="24" t="s">
        <v>23</v>
      </c>
      <c r="D265" s="25">
        <v>1</v>
      </c>
      <c r="E265" s="29">
        <f>'1. INTERAMERICANA'!L281</f>
        <v>23800</v>
      </c>
      <c r="F265" s="29" t="str">
        <f>IF('2. FERRECENTER'!L281=0,"",'2. FERRECENTER'!L281)</f>
        <v/>
      </c>
      <c r="G265" s="29">
        <f>IF('3.CTO 2025'!J264=0,"",'3.CTO 2025'!J264)</f>
        <v>9630</v>
      </c>
      <c r="H265" s="29">
        <f>IF('4. CTO 2023'!M264=0,"",'4. CTO 2023'!M264)</f>
        <v>23782</v>
      </c>
      <c r="I265" s="29" t="str">
        <f>IF('5. PRECIOS AMP'!V265=0,"",'5. PRECIOS AMP'!V265)</f>
        <v/>
      </c>
      <c r="J265" s="29" t="str">
        <f>IFERROR(VLOOKUP(A265,'6. PRECIOS WEB'!$A$3:$D$15,3,0),"")</f>
        <v/>
      </c>
      <c r="K265" s="29" t="str">
        <f>IFERROR(VLOOKUP(A265,'6. PRECIOS WEB'!$A$3:$D$15,4,0),"")</f>
        <v/>
      </c>
      <c r="L265" s="124">
        <f t="shared" si="28"/>
        <v>3</v>
      </c>
      <c r="M265" s="125">
        <f t="shared" si="24"/>
        <v>8175.8621156018389</v>
      </c>
      <c r="N265" s="125">
        <f t="shared" si="25"/>
        <v>10895.137884398162</v>
      </c>
      <c r="O265" s="125">
        <f t="shared" si="26"/>
        <v>27246.862115601838</v>
      </c>
      <c r="P265" s="125" cm="1">
        <f t="array" ref="P265">_xlfn.LET(_xlpm.rango,E265:J265,_xlpm.li,$N265,_xlpm.ls,$O265,_xlpm.datos,_xlfn._xlws.FILTER(_xlpm.rango,ISNUMBER(_xlpm.rango)*(_xlpm.rango&gt;=_xlpm.li)*(_xlpm.rango&lt;=_xlpm.ls)),IFERROR(AVERAGE(_xlpm.datos),Q265))</f>
        <v>23791</v>
      </c>
      <c r="Q265" s="125">
        <f t="shared" si="27"/>
        <v>19071</v>
      </c>
      <c r="R265" s="125">
        <f t="shared" si="29"/>
        <v>17599</v>
      </c>
    </row>
    <row r="266" spans="1:18">
      <c r="A266" s="137">
        <v>264</v>
      </c>
      <c r="B266" s="34" t="s">
        <v>248</v>
      </c>
      <c r="C266" s="24" t="s">
        <v>23</v>
      </c>
      <c r="D266" s="25">
        <v>1</v>
      </c>
      <c r="E266" s="29">
        <f>'1. INTERAMERICANA'!L282</f>
        <v>5950</v>
      </c>
      <c r="F266" s="29" t="str">
        <f>IF('2. FERRECENTER'!L282=0,"",'2. FERRECENTER'!L282)</f>
        <v/>
      </c>
      <c r="G266" s="29">
        <f>IF('3.CTO 2025'!J265=0,"",'3.CTO 2025'!J265)</f>
        <v>3212</v>
      </c>
      <c r="H266" s="29" t="str">
        <f>IF('4. CTO 2023'!M265=0,"",'4. CTO 2023'!M265)</f>
        <v/>
      </c>
      <c r="I266" s="29" t="str">
        <f>IF('5. PRECIOS AMP'!V266=0,"",'5. PRECIOS AMP'!V266)</f>
        <v/>
      </c>
      <c r="J266" s="29" t="str">
        <f>IFERROR(VLOOKUP(A266,'6. PRECIOS WEB'!$A$3:$D$15,3,0),"")</f>
        <v/>
      </c>
      <c r="K266" s="29" t="str">
        <f>IFERROR(VLOOKUP(A266,'6. PRECIOS WEB'!$A$3:$D$15,4,0),"")</f>
        <v/>
      </c>
      <c r="L266" s="124">
        <f t="shared" si="28"/>
        <v>2</v>
      </c>
      <c r="M266" s="125">
        <f t="shared" si="24"/>
        <v>1936.0583668887671</v>
      </c>
      <c r="N266" s="125">
        <f t="shared" si="25"/>
        <v>2644.9416331112329</v>
      </c>
      <c r="O266" s="125">
        <f t="shared" si="26"/>
        <v>6517.0583668887666</v>
      </c>
      <c r="P266" s="125" cm="1">
        <f t="array" ref="P266">_xlfn.LET(_xlpm.rango,E266:J266,_xlpm.li,$N266,_xlpm.ls,$O266,_xlpm.datos,_xlfn._xlws.FILTER(_xlpm.rango,ISNUMBER(_xlpm.rango)*(_xlpm.rango&gt;=_xlpm.li)*(_xlpm.rango&lt;=_xlpm.ls)),IFERROR(AVERAGE(_xlpm.datos),Q266))</f>
        <v>4581</v>
      </c>
      <c r="Q266" s="125">
        <f t="shared" si="27"/>
        <v>4581</v>
      </c>
      <c r="R266" s="125">
        <f t="shared" si="29"/>
        <v>4372</v>
      </c>
    </row>
    <row r="267" spans="1:18">
      <c r="A267" s="137">
        <v>265</v>
      </c>
      <c r="B267" s="34" t="s">
        <v>848</v>
      </c>
      <c r="C267" s="24" t="s">
        <v>23</v>
      </c>
      <c r="D267" s="25">
        <v>1</v>
      </c>
      <c r="E267" s="29">
        <f>'1. INTERAMERICANA'!L283</f>
        <v>20825</v>
      </c>
      <c r="F267" s="29">
        <f>IF('2. FERRECENTER'!L283=0,"",'2. FERRECENTER'!L283)</f>
        <v>6500</v>
      </c>
      <c r="G267" s="29">
        <f>IF('3.CTO 2025'!J266=0,"",'3.CTO 2025'!J266)</f>
        <v>12370</v>
      </c>
      <c r="H267" s="29" t="str">
        <f>IF('4. CTO 2023'!M266=0,"",'4. CTO 2023'!M266)</f>
        <v/>
      </c>
      <c r="I267" s="29">
        <f>IF('5. PRECIOS AMP'!V267=0,"",'5. PRECIOS AMP'!V267)</f>
        <v>35119.699999999997</v>
      </c>
      <c r="J267" s="29" t="str">
        <f>IFERROR(VLOOKUP(A267,'6. PRECIOS WEB'!$A$3:$D$15,3,0),"")</f>
        <v/>
      </c>
      <c r="K267" s="29" t="str">
        <f>IFERROR(VLOOKUP(A267,'6. PRECIOS WEB'!$A$3:$D$15,4,0),"")</f>
        <v/>
      </c>
      <c r="L267" s="124">
        <f t="shared" si="28"/>
        <v>4</v>
      </c>
      <c r="M267" s="125">
        <f t="shared" si="24"/>
        <v>12423.512909901934</v>
      </c>
      <c r="N267" s="125">
        <f t="shared" si="25"/>
        <v>6280.4870900980659</v>
      </c>
      <c r="O267" s="125">
        <f t="shared" si="26"/>
        <v>31127.512909901932</v>
      </c>
      <c r="P267" s="125" cm="1">
        <f t="array" ref="P267">_xlfn.LET(_xlpm.rango,E267:J267,_xlpm.li,$N267,_xlpm.ls,$O267,_xlpm.datos,_xlfn._xlws.FILTER(_xlpm.rango,ISNUMBER(_xlpm.rango)*(_xlpm.rango&gt;=_xlpm.li)*(_xlpm.rango&lt;=_xlpm.ls)),IFERROR(AVERAGE(_xlpm.datos),Q267))</f>
        <v>13231.666666666666</v>
      </c>
      <c r="Q267" s="125">
        <f t="shared" si="27"/>
        <v>18704</v>
      </c>
      <c r="R267" s="125">
        <f t="shared" si="29"/>
        <v>15572</v>
      </c>
    </row>
    <row r="268" spans="1:18">
      <c r="A268" s="137">
        <v>266</v>
      </c>
      <c r="B268" s="34" t="s">
        <v>249</v>
      </c>
      <c r="C268" s="24" t="s">
        <v>23</v>
      </c>
      <c r="D268" s="25">
        <v>1</v>
      </c>
      <c r="E268" s="29">
        <f>'1. INTERAMERICANA'!L284</f>
        <v>6426</v>
      </c>
      <c r="F268" s="29">
        <f>IF('2. FERRECENTER'!L284=0,"",'2. FERRECENTER'!L284)</f>
        <v>11000</v>
      </c>
      <c r="G268" s="29">
        <f>IF('3.CTO 2025'!J267=0,"",'3.CTO 2025'!J267)</f>
        <v>7990</v>
      </c>
      <c r="H268" s="29">
        <f>IF('4. CTO 2023'!M267=0,"",'4. CTO 2023'!M267)</f>
        <v>13667</v>
      </c>
      <c r="I268" s="29" t="str">
        <f>IF('5. PRECIOS AMP'!V268=0,"",'5. PRECIOS AMP'!V268)</f>
        <v/>
      </c>
      <c r="J268" s="29" t="str">
        <f>IFERROR(VLOOKUP(A268,'6. PRECIOS WEB'!$A$3:$D$15,3,0),"")</f>
        <v/>
      </c>
      <c r="K268" s="29" t="str">
        <f>IFERROR(VLOOKUP(A268,'6. PRECIOS WEB'!$A$3:$D$15,4,0),"")</f>
        <v/>
      </c>
      <c r="L268" s="124">
        <f t="shared" si="28"/>
        <v>4</v>
      </c>
      <c r="M268" s="125">
        <f t="shared" si="24"/>
        <v>3217.1541642679585</v>
      </c>
      <c r="N268" s="125">
        <f t="shared" si="25"/>
        <v>6553.8458357320415</v>
      </c>
      <c r="O268" s="125">
        <f t="shared" si="26"/>
        <v>12988.154164267959</v>
      </c>
      <c r="P268" s="125" cm="1">
        <f t="array" ref="P268">_xlfn.LET(_xlpm.rango,E268:J268,_xlpm.li,$N268,_xlpm.ls,$O268,_xlpm.datos,_xlfn._xlws.FILTER(_xlpm.rango,ISNUMBER(_xlpm.rango)*(_xlpm.rango&gt;=_xlpm.li)*(_xlpm.rango&lt;=_xlpm.ls)),IFERROR(AVERAGE(_xlpm.datos),Q268))</f>
        <v>9495</v>
      </c>
      <c r="Q268" s="125">
        <f t="shared" si="27"/>
        <v>9771</v>
      </c>
      <c r="R268" s="125">
        <f t="shared" si="29"/>
        <v>9373</v>
      </c>
    </row>
    <row r="269" spans="1:18" ht="16.7" customHeight="1">
      <c r="A269" s="137">
        <v>267</v>
      </c>
      <c r="B269" s="34" t="s">
        <v>250</v>
      </c>
      <c r="C269" s="24" t="s">
        <v>23</v>
      </c>
      <c r="D269" s="25">
        <v>1</v>
      </c>
      <c r="E269" s="29">
        <f>'1. INTERAMERICANA'!L285</f>
        <v>11662</v>
      </c>
      <c r="F269" s="29" t="str">
        <f>IF('2. FERRECENTER'!L285=0,"",'2. FERRECENTER'!L285)</f>
        <v/>
      </c>
      <c r="G269" s="29">
        <f>IF('3.CTO 2025'!J268=0,"",'3.CTO 2025'!J268)</f>
        <v>4227</v>
      </c>
      <c r="H269" s="29">
        <f>IF('4. CTO 2023'!M268=0,"",'4. CTO 2023'!M268)</f>
        <v>13667</v>
      </c>
      <c r="I269" s="29" t="str">
        <f>IF('5. PRECIOS AMP'!V269=0,"",'5. PRECIOS AMP'!V269)</f>
        <v/>
      </c>
      <c r="J269" s="29" t="str">
        <f>IFERROR(VLOOKUP(A269,'6. PRECIOS WEB'!$A$3:$D$15,3,0),"")</f>
        <v/>
      </c>
      <c r="K269" s="29" t="str">
        <f>IFERROR(VLOOKUP(A269,'6. PRECIOS WEB'!$A$3:$D$15,4,0),"")</f>
        <v/>
      </c>
      <c r="L269" s="124">
        <f t="shared" si="28"/>
        <v>3</v>
      </c>
      <c r="M269" s="125">
        <f t="shared" si="24"/>
        <v>4973.4771538632804</v>
      </c>
      <c r="N269" s="125">
        <f t="shared" si="25"/>
        <v>4878.5228461367196</v>
      </c>
      <c r="O269" s="125">
        <f t="shared" si="26"/>
        <v>14825.477153863281</v>
      </c>
      <c r="P269" s="125" cm="1">
        <f t="array" ref="P269">_xlfn.LET(_xlpm.rango,E269:J269,_xlpm.li,$N269,_xlpm.ls,$O269,_xlpm.datos,_xlfn._xlws.FILTER(_xlpm.rango,ISNUMBER(_xlpm.rango)*(_xlpm.rango&gt;=_xlpm.li)*(_xlpm.rango&lt;=_xlpm.ls)),IFERROR(AVERAGE(_xlpm.datos),Q269))</f>
        <v>12664.5</v>
      </c>
      <c r="Q269" s="125">
        <f t="shared" si="27"/>
        <v>9852</v>
      </c>
      <c r="R269" s="125">
        <f t="shared" si="29"/>
        <v>8766</v>
      </c>
    </row>
    <row r="270" spans="1:18">
      <c r="A270" s="137">
        <v>268</v>
      </c>
      <c r="B270" s="34" t="s">
        <v>251</v>
      </c>
      <c r="C270" s="24" t="s">
        <v>24</v>
      </c>
      <c r="D270" s="25">
        <v>1</v>
      </c>
      <c r="E270" s="29">
        <f>'1. INTERAMERICANA'!L286</f>
        <v>69377</v>
      </c>
      <c r="F270" s="29">
        <f>IF('2. FERRECENTER'!L286=0,"",'2. FERRECENTER'!L286)</f>
        <v>55000</v>
      </c>
      <c r="G270" s="29">
        <f>IF('3.CTO 2025'!J269=0,"",'3.CTO 2025'!J269)</f>
        <v>34567</v>
      </c>
      <c r="H270" s="29" t="str">
        <f>IF('4. CTO 2023'!M269=0,"",'4. CTO 2023'!M269)</f>
        <v/>
      </c>
      <c r="I270" s="29" t="str">
        <f>IF('5. PRECIOS AMP'!V270=0,"",'5. PRECIOS AMP'!V270)</f>
        <v/>
      </c>
      <c r="J270" s="29" t="str">
        <f>IFERROR(VLOOKUP(A270,'6. PRECIOS WEB'!$A$3:$D$15,3,0),"")</f>
        <v/>
      </c>
      <c r="K270" s="29" t="str">
        <f>IFERROR(VLOOKUP(A270,'6. PRECIOS WEB'!$A$3:$D$15,4,0),"")</f>
        <v/>
      </c>
      <c r="L270" s="124">
        <f t="shared" si="28"/>
        <v>3</v>
      </c>
      <c r="M270" s="125">
        <f t="shared" si="24"/>
        <v>17492.578035650818</v>
      </c>
      <c r="N270" s="125">
        <f t="shared" si="25"/>
        <v>35488.421964349182</v>
      </c>
      <c r="O270" s="125">
        <f t="shared" si="26"/>
        <v>70473.578035650818</v>
      </c>
      <c r="P270" s="125" cm="1">
        <f t="array" ref="P270">_xlfn.LET(_xlpm.rango,E270:J270,_xlpm.li,$N270,_xlpm.ls,$O270,_xlpm.datos,_xlfn._xlws.FILTER(_xlpm.rango,ISNUMBER(_xlpm.rango)*(_xlpm.rango&gt;=_xlpm.li)*(_xlpm.rango&lt;=_xlpm.ls)),IFERROR(AVERAGE(_xlpm.datos),Q270))</f>
        <v>62188.5</v>
      </c>
      <c r="Q270" s="125">
        <f t="shared" si="27"/>
        <v>52981</v>
      </c>
      <c r="R270" s="125">
        <f t="shared" si="29"/>
        <v>50903</v>
      </c>
    </row>
    <row r="271" spans="1:18">
      <c r="A271" s="137">
        <v>269</v>
      </c>
      <c r="B271" s="34" t="s">
        <v>252</v>
      </c>
      <c r="C271" s="24" t="s">
        <v>24</v>
      </c>
      <c r="D271" s="25">
        <v>1</v>
      </c>
      <c r="E271" s="29">
        <f>'1. INTERAMERICANA'!L287</f>
        <v>29869</v>
      </c>
      <c r="F271" s="29">
        <f>IF('2. FERRECENTER'!L287=0,"",'2. FERRECENTER'!L287)</f>
        <v>34000</v>
      </c>
      <c r="G271" s="29">
        <f>IF('3.CTO 2025'!J270=0,"",'3.CTO 2025'!J270)</f>
        <v>15305</v>
      </c>
      <c r="H271" s="29" t="str">
        <f>IF('4. CTO 2023'!M270=0,"",'4. CTO 2023'!M270)</f>
        <v/>
      </c>
      <c r="I271" s="29">
        <f>IF('5. PRECIOS AMP'!V271=0,"",'5. PRECIOS AMP'!V271)</f>
        <v>7818.34</v>
      </c>
      <c r="J271" s="29" t="str">
        <f>IFERROR(VLOOKUP(A271,'6. PRECIOS WEB'!$A$3:$D$15,3,0),"")</f>
        <v/>
      </c>
      <c r="K271" s="29" t="str">
        <f>IFERROR(VLOOKUP(A271,'6. PRECIOS WEB'!$A$3:$D$15,4,0),"")</f>
        <v/>
      </c>
      <c r="L271" s="124">
        <f t="shared" si="28"/>
        <v>4</v>
      </c>
      <c r="M271" s="125">
        <f t="shared" si="24"/>
        <v>12269.336054933863</v>
      </c>
      <c r="N271" s="125">
        <f t="shared" si="25"/>
        <v>9478.6639450661369</v>
      </c>
      <c r="O271" s="125">
        <f t="shared" si="26"/>
        <v>34017.336054933861</v>
      </c>
      <c r="P271" s="125" cm="1">
        <f t="array" ref="P271">_xlfn.LET(_xlpm.rango,E271:J271,_xlpm.li,$N271,_xlpm.ls,$O271,_xlpm.datos,_xlfn._xlws.FILTER(_xlpm.rango,ISNUMBER(_xlpm.rango)*(_xlpm.rango&gt;=_xlpm.li)*(_xlpm.rango&lt;=_xlpm.ls)),IFERROR(AVERAGE(_xlpm.datos),Q271))</f>
        <v>26391.333333333332</v>
      </c>
      <c r="Q271" s="125">
        <f t="shared" si="27"/>
        <v>21748</v>
      </c>
      <c r="R271" s="125">
        <f t="shared" si="29"/>
        <v>18671</v>
      </c>
    </row>
    <row r="272" spans="1:18">
      <c r="A272" s="137">
        <v>270</v>
      </c>
      <c r="B272" s="34" t="s">
        <v>253</v>
      </c>
      <c r="C272" s="24" t="s">
        <v>24</v>
      </c>
      <c r="D272" s="25">
        <v>1</v>
      </c>
      <c r="E272" s="29">
        <f>'1. INTERAMERICANA'!L288</f>
        <v>13447</v>
      </c>
      <c r="F272" s="29">
        <f>IF('2. FERRECENTER'!L288=0,"",'2. FERRECENTER'!L288)</f>
        <v>25000</v>
      </c>
      <c r="G272" s="29">
        <f>IF('3.CTO 2025'!J271=0,"",'3.CTO 2025'!J271)</f>
        <v>10264</v>
      </c>
      <c r="H272" s="29" t="str">
        <f>IF('4. CTO 2023'!M271=0,"",'4. CTO 2023'!M271)</f>
        <v/>
      </c>
      <c r="I272" s="29">
        <f>IF('5. PRECIOS AMP'!V272=0,"",'5. PRECIOS AMP'!V272)</f>
        <v>27869.119999999999</v>
      </c>
      <c r="J272" s="29" t="str">
        <f>IFERROR(VLOOKUP(A272,'6. PRECIOS WEB'!$A$3:$D$15,3,0),"")</f>
        <v/>
      </c>
      <c r="K272" s="29" t="str">
        <f>IFERROR(VLOOKUP(A272,'6. PRECIOS WEB'!$A$3:$D$15,4,0),"")</f>
        <v/>
      </c>
      <c r="L272" s="124">
        <f t="shared" si="28"/>
        <v>4</v>
      </c>
      <c r="M272" s="125">
        <f t="shared" si="24"/>
        <v>8597.1053223512408</v>
      </c>
      <c r="N272" s="125">
        <f t="shared" si="25"/>
        <v>10547.894677648759</v>
      </c>
      <c r="O272" s="125">
        <f t="shared" si="26"/>
        <v>27742.105322351243</v>
      </c>
      <c r="P272" s="125" cm="1">
        <f t="array" ref="P272">_xlfn.LET(_xlpm.rango,E272:J272,_xlpm.li,$N272,_xlpm.ls,$O272,_xlpm.datos,_xlfn._xlws.FILTER(_xlpm.rango,ISNUMBER(_xlpm.rango)*(_xlpm.rango&gt;=_xlpm.li)*(_xlpm.rango&lt;=_xlpm.ls)),IFERROR(AVERAGE(_xlpm.datos),Q272))</f>
        <v>19223.5</v>
      </c>
      <c r="Q272" s="125">
        <f t="shared" si="27"/>
        <v>19145</v>
      </c>
      <c r="R272" s="125">
        <f t="shared" si="29"/>
        <v>17610</v>
      </c>
    </row>
    <row r="273" spans="1:18">
      <c r="A273" s="137">
        <v>271</v>
      </c>
      <c r="B273" s="34" t="s">
        <v>254</v>
      </c>
      <c r="C273" s="24" t="s">
        <v>24</v>
      </c>
      <c r="D273" s="25">
        <v>1</v>
      </c>
      <c r="E273" s="29">
        <f>'1. INTERAMERICANA'!L289</f>
        <v>11900</v>
      </c>
      <c r="F273" s="29">
        <f>IF('2. FERRECENTER'!L289=0,"",'2. FERRECENTER'!L289)</f>
        <v>42000</v>
      </c>
      <c r="G273" s="29">
        <f>IF('3.CTO 2025'!J272=0,"",'3.CTO 2025'!J272)</f>
        <v>26970</v>
      </c>
      <c r="H273" s="29" t="str">
        <f>IF('4. CTO 2023'!M272=0,"",'4. CTO 2023'!M272)</f>
        <v/>
      </c>
      <c r="I273" s="29">
        <f>IF('5. PRECIOS AMP'!V273=0,"",'5. PRECIOS AMP'!V273)</f>
        <v>12591.54</v>
      </c>
      <c r="J273" s="29" t="str">
        <f>IFERROR(VLOOKUP(A273,'6. PRECIOS WEB'!$A$3:$D$15,3,0),"")</f>
        <v/>
      </c>
      <c r="K273" s="29" t="str">
        <f>IFERROR(VLOOKUP(A273,'6. PRECIOS WEB'!$A$3:$D$15,4,0),"")</f>
        <v/>
      </c>
      <c r="L273" s="124">
        <f t="shared" si="28"/>
        <v>4</v>
      </c>
      <c r="M273" s="125">
        <f t="shared" si="24"/>
        <v>14233.445527801756</v>
      </c>
      <c r="N273" s="125">
        <f t="shared" si="25"/>
        <v>9131.5544721982442</v>
      </c>
      <c r="O273" s="125">
        <f t="shared" si="26"/>
        <v>37598.445527801756</v>
      </c>
      <c r="P273" s="125" cm="1">
        <f t="array" ref="P273">_xlfn.LET(_xlpm.rango,E273:J273,_xlpm.li,$N273,_xlpm.ls,$O273,_xlpm.datos,_xlfn._xlws.FILTER(_xlpm.rango,ISNUMBER(_xlpm.rango)*(_xlpm.rango&gt;=_xlpm.li)*(_xlpm.rango&lt;=_xlpm.ls)),IFERROR(AVERAGE(_xlpm.datos),Q273))</f>
        <v>17153.846666666668</v>
      </c>
      <c r="Q273" s="125">
        <f t="shared" si="27"/>
        <v>23365</v>
      </c>
      <c r="R273" s="125">
        <f t="shared" si="29"/>
        <v>20297</v>
      </c>
    </row>
    <row r="274" spans="1:18">
      <c r="A274" s="137">
        <v>272</v>
      </c>
      <c r="B274" s="34" t="s">
        <v>255</v>
      </c>
      <c r="C274" s="24" t="s">
        <v>24</v>
      </c>
      <c r="D274" s="25">
        <v>1</v>
      </c>
      <c r="E274" s="29">
        <f>'1. INTERAMERICANA'!L290</f>
        <v>107100</v>
      </c>
      <c r="F274" s="29" t="str">
        <f>IF('2. FERRECENTER'!L290=0,"",'2. FERRECENTER'!L290)</f>
        <v/>
      </c>
      <c r="G274" s="29">
        <f>IF('3.CTO 2025'!J273=0,"",'3.CTO 2025'!J273)</f>
        <v>80821</v>
      </c>
      <c r="H274" s="29" t="str">
        <f>IF('4. CTO 2023'!M273=0,"",'4. CTO 2023'!M273)</f>
        <v/>
      </c>
      <c r="I274" s="29">
        <f>IF('5. PRECIOS AMP'!V274=0,"",'5. PRECIOS AMP'!V274)</f>
        <v>150574.79999999999</v>
      </c>
      <c r="J274" s="29" t="str">
        <f>IFERROR(VLOOKUP(A274,'6. PRECIOS WEB'!$A$3:$D$15,3,0),"")</f>
        <v/>
      </c>
      <c r="K274" s="29" t="str">
        <f>IFERROR(VLOOKUP(A274,'6. PRECIOS WEB'!$A$3:$D$15,4,0),"")</f>
        <v/>
      </c>
      <c r="L274" s="124">
        <f t="shared" si="28"/>
        <v>3</v>
      </c>
      <c r="M274" s="125">
        <f t="shared" si="24"/>
        <v>35228.389807275184</v>
      </c>
      <c r="N274" s="125">
        <f t="shared" si="25"/>
        <v>77603.610192724824</v>
      </c>
      <c r="O274" s="125">
        <f t="shared" si="26"/>
        <v>148060.38980727518</v>
      </c>
      <c r="P274" s="125" cm="1">
        <f t="array" ref="P274">_xlfn.LET(_xlpm.rango,E274:J274,_xlpm.li,$N274,_xlpm.ls,$O274,_xlpm.datos,_xlfn._xlws.FILTER(_xlpm.rango,ISNUMBER(_xlpm.rango)*(_xlpm.rango&gt;=_xlpm.li)*(_xlpm.rango&lt;=_xlpm.ls)),IFERROR(AVERAGE(_xlpm.datos),Q274))</f>
        <v>93960.5</v>
      </c>
      <c r="Q274" s="125">
        <f t="shared" si="27"/>
        <v>112832</v>
      </c>
      <c r="R274" s="125">
        <f t="shared" si="29"/>
        <v>109233</v>
      </c>
    </row>
    <row r="275" spans="1:18">
      <c r="A275" s="137">
        <v>273</v>
      </c>
      <c r="B275" s="34" t="s">
        <v>256</v>
      </c>
      <c r="C275" s="24" t="s">
        <v>24</v>
      </c>
      <c r="D275" s="25">
        <v>1</v>
      </c>
      <c r="E275" s="29">
        <f>'1. INTERAMERICANA'!L291</f>
        <v>243117</v>
      </c>
      <c r="F275" s="29" t="str">
        <f>IF('2. FERRECENTER'!L291=0,"",'2. FERRECENTER'!L291)</f>
        <v/>
      </c>
      <c r="G275" s="29">
        <f>IF('3.CTO 2025'!J274=0,"",'3.CTO 2025'!J274)</f>
        <v>116722</v>
      </c>
      <c r="H275" s="29" t="str">
        <f>IF('4. CTO 2023'!M274=0,"",'4. CTO 2023'!M274)</f>
        <v/>
      </c>
      <c r="I275" s="29">
        <f>IF('5. PRECIOS AMP'!V275=0,"",'5. PRECIOS AMP'!V275)</f>
        <v>321435.09999999998</v>
      </c>
      <c r="J275" s="29" t="str">
        <f>IFERROR(VLOOKUP(A275,'6. PRECIOS WEB'!$A$3:$D$15,3,0),"")</f>
        <v/>
      </c>
      <c r="K275" s="29" t="str">
        <f>IFERROR(VLOOKUP(A275,'6. PRECIOS WEB'!$A$3:$D$15,4,0),"")</f>
        <v/>
      </c>
      <c r="L275" s="124">
        <f t="shared" si="28"/>
        <v>3</v>
      </c>
      <c r="M275" s="125">
        <f t="shared" si="24"/>
        <v>103293.17025197418</v>
      </c>
      <c r="N275" s="125">
        <f t="shared" si="25"/>
        <v>123797.82974802582</v>
      </c>
      <c r="O275" s="125">
        <f t="shared" si="26"/>
        <v>330384.1702519742</v>
      </c>
      <c r="P275" s="125" cm="1">
        <f t="array" ref="P275">_xlfn.LET(_xlpm.rango,E275:J275,_xlpm.li,$N275,_xlpm.ls,$O275,_xlpm.datos,_xlfn._xlws.FILTER(_xlpm.rango,ISNUMBER(_xlpm.rango)*(_xlpm.rango&gt;=_xlpm.li)*(_xlpm.rango&lt;=_xlpm.ls)),IFERROR(AVERAGE(_xlpm.datos),Q275))</f>
        <v>282276.05</v>
      </c>
      <c r="Q275" s="125">
        <f t="shared" si="27"/>
        <v>227091</v>
      </c>
      <c r="R275" s="125">
        <f t="shared" si="29"/>
        <v>208939</v>
      </c>
    </row>
    <row r="276" spans="1:18">
      <c r="A276" s="137">
        <v>274</v>
      </c>
      <c r="B276" s="34" t="s">
        <v>257</v>
      </c>
      <c r="C276" s="24" t="s">
        <v>24</v>
      </c>
      <c r="D276" s="25">
        <v>1</v>
      </c>
      <c r="E276" s="29">
        <f>'1. INTERAMERICANA'!L292</f>
        <v>21420</v>
      </c>
      <c r="F276" s="29">
        <f>IF('2. FERRECENTER'!L292=0,"",'2. FERRECENTER'!L292)</f>
        <v>30000</v>
      </c>
      <c r="G276" s="29">
        <f>IF('3.CTO 2025'!J275=0,"",'3.CTO 2025'!J275)</f>
        <v>12363</v>
      </c>
      <c r="H276" s="29" t="str">
        <f>IF('4. CTO 2023'!M275=0,"",'4. CTO 2023'!M275)</f>
        <v/>
      </c>
      <c r="I276" s="29">
        <f>IF('5. PRECIOS AMP'!V276=0,"",'5. PRECIOS AMP'!V276)</f>
        <v>34324.080000000002</v>
      </c>
      <c r="J276" s="29" t="str">
        <f>IFERROR(VLOOKUP(A276,'6. PRECIOS WEB'!$A$3:$D$15,3,0),"")</f>
        <v/>
      </c>
      <c r="K276" s="29" t="str">
        <f>IFERROR(VLOOKUP(A276,'6. PRECIOS WEB'!$A$3:$D$15,4,0),"")</f>
        <v/>
      </c>
      <c r="L276" s="124">
        <f t="shared" si="28"/>
        <v>4</v>
      </c>
      <c r="M276" s="125">
        <f t="shared" si="24"/>
        <v>9722.0171143441257</v>
      </c>
      <c r="N276" s="125">
        <f t="shared" si="25"/>
        <v>14804.982885655874</v>
      </c>
      <c r="O276" s="125">
        <f t="shared" si="26"/>
        <v>34249.017114344126</v>
      </c>
      <c r="P276" s="125" cm="1">
        <f t="array" ref="P276">_xlfn.LET(_xlpm.rango,E276:J276,_xlpm.li,$N276,_xlpm.ls,$O276,_xlpm.datos,_xlfn._xlws.FILTER(_xlpm.rango,ISNUMBER(_xlpm.rango)*(_xlpm.rango&gt;=_xlpm.li)*(_xlpm.rango&lt;=_xlpm.ls)),IFERROR(AVERAGE(_xlpm.datos),Q276))</f>
        <v>25710</v>
      </c>
      <c r="Q276" s="125">
        <f t="shared" si="27"/>
        <v>24527</v>
      </c>
      <c r="R276" s="125">
        <f t="shared" si="29"/>
        <v>22852</v>
      </c>
    </row>
    <row r="277" spans="1:18">
      <c r="A277" s="137">
        <v>275</v>
      </c>
      <c r="B277" s="34" t="s">
        <v>258</v>
      </c>
      <c r="C277" s="24" t="s">
        <v>24</v>
      </c>
      <c r="D277" s="25">
        <v>1</v>
      </c>
      <c r="E277" s="29">
        <f>'1. INTERAMERICANA'!L293</f>
        <v>516817</v>
      </c>
      <c r="F277" s="29" t="str">
        <f>IF('2. FERRECENTER'!L293=0,"",'2. FERRECENTER'!L293)</f>
        <v/>
      </c>
      <c r="G277" s="29">
        <f>IF('3.CTO 2025'!J276=0,"",'3.CTO 2025'!J276)</f>
        <v>290079</v>
      </c>
      <c r="H277" s="29" t="str">
        <f>IF('4. CTO 2023'!M276=0,"",'4. CTO 2023'!M276)</f>
        <v/>
      </c>
      <c r="I277" s="29">
        <f>IF('5. PRECIOS AMP'!V277=0,"",'5. PRECIOS AMP'!V277)</f>
        <v>539490.48</v>
      </c>
      <c r="J277" s="29" t="str">
        <f>IFERROR(VLOOKUP(A277,'6. PRECIOS WEB'!$A$3:$D$15,3,0),"")</f>
        <v/>
      </c>
      <c r="K277" s="29" t="str">
        <f>IFERROR(VLOOKUP(A277,'6. PRECIOS WEB'!$A$3:$D$15,4,0),"")</f>
        <v/>
      </c>
      <c r="L277" s="124">
        <f t="shared" si="28"/>
        <v>3</v>
      </c>
      <c r="M277" s="125">
        <f t="shared" si="24"/>
        <v>137919.23584420761</v>
      </c>
      <c r="N277" s="125">
        <f t="shared" si="25"/>
        <v>310875.76415579242</v>
      </c>
      <c r="O277" s="125">
        <f t="shared" si="26"/>
        <v>586714.23584420758</v>
      </c>
      <c r="P277" s="125" cm="1">
        <f t="array" ref="P277">_xlfn.LET(_xlpm.rango,E277:J277,_xlpm.li,$N277,_xlpm.ls,$O277,_xlpm.datos,_xlfn._xlws.FILTER(_xlpm.rango,ISNUMBER(_xlpm.rango)*(_xlpm.rango&gt;=_xlpm.li)*(_xlpm.rango&lt;=_xlpm.ls)),IFERROR(AVERAGE(_xlpm.datos),Q277))</f>
        <v>528153.74</v>
      </c>
      <c r="Q277" s="125">
        <f t="shared" si="27"/>
        <v>448795</v>
      </c>
      <c r="R277" s="125">
        <f t="shared" si="29"/>
        <v>432460</v>
      </c>
    </row>
    <row r="278" spans="1:18">
      <c r="A278" s="137">
        <v>276</v>
      </c>
      <c r="B278" s="34" t="s">
        <v>259</v>
      </c>
      <c r="C278" s="24" t="s">
        <v>24</v>
      </c>
      <c r="D278" s="25">
        <v>1</v>
      </c>
      <c r="E278" s="29">
        <f>'1. INTERAMERICANA'!L294</f>
        <v>30940</v>
      </c>
      <c r="F278" s="29">
        <f>IF('2. FERRECENTER'!L294=0,"",'2. FERRECENTER'!L294)</f>
        <v>10700</v>
      </c>
      <c r="G278" s="29">
        <f>IF('3.CTO 2025'!J277=0,"",'3.CTO 2025'!J277)</f>
        <v>10408</v>
      </c>
      <c r="H278" s="29" t="str">
        <f>IF('4. CTO 2023'!M277=0,"",'4. CTO 2023'!M277)</f>
        <v/>
      </c>
      <c r="I278" s="29">
        <f>IF('5. PRECIOS AMP'!V278=0,"",'5. PRECIOS AMP'!V278)</f>
        <v>16061.45</v>
      </c>
      <c r="J278" s="29" t="str">
        <f>IFERROR(VLOOKUP(A278,'6. PRECIOS WEB'!$A$3:$D$15,3,0),"")</f>
        <v/>
      </c>
      <c r="K278" s="29" t="str">
        <f>IFERROR(VLOOKUP(A278,'6. PRECIOS WEB'!$A$3:$D$15,4,0),"")</f>
        <v/>
      </c>
      <c r="L278" s="124">
        <f t="shared" si="28"/>
        <v>4</v>
      </c>
      <c r="M278" s="125">
        <f t="shared" si="24"/>
        <v>9632.3404092130349</v>
      </c>
      <c r="N278" s="125">
        <f t="shared" si="25"/>
        <v>7394.6595907869651</v>
      </c>
      <c r="O278" s="125">
        <f t="shared" si="26"/>
        <v>26659.340409213037</v>
      </c>
      <c r="P278" s="125" cm="1">
        <f t="array" ref="P278">_xlfn.LET(_xlpm.rango,E278:J278,_xlpm.li,$N278,_xlpm.ls,$O278,_xlpm.datos,_xlfn._xlws.FILTER(_xlpm.rango,ISNUMBER(_xlpm.rango)*(_xlpm.rango&gt;=_xlpm.li)*(_xlpm.rango&lt;=_xlpm.ls)),IFERROR(AVERAGE(_xlpm.datos),Q278))</f>
        <v>12389.816666666666</v>
      </c>
      <c r="Q278" s="125">
        <f t="shared" si="27"/>
        <v>17027</v>
      </c>
      <c r="R278" s="125">
        <f t="shared" si="29"/>
        <v>15338</v>
      </c>
    </row>
    <row r="279" spans="1:18">
      <c r="A279" s="137">
        <v>277</v>
      </c>
      <c r="B279" s="34" t="s">
        <v>260</v>
      </c>
      <c r="C279" s="24" t="s">
        <v>24</v>
      </c>
      <c r="D279" s="25">
        <v>1</v>
      </c>
      <c r="E279" s="29">
        <f>'1. INTERAMERICANA'!L295</f>
        <v>12852</v>
      </c>
      <c r="F279" s="29">
        <f>IF('2. FERRECENTER'!L295=0,"",'2. FERRECENTER'!L295)</f>
        <v>6500</v>
      </c>
      <c r="G279" s="29">
        <f>IF('3.CTO 2025'!J278=0,"",'3.CTO 2025'!J278)</f>
        <v>3896</v>
      </c>
      <c r="H279" s="29" t="str">
        <f>IF('4. CTO 2023'!M278=0,"",'4. CTO 2023'!M278)</f>
        <v/>
      </c>
      <c r="I279" s="29">
        <f>IF('5. PRECIOS AMP'!V279=0,"",'5. PRECIOS AMP'!V279)</f>
        <v>6700.71</v>
      </c>
      <c r="J279" s="29" t="str">
        <f>IFERROR(VLOOKUP(A279,'6. PRECIOS WEB'!$A$3:$D$15,3,0),"")</f>
        <v/>
      </c>
      <c r="K279" s="29" t="str">
        <f>IFERROR(VLOOKUP(A279,'6. PRECIOS WEB'!$A$3:$D$15,4,0),"")</f>
        <v/>
      </c>
      <c r="L279" s="124">
        <f t="shared" si="28"/>
        <v>4</v>
      </c>
      <c r="M279" s="125">
        <f t="shared" si="24"/>
        <v>3797.8470584475012</v>
      </c>
      <c r="N279" s="125">
        <f t="shared" si="25"/>
        <v>3689.1529415524988</v>
      </c>
      <c r="O279" s="125">
        <f t="shared" si="26"/>
        <v>11284.847058447502</v>
      </c>
      <c r="P279" s="125" cm="1">
        <f t="array" ref="P279">_xlfn.LET(_xlpm.rango,E279:J279,_xlpm.li,$N279,_xlpm.ls,$O279,_xlpm.datos,_xlfn._xlws.FILTER(_xlpm.rango,ISNUMBER(_xlpm.rango)*(_xlpm.rango&gt;=_xlpm.li)*(_xlpm.rango&lt;=_xlpm.ls)),IFERROR(AVERAGE(_xlpm.datos),Q279))</f>
        <v>5698.9033333333327</v>
      </c>
      <c r="Q279" s="125">
        <f t="shared" si="27"/>
        <v>7487</v>
      </c>
      <c r="R279" s="125">
        <f t="shared" si="29"/>
        <v>6834</v>
      </c>
    </row>
    <row r="280" spans="1:18">
      <c r="A280" s="137">
        <v>278</v>
      </c>
      <c r="B280" s="34" t="s">
        <v>261</v>
      </c>
      <c r="C280" s="24" t="s">
        <v>24</v>
      </c>
      <c r="D280" s="25">
        <v>1</v>
      </c>
      <c r="E280" s="29">
        <f>'1. INTERAMERICANA'!L296</f>
        <v>16065</v>
      </c>
      <c r="F280" s="29">
        <f>IF('2. FERRECENTER'!L296=0,"",'2. FERRECENTER'!L296)</f>
        <v>8000</v>
      </c>
      <c r="G280" s="29">
        <f>IF('3.CTO 2025'!J279=0,"",'3.CTO 2025'!J279)</f>
        <v>4282</v>
      </c>
      <c r="H280" s="29" t="str">
        <f>IF('4. CTO 2023'!M279=0,"",'4. CTO 2023'!M279)</f>
        <v/>
      </c>
      <c r="I280" s="29">
        <f>IF('5. PRECIOS AMP'!V280=0,"",'5. PRECIOS AMP'!V280)</f>
        <v>7742.7</v>
      </c>
      <c r="J280" s="29" t="str">
        <f>IFERROR(VLOOKUP(A280,'6. PRECIOS WEB'!$A$3:$D$15,3,0),"")</f>
        <v/>
      </c>
      <c r="K280" s="29" t="str">
        <f>IFERROR(VLOOKUP(A280,'6. PRECIOS WEB'!$A$3:$D$15,4,0),"")</f>
        <v/>
      </c>
      <c r="L280" s="124">
        <f t="shared" si="28"/>
        <v>4</v>
      </c>
      <c r="M280" s="125">
        <f t="shared" si="24"/>
        <v>4991.7445436607331</v>
      </c>
      <c r="N280" s="125">
        <f t="shared" si="25"/>
        <v>4030.2554563392669</v>
      </c>
      <c r="O280" s="125">
        <f t="shared" si="26"/>
        <v>14013.744543660734</v>
      </c>
      <c r="P280" s="125" cm="1">
        <f t="array" ref="P280">_xlfn.LET(_xlpm.rango,E280:J280,_xlpm.li,$N280,_xlpm.ls,$O280,_xlpm.datos,_xlfn._xlws.FILTER(_xlpm.rango,ISNUMBER(_xlpm.rango)*(_xlpm.rango&gt;=_xlpm.li)*(_xlpm.rango&lt;=_xlpm.ls)),IFERROR(AVERAGE(_xlpm.datos),Q280))</f>
        <v>6674.9000000000005</v>
      </c>
      <c r="Q280" s="125">
        <f t="shared" si="27"/>
        <v>9022</v>
      </c>
      <c r="R280" s="125">
        <f t="shared" si="29"/>
        <v>8079</v>
      </c>
    </row>
    <row r="281" spans="1:18">
      <c r="A281" s="137">
        <v>279</v>
      </c>
      <c r="B281" s="34" t="s">
        <v>262</v>
      </c>
      <c r="C281" s="24" t="s">
        <v>24</v>
      </c>
      <c r="D281" s="25">
        <v>1</v>
      </c>
      <c r="E281" s="29">
        <f>'1. INTERAMERICANA'!L297</f>
        <v>4046</v>
      </c>
      <c r="F281" s="29">
        <f>IF('2. FERRECENTER'!L297=0,"",'2. FERRECENTER'!L297)</f>
        <v>2800</v>
      </c>
      <c r="G281" s="29">
        <f>IF('3.CTO 2025'!J280=0,"",'3.CTO 2025'!J280)</f>
        <v>1774</v>
      </c>
      <c r="H281" s="29" t="str">
        <f>IF('4. CTO 2023'!M280=0,"",'4. CTO 2023'!M280)</f>
        <v/>
      </c>
      <c r="I281" s="29">
        <f>IF('5. PRECIOS AMP'!V281=0,"",'5. PRECIOS AMP'!V281)</f>
        <v>50950.34</v>
      </c>
      <c r="J281" s="29" t="str">
        <f>IFERROR(VLOOKUP(A281,'6. PRECIOS WEB'!$A$3:$D$15,3,0),"")</f>
        <v/>
      </c>
      <c r="K281" s="29" t="str">
        <f>IFERROR(VLOOKUP(A281,'6. PRECIOS WEB'!$A$3:$D$15,4,0),"")</f>
        <v/>
      </c>
      <c r="L281" s="124">
        <f t="shared" si="28"/>
        <v>4</v>
      </c>
      <c r="M281" s="125">
        <f t="shared" si="24"/>
        <v>24056.447411499339</v>
      </c>
      <c r="N281" s="125">
        <f t="shared" si="25"/>
        <v>-9163.4474114993391</v>
      </c>
      <c r="O281" s="125">
        <f t="shared" si="26"/>
        <v>38949.447411499335</v>
      </c>
      <c r="P281" s="125" cm="1">
        <f t="array" ref="P281">_xlfn.LET(_xlpm.rango,E281:J281,_xlpm.li,$N281,_xlpm.ls,$O281,_xlpm.datos,_xlfn._xlws.FILTER(_xlpm.rango,ISNUMBER(_xlpm.rango)*(_xlpm.rango&gt;=_xlpm.li)*(_xlpm.rango&lt;=_xlpm.ls)),IFERROR(AVERAGE(_xlpm.datos),Q281))</f>
        <v>2873.3333333333335</v>
      </c>
      <c r="Q281" s="125">
        <f t="shared" si="27"/>
        <v>14893</v>
      </c>
      <c r="R281" s="125">
        <f t="shared" si="29"/>
        <v>5657</v>
      </c>
    </row>
    <row r="282" spans="1:18">
      <c r="A282" s="137">
        <v>280</v>
      </c>
      <c r="B282" s="34" t="s">
        <v>263</v>
      </c>
      <c r="C282" s="24" t="s">
        <v>24</v>
      </c>
      <c r="D282" s="25">
        <v>1</v>
      </c>
      <c r="E282" s="29">
        <f>'1. INTERAMERICANA'!L298</f>
        <v>1190</v>
      </c>
      <c r="F282" s="29">
        <f>IF('2. FERRECENTER'!L298=0,"",'2. FERRECENTER'!L298)</f>
        <v>1200</v>
      </c>
      <c r="G282" s="29">
        <f>IF('3.CTO 2025'!J281=0,"",'3.CTO 2025'!J281)</f>
        <v>540</v>
      </c>
      <c r="H282" s="29" t="str">
        <f>IF('4. CTO 2023'!M281=0,"",'4. CTO 2023'!M281)</f>
        <v/>
      </c>
      <c r="I282" s="29">
        <f>IF('5. PRECIOS AMP'!V282=0,"",'5. PRECIOS AMP'!V282)</f>
        <v>16061.45</v>
      </c>
      <c r="J282" s="29" t="str">
        <f>IFERROR(VLOOKUP(A282,'6. PRECIOS WEB'!$A$3:$D$15,3,0),"")</f>
        <v/>
      </c>
      <c r="K282" s="29" t="str">
        <f>IFERROR(VLOOKUP(A282,'6. PRECIOS WEB'!$A$3:$D$15,4,0),"")</f>
        <v/>
      </c>
      <c r="L282" s="124">
        <f t="shared" si="28"/>
        <v>4</v>
      </c>
      <c r="M282" s="125">
        <f t="shared" si="24"/>
        <v>7548.7103275300169</v>
      </c>
      <c r="N282" s="125">
        <f t="shared" si="25"/>
        <v>-2800.7103275300169</v>
      </c>
      <c r="O282" s="125">
        <f t="shared" si="26"/>
        <v>12296.710327530018</v>
      </c>
      <c r="P282" s="125" cm="1">
        <f t="array" ref="P282">_xlfn.LET(_xlpm.rango,E282:J282,_xlpm.li,$N282,_xlpm.ls,$O282,_xlpm.datos,_xlfn._xlws.FILTER(_xlpm.rango,ISNUMBER(_xlpm.rango)*(_xlpm.rango&gt;=_xlpm.li)*(_xlpm.rango&lt;=_xlpm.ls)),IFERROR(AVERAGE(_xlpm.datos),Q282))</f>
        <v>976.66666666666663</v>
      </c>
      <c r="Q282" s="125">
        <f t="shared" si="27"/>
        <v>4748</v>
      </c>
      <c r="R282" s="125">
        <f t="shared" si="29"/>
        <v>1876</v>
      </c>
    </row>
    <row r="283" spans="1:18">
      <c r="A283" s="137">
        <v>281</v>
      </c>
      <c r="B283" s="34" t="s">
        <v>264</v>
      </c>
      <c r="C283" s="24" t="s">
        <v>24</v>
      </c>
      <c r="D283" s="25">
        <v>1</v>
      </c>
      <c r="E283" s="29">
        <f>'1. INTERAMERICANA'!L299</f>
        <v>536</v>
      </c>
      <c r="F283" s="29">
        <f>IF('2. FERRECENTER'!L299=0,"",'2. FERRECENTER'!L299)</f>
        <v>500</v>
      </c>
      <c r="G283" s="29">
        <f>IF('3.CTO 2025'!J282=0,"",'3.CTO 2025'!J282)</f>
        <v>246</v>
      </c>
      <c r="H283" s="29" t="str">
        <f>IF('4. CTO 2023'!M282=0,"",'4. CTO 2023'!M282)</f>
        <v/>
      </c>
      <c r="I283" s="29">
        <f>IF('5. PRECIOS AMP'!V283=0,"",'5. PRECIOS AMP'!V283)</f>
        <v>6700.71</v>
      </c>
      <c r="J283" s="29" t="str">
        <f>IFERROR(VLOOKUP(A283,'6. PRECIOS WEB'!$A$3:$D$15,3,0),"")</f>
        <v/>
      </c>
      <c r="K283" s="29" t="str">
        <f>IFERROR(VLOOKUP(A283,'6. PRECIOS WEB'!$A$3:$D$15,4,0),"")</f>
        <v/>
      </c>
      <c r="L283" s="124">
        <f t="shared" si="28"/>
        <v>4</v>
      </c>
      <c r="M283" s="125">
        <f t="shared" si="24"/>
        <v>3139.3423816714121</v>
      </c>
      <c r="N283" s="125">
        <f t="shared" si="25"/>
        <v>-1143.3423816714121</v>
      </c>
      <c r="O283" s="125">
        <f t="shared" si="26"/>
        <v>5135.3423816714121</v>
      </c>
      <c r="P283" s="125" cm="1">
        <f t="array" ref="P283">_xlfn.LET(_xlpm.rango,E283:J283,_xlpm.li,$N283,_xlpm.ls,$O283,_xlpm.datos,_xlfn._xlws.FILTER(_xlpm.rango,ISNUMBER(_xlpm.rango)*(_xlpm.rango&gt;=_xlpm.li)*(_xlpm.rango&lt;=_xlpm.ls)),IFERROR(AVERAGE(_xlpm.datos),Q283))</f>
        <v>427.33333333333331</v>
      </c>
      <c r="Q283" s="125">
        <f t="shared" si="27"/>
        <v>1996</v>
      </c>
      <c r="R283" s="125">
        <f t="shared" si="29"/>
        <v>815</v>
      </c>
    </row>
    <row r="284" spans="1:18">
      <c r="A284" s="137">
        <v>282</v>
      </c>
      <c r="B284" s="34" t="s">
        <v>265</v>
      </c>
      <c r="C284" s="24" t="s">
        <v>24</v>
      </c>
      <c r="D284" s="25">
        <v>1</v>
      </c>
      <c r="E284" s="29">
        <f>'1. INTERAMERICANA'!L300</f>
        <v>476</v>
      </c>
      <c r="F284" s="29">
        <f>IF('2. FERRECENTER'!L300=0,"",'2. FERRECENTER'!L300)</f>
        <v>2000</v>
      </c>
      <c r="G284" s="29">
        <f>IF('3.CTO 2025'!J283=0,"",'3.CTO 2025'!J283)</f>
        <v>1355</v>
      </c>
      <c r="H284" s="29" t="str">
        <f>IF('4. CTO 2023'!M283=0,"",'4. CTO 2023'!M283)</f>
        <v/>
      </c>
      <c r="I284" s="29" t="str">
        <f>IF('5. PRECIOS AMP'!V284=0,"",'5. PRECIOS AMP'!V284)</f>
        <v/>
      </c>
      <c r="J284" s="29" t="str">
        <f>IFERROR(VLOOKUP(A284,'6. PRECIOS WEB'!$A$3:$D$15,3,0),"")</f>
        <v/>
      </c>
      <c r="K284" s="29" t="str">
        <f>IFERROR(VLOOKUP(A284,'6. PRECIOS WEB'!$A$3:$D$15,4,0),"")</f>
        <v/>
      </c>
      <c r="L284" s="124">
        <f t="shared" si="28"/>
        <v>3</v>
      </c>
      <c r="M284" s="125">
        <f t="shared" si="24"/>
        <v>764.98823520365329</v>
      </c>
      <c r="N284" s="125">
        <f t="shared" si="25"/>
        <v>512.01176479634671</v>
      </c>
      <c r="O284" s="125">
        <f t="shared" si="26"/>
        <v>2041.9882352036534</v>
      </c>
      <c r="P284" s="125" cm="1">
        <f t="array" ref="P284">_xlfn.LET(_xlpm.rango,E284:J284,_xlpm.li,$N284,_xlpm.ls,$O284,_xlpm.datos,_xlfn._xlws.FILTER(_xlpm.rango,ISNUMBER(_xlpm.rango)*(_xlpm.rango&gt;=_xlpm.li)*(_xlpm.rango&lt;=_xlpm.ls)),IFERROR(AVERAGE(_xlpm.datos),Q284))</f>
        <v>1677.5</v>
      </c>
      <c r="Q284" s="125">
        <f t="shared" si="27"/>
        <v>1277</v>
      </c>
      <c r="R284" s="125">
        <f t="shared" si="29"/>
        <v>1089</v>
      </c>
    </row>
    <row r="285" spans="1:18">
      <c r="A285" s="137">
        <v>283</v>
      </c>
      <c r="B285" s="34" t="s">
        <v>266</v>
      </c>
      <c r="C285" s="24" t="s">
        <v>24</v>
      </c>
      <c r="D285" s="25">
        <v>1</v>
      </c>
      <c r="E285" s="29">
        <f>'1. INTERAMERICANA'!L301</f>
        <v>4760</v>
      </c>
      <c r="F285" s="29" t="str">
        <f>IF('2. FERRECENTER'!L301=0,"",'2. FERRECENTER'!L301)</f>
        <v/>
      </c>
      <c r="G285" s="29">
        <f>IF('3.CTO 2025'!J284=0,"",'3.CTO 2025'!J284)</f>
        <v>2293</v>
      </c>
      <c r="H285" s="29" t="str">
        <f>IF('4. CTO 2023'!M284=0,"",'4. CTO 2023'!M284)</f>
        <v/>
      </c>
      <c r="I285" s="29" t="str">
        <f>IF('5. PRECIOS AMP'!V285=0,"",'5. PRECIOS AMP'!V285)</f>
        <v/>
      </c>
      <c r="J285" s="29" t="str">
        <f>IFERROR(VLOOKUP(A285,'6. PRECIOS WEB'!$A$3:$D$15,3,0),"")</f>
        <v/>
      </c>
      <c r="K285" s="29" t="str">
        <f>IFERROR(VLOOKUP(A285,'6. PRECIOS WEB'!$A$3:$D$15,4,0),"")</f>
        <v/>
      </c>
      <c r="L285" s="124">
        <f t="shared" si="28"/>
        <v>2</v>
      </c>
      <c r="M285" s="125">
        <f t="shared" si="24"/>
        <v>1744.4324291872128</v>
      </c>
      <c r="N285" s="125">
        <f t="shared" si="25"/>
        <v>1782.5675708127872</v>
      </c>
      <c r="O285" s="125">
        <f t="shared" si="26"/>
        <v>5271.4324291872126</v>
      </c>
      <c r="P285" s="125" cm="1">
        <f t="array" ref="P285">_xlfn.LET(_xlpm.rango,E285:J285,_xlpm.li,$N285,_xlpm.ls,$O285,_xlpm.datos,_xlfn._xlws.FILTER(_xlpm.rango,ISNUMBER(_xlpm.rango)*(_xlpm.rango&gt;=_xlpm.li)*(_xlpm.rango&lt;=_xlpm.ls)),IFERROR(AVERAGE(_xlpm.datos),Q285))</f>
        <v>3526.5</v>
      </c>
      <c r="Q285" s="125">
        <f t="shared" si="27"/>
        <v>3527</v>
      </c>
      <c r="R285" s="125">
        <f t="shared" si="29"/>
        <v>3304</v>
      </c>
    </row>
    <row r="286" spans="1:18">
      <c r="A286" s="137">
        <v>284</v>
      </c>
      <c r="B286" s="34" t="s">
        <v>267</v>
      </c>
      <c r="C286" s="24" t="s">
        <v>23</v>
      </c>
      <c r="D286" s="25">
        <v>1</v>
      </c>
      <c r="E286" s="29">
        <f>'1. INTERAMERICANA'!L302</f>
        <v>22848</v>
      </c>
      <c r="F286" s="29" t="str">
        <f>IF('2. FERRECENTER'!L302=0,"",'2. FERRECENTER'!L302)</f>
        <v/>
      </c>
      <c r="G286" s="29">
        <f>IF('3.CTO 2025'!J285=0,"",'3.CTO 2025'!J285)</f>
        <v>21020</v>
      </c>
      <c r="H286" s="29" t="str">
        <f>IF('4. CTO 2023'!M285=0,"",'4. CTO 2023'!M285)</f>
        <v/>
      </c>
      <c r="I286" s="29" t="str">
        <f>IF('5. PRECIOS AMP'!V286=0,"",'5. PRECIOS AMP'!V286)</f>
        <v/>
      </c>
      <c r="J286" s="29" t="str">
        <f>IFERROR(VLOOKUP(A286,'6. PRECIOS WEB'!$A$3:$D$15,3,0),"")</f>
        <v/>
      </c>
      <c r="K286" s="29" t="str">
        <f>IFERROR(VLOOKUP(A286,'6. PRECIOS WEB'!$A$3:$D$15,4,0),"")</f>
        <v/>
      </c>
      <c r="L286" s="124">
        <f t="shared" si="28"/>
        <v>2</v>
      </c>
      <c r="M286" s="125">
        <f t="shared" si="24"/>
        <v>1292.5911960090089</v>
      </c>
      <c r="N286" s="125">
        <f t="shared" si="25"/>
        <v>20641.408803990991</v>
      </c>
      <c r="O286" s="125">
        <f t="shared" si="26"/>
        <v>23226.591196009009</v>
      </c>
      <c r="P286" s="125" cm="1">
        <f t="array" ref="P286">_xlfn.LET(_xlpm.rango,E286:J286,_xlpm.li,$N286,_xlpm.ls,$O286,_xlpm.datos,_xlfn._xlws.FILTER(_xlpm.rango,ISNUMBER(_xlpm.rango)*(_xlpm.rango&gt;=_xlpm.li)*(_xlpm.rango&lt;=_xlpm.ls)),IFERROR(AVERAGE(_xlpm.datos),Q286))</f>
        <v>21934</v>
      </c>
      <c r="Q286" s="125">
        <f t="shared" si="27"/>
        <v>21934</v>
      </c>
      <c r="R286" s="125">
        <f t="shared" si="29"/>
        <v>21915</v>
      </c>
    </row>
    <row r="287" spans="1:18">
      <c r="A287" s="137">
        <v>285</v>
      </c>
      <c r="B287" s="34" t="s">
        <v>268</v>
      </c>
      <c r="C287" s="24" t="s">
        <v>23</v>
      </c>
      <c r="D287" s="25">
        <v>1</v>
      </c>
      <c r="E287" s="29">
        <f>'1. INTERAMERICANA'!L303</f>
        <v>714</v>
      </c>
      <c r="F287" s="29">
        <f>IF('2. FERRECENTER'!L303=0,"",'2. FERRECENTER'!L303)</f>
        <v>1000</v>
      </c>
      <c r="G287" s="29">
        <f>IF('3.CTO 2025'!J286=0,"",'3.CTO 2025'!J286)</f>
        <v>389</v>
      </c>
      <c r="H287" s="29" t="str">
        <f>IF('4. CTO 2023'!M286=0,"",'4. CTO 2023'!M286)</f>
        <v/>
      </c>
      <c r="I287" s="29">
        <f>IF('5. PRECIOS AMP'!V287=0,"",'5. PRECIOS AMP'!V287)</f>
        <v>6101.56</v>
      </c>
      <c r="J287" s="29" t="str">
        <f>IFERROR(VLOOKUP(A287,'6. PRECIOS WEB'!$A$3:$D$15,3,0),"")</f>
        <v/>
      </c>
      <c r="K287" s="29" t="str">
        <f>IFERROR(VLOOKUP(A287,'6. PRECIOS WEB'!$A$3:$D$15,4,0),"")</f>
        <v/>
      </c>
      <c r="L287" s="124">
        <f t="shared" si="28"/>
        <v>4</v>
      </c>
      <c r="M287" s="125">
        <f t="shared" si="24"/>
        <v>2711.7921647992621</v>
      </c>
      <c r="N287" s="125">
        <f t="shared" si="25"/>
        <v>-660.79216479926208</v>
      </c>
      <c r="O287" s="125">
        <f t="shared" si="26"/>
        <v>4762.7921647992625</v>
      </c>
      <c r="P287" s="125" cm="1">
        <f t="array" ref="P287">_xlfn.LET(_xlpm.rango,E287:J287,_xlpm.li,$N287,_xlpm.ls,$O287,_xlpm.datos,_xlfn._xlws.FILTER(_xlpm.rango,ISNUMBER(_xlpm.rango)*(_xlpm.rango&gt;=_xlpm.li)*(_xlpm.rango&lt;=_xlpm.ls)),IFERROR(AVERAGE(_xlpm.datos),Q287))</f>
        <v>701</v>
      </c>
      <c r="Q287" s="125">
        <f t="shared" si="27"/>
        <v>2051</v>
      </c>
      <c r="R287" s="125">
        <f t="shared" si="29"/>
        <v>1141</v>
      </c>
    </row>
    <row r="288" spans="1:18">
      <c r="A288" s="137">
        <v>286</v>
      </c>
      <c r="B288" s="34" t="s">
        <v>269</v>
      </c>
      <c r="C288" s="24" t="s">
        <v>23</v>
      </c>
      <c r="D288" s="25">
        <v>1</v>
      </c>
      <c r="E288" s="29">
        <f>'1. INTERAMERICANA'!L304</f>
        <v>49504</v>
      </c>
      <c r="F288" s="29" t="str">
        <f>IF('2. FERRECENTER'!L304=0,"",'2. FERRECENTER'!L304)</f>
        <v/>
      </c>
      <c r="G288" s="29">
        <f>IF('3.CTO 2025'!J287=0,"",'3.CTO 2025'!J287)</f>
        <v>42040</v>
      </c>
      <c r="H288" s="29" t="str">
        <f>IF('4. CTO 2023'!M287=0,"",'4. CTO 2023'!M287)</f>
        <v/>
      </c>
      <c r="I288" s="29" t="str">
        <f>IF('5. PRECIOS AMP'!V288=0,"",'5. PRECIOS AMP'!V288)</f>
        <v/>
      </c>
      <c r="J288" s="29" t="str">
        <f>IFERROR(VLOOKUP(A288,'6. PRECIOS WEB'!$A$3:$D$15,3,0),"")</f>
        <v/>
      </c>
      <c r="K288" s="29" t="str">
        <f>IFERROR(VLOOKUP(A288,'6. PRECIOS WEB'!$A$3:$D$15,4,0),"")</f>
        <v/>
      </c>
      <c r="L288" s="124">
        <f t="shared" si="28"/>
        <v>2</v>
      </c>
      <c r="M288" s="125">
        <f t="shared" si="24"/>
        <v>5277.8450147763906</v>
      </c>
      <c r="N288" s="125">
        <f t="shared" si="25"/>
        <v>40494.154985223606</v>
      </c>
      <c r="O288" s="125">
        <f t="shared" si="26"/>
        <v>51049.845014776394</v>
      </c>
      <c r="P288" s="125" cm="1">
        <f t="array" ref="P288">_xlfn.LET(_xlpm.rango,E288:J288,_xlpm.li,$N288,_xlpm.ls,$O288,_xlpm.datos,_xlfn._xlws.FILTER(_xlpm.rango,ISNUMBER(_xlpm.rango)*(_xlpm.rango&gt;=_xlpm.li)*(_xlpm.rango&lt;=_xlpm.ls)),IFERROR(AVERAGE(_xlpm.datos),Q288))</f>
        <v>45772</v>
      </c>
      <c r="Q288" s="125">
        <f t="shared" si="27"/>
        <v>45772</v>
      </c>
      <c r="R288" s="125">
        <f t="shared" si="29"/>
        <v>45620</v>
      </c>
    </row>
    <row r="289" spans="1:18">
      <c r="A289" s="137">
        <v>287</v>
      </c>
      <c r="B289" s="34" t="s">
        <v>270</v>
      </c>
      <c r="C289" s="24" t="s">
        <v>23</v>
      </c>
      <c r="D289" s="25">
        <v>1</v>
      </c>
      <c r="E289" s="29">
        <f>'1. INTERAMERICANA'!L305</f>
        <v>31654</v>
      </c>
      <c r="F289" s="29">
        <f>IF('2. FERRECENTER'!L305=0,"",'2. FERRECENTER'!L305)</f>
        <v>25500</v>
      </c>
      <c r="G289" s="29">
        <f>IF('3.CTO 2025'!J288=0,"",'3.CTO 2025'!J288)</f>
        <v>6832</v>
      </c>
      <c r="H289" s="29">
        <f>IF('4. CTO 2023'!M288=0,"",'4. CTO 2023'!M288)</f>
        <v>24603</v>
      </c>
      <c r="I289" s="29">
        <f>IF('5. PRECIOS AMP'!V289=0,"",'5. PRECIOS AMP'!V289)</f>
        <v>50220.53</v>
      </c>
      <c r="J289" s="29" t="str">
        <f>IFERROR(VLOOKUP(A289,'6. PRECIOS WEB'!$A$3:$D$15,3,0),"")</f>
        <v/>
      </c>
      <c r="K289" s="29" t="str">
        <f>IFERROR(VLOOKUP(A289,'6. PRECIOS WEB'!$A$3:$D$15,4,0),"")</f>
        <v/>
      </c>
      <c r="L289" s="124">
        <f t="shared" si="28"/>
        <v>5</v>
      </c>
      <c r="M289" s="125">
        <f t="shared" si="24"/>
        <v>15594.021760892214</v>
      </c>
      <c r="N289" s="125">
        <f t="shared" si="25"/>
        <v>12167.978239107786</v>
      </c>
      <c r="O289" s="125">
        <f t="shared" si="26"/>
        <v>43356.02176089221</v>
      </c>
      <c r="P289" s="125" cm="1">
        <f t="array" ref="P289">_xlfn.LET(_xlpm.rango,E289:J289,_xlpm.li,$N289,_xlpm.ls,$O289,_xlpm.datos,_xlfn._xlws.FILTER(_xlpm.rango,ISNUMBER(_xlpm.rango)*(_xlpm.rango&gt;=_xlpm.li)*(_xlpm.rango&lt;=_xlpm.ls)),IFERROR(AVERAGE(_xlpm.datos),Q289))</f>
        <v>27252.333333333332</v>
      </c>
      <c r="Q289" s="125">
        <f t="shared" si="27"/>
        <v>27762</v>
      </c>
      <c r="R289" s="125">
        <f t="shared" si="29"/>
        <v>23264</v>
      </c>
    </row>
    <row r="290" spans="1:18">
      <c r="A290" s="137">
        <v>288</v>
      </c>
      <c r="B290" s="34" t="s">
        <v>271</v>
      </c>
      <c r="C290" s="24" t="s">
        <v>23</v>
      </c>
      <c r="D290" s="25">
        <v>1</v>
      </c>
      <c r="E290" s="29">
        <f>'1. INTERAMERICANA'!L306</f>
        <v>10353</v>
      </c>
      <c r="F290" s="29">
        <f>IF('2. FERRECENTER'!L306=0,"",'2. FERRECENTER'!L306)</f>
        <v>13000</v>
      </c>
      <c r="G290" s="29">
        <f>IF('3.CTO 2025'!J289=0,"",'3.CTO 2025'!J289)</f>
        <v>5290</v>
      </c>
      <c r="H290" s="29">
        <f>IF('4. CTO 2023'!M289=0,"",'4. CTO 2023'!M289)</f>
        <v>11890</v>
      </c>
      <c r="I290" s="29">
        <f>IF('5. PRECIOS AMP'!V290=0,"",'5. PRECIOS AMP'!V290)</f>
        <v>9565.59</v>
      </c>
      <c r="J290" s="29" t="str">
        <f>IFERROR(VLOOKUP(A290,'6. PRECIOS WEB'!$A$3:$D$15,3,0),"")</f>
        <v/>
      </c>
      <c r="K290" s="29" t="str">
        <f>IFERROR(VLOOKUP(A290,'6. PRECIOS WEB'!$A$3:$D$15,4,0),"")</f>
        <v/>
      </c>
      <c r="L290" s="124">
        <f t="shared" si="28"/>
        <v>5</v>
      </c>
      <c r="M290" s="125">
        <f t="shared" si="24"/>
        <v>2960.8941660620053</v>
      </c>
      <c r="N290" s="125">
        <f t="shared" si="25"/>
        <v>7059.1058339379942</v>
      </c>
      <c r="O290" s="125">
        <f t="shared" si="26"/>
        <v>12980.894166062006</v>
      </c>
      <c r="P290" s="125" cm="1">
        <f t="array" ref="P290">_xlfn.LET(_xlpm.rango,E290:J290,_xlpm.li,$N290,_xlpm.ls,$O290,_xlpm.datos,_xlfn._xlws.FILTER(_xlpm.rango,ISNUMBER(_xlpm.rango)*(_xlpm.rango&gt;=_xlpm.li)*(_xlpm.rango&lt;=_xlpm.ls)),IFERROR(AVERAGE(_xlpm.datos),Q290))</f>
        <v>10602.863333333333</v>
      </c>
      <c r="Q290" s="125">
        <f t="shared" si="27"/>
        <v>10020</v>
      </c>
      <c r="R290" s="125">
        <f t="shared" si="29"/>
        <v>9587</v>
      </c>
    </row>
    <row r="291" spans="1:18">
      <c r="A291" s="137">
        <v>289</v>
      </c>
      <c r="B291" s="34" t="s">
        <v>272</v>
      </c>
      <c r="C291" s="24" t="s">
        <v>23</v>
      </c>
      <c r="D291" s="25">
        <v>1</v>
      </c>
      <c r="E291" s="29">
        <f>'1. INTERAMERICANA'!L307</f>
        <v>3927</v>
      </c>
      <c r="F291" s="29">
        <f>IF('2. FERRECENTER'!L307=0,"",'2. FERRECENTER'!L307)</f>
        <v>7500</v>
      </c>
      <c r="G291" s="29">
        <f>IF('3.CTO 2025'!J290=0,"",'3.CTO 2025'!J290)</f>
        <v>2450</v>
      </c>
      <c r="H291" s="29">
        <f>IF('4. CTO 2023'!M290=0,"",'4. CTO 2023'!M290)</f>
        <v>5057</v>
      </c>
      <c r="I291" s="29">
        <f>IF('5. PRECIOS AMP'!V291=0,"",'5. PRECIOS AMP'!V291)</f>
        <v>5982.72</v>
      </c>
      <c r="J291" s="29" t="str">
        <f>IFERROR(VLOOKUP(A291,'6. PRECIOS WEB'!$A$3:$D$15,3,0),"")</f>
        <v/>
      </c>
      <c r="K291" s="29" t="str">
        <f>IFERROR(VLOOKUP(A291,'6. PRECIOS WEB'!$A$3:$D$15,4,0),"")</f>
        <v/>
      </c>
      <c r="L291" s="124">
        <f t="shared" si="28"/>
        <v>5</v>
      </c>
      <c r="M291" s="125">
        <f t="shared" si="24"/>
        <v>1928.1746216771962</v>
      </c>
      <c r="N291" s="125">
        <f t="shared" si="25"/>
        <v>3054.8253783228038</v>
      </c>
      <c r="O291" s="125">
        <f t="shared" si="26"/>
        <v>6911.1746216771962</v>
      </c>
      <c r="P291" s="125" cm="1">
        <f t="array" ref="P291">_xlfn.LET(_xlpm.rango,E291:J291,_xlpm.li,$N291,_xlpm.ls,$O291,_xlpm.datos,_xlfn._xlws.FILTER(_xlpm.rango,ISNUMBER(_xlpm.rango)*(_xlpm.rango&gt;=_xlpm.li)*(_xlpm.rango&lt;=_xlpm.ls)),IFERROR(AVERAGE(_xlpm.datos),Q291))</f>
        <v>4988.9066666666668</v>
      </c>
      <c r="Q291" s="125">
        <f t="shared" si="27"/>
        <v>4983</v>
      </c>
      <c r="R291" s="125">
        <f t="shared" si="29"/>
        <v>4654</v>
      </c>
    </row>
    <row r="292" spans="1:18">
      <c r="A292" s="137">
        <v>290</v>
      </c>
      <c r="B292" s="34" t="s">
        <v>273</v>
      </c>
      <c r="C292" s="24" t="s">
        <v>23</v>
      </c>
      <c r="D292" s="25">
        <v>1</v>
      </c>
      <c r="E292" s="29">
        <f>'1. INTERAMERICANA'!L308</f>
        <v>40698</v>
      </c>
      <c r="F292" s="29">
        <f>IF('2. FERRECENTER'!L308=0,"",'2. FERRECENTER'!L308)</f>
        <v>37000</v>
      </c>
      <c r="G292" s="29">
        <f>IF('3.CTO 2025'!J291=0,"",'3.CTO 2025'!J291)</f>
        <v>10510</v>
      </c>
      <c r="H292" s="29">
        <f>IF('4. CTO 2023'!M291=0,"",'4. CTO 2023'!M291)</f>
        <v>24603</v>
      </c>
      <c r="I292" s="29">
        <f>IF('5. PRECIOS AMP'!V292=0,"",'5. PRECIOS AMP'!V292)</f>
        <v>5982.72</v>
      </c>
      <c r="J292" s="29" t="str">
        <f>IFERROR(VLOOKUP(A292,'6. PRECIOS WEB'!$A$3:$D$15,3,0),"")</f>
        <v/>
      </c>
      <c r="K292" s="29" t="str">
        <f>IFERROR(VLOOKUP(A292,'6. PRECIOS WEB'!$A$3:$D$15,4,0),"")</f>
        <v/>
      </c>
      <c r="L292" s="124">
        <f t="shared" si="28"/>
        <v>5</v>
      </c>
      <c r="M292" s="125">
        <f t="shared" si="24"/>
        <v>15447.477701154969</v>
      </c>
      <c r="N292" s="125">
        <f t="shared" si="25"/>
        <v>8311.5222988450314</v>
      </c>
      <c r="O292" s="125">
        <f t="shared" si="26"/>
        <v>39206.477701154967</v>
      </c>
      <c r="P292" s="125" cm="1">
        <f t="array" ref="P292">_xlfn.LET(_xlpm.rango,E292:J292,_xlpm.li,$N292,_xlpm.ls,$O292,_xlpm.datos,_xlfn._xlws.FILTER(_xlpm.rango,ISNUMBER(_xlpm.rango)*(_xlpm.rango&gt;=_xlpm.li)*(_xlpm.rango&lt;=_xlpm.ls)),IFERROR(AVERAGE(_xlpm.datos),Q292))</f>
        <v>24037.666666666668</v>
      </c>
      <c r="Q292" s="125">
        <f t="shared" si="27"/>
        <v>23759</v>
      </c>
      <c r="R292" s="125">
        <f t="shared" si="29"/>
        <v>18770</v>
      </c>
    </row>
    <row r="293" spans="1:18">
      <c r="A293" s="137">
        <v>291</v>
      </c>
      <c r="B293" s="34" t="s">
        <v>274</v>
      </c>
      <c r="C293" s="24" t="s">
        <v>23</v>
      </c>
      <c r="D293" s="25">
        <v>1</v>
      </c>
      <c r="E293" s="29">
        <f>'1. INTERAMERICANA'!L309</f>
        <v>63546</v>
      </c>
      <c r="F293" s="29" t="str">
        <f>IF('2. FERRECENTER'!L309=0,"",'2. FERRECENTER'!L309)</f>
        <v/>
      </c>
      <c r="G293" s="29">
        <f>IF('3.CTO 2025'!J292=0,"",'3.CTO 2025'!J292)</f>
        <v>66289</v>
      </c>
      <c r="H293" s="29">
        <f>IF('4. CTO 2023'!M292=0,"",'4. CTO 2023'!M292)</f>
        <v>20502</v>
      </c>
      <c r="I293" s="29" t="str">
        <f>IF('5. PRECIOS AMP'!V293=0,"",'5. PRECIOS AMP'!V293)</f>
        <v/>
      </c>
      <c r="J293" s="29" t="str">
        <f>IFERROR(VLOOKUP(A293,'6. PRECIOS WEB'!$A$3:$D$15,3,0),"")</f>
        <v/>
      </c>
      <c r="K293" s="29" t="str">
        <f>IFERROR(VLOOKUP(A293,'6. PRECIOS WEB'!$A$3:$D$15,4,0),"")</f>
        <v/>
      </c>
      <c r="L293" s="124">
        <f t="shared" si="28"/>
        <v>3</v>
      </c>
      <c r="M293" s="125">
        <f t="shared" si="24"/>
        <v>25679.951174668022</v>
      </c>
      <c r="N293" s="125">
        <f t="shared" si="25"/>
        <v>24432.048825331978</v>
      </c>
      <c r="O293" s="125">
        <f t="shared" si="26"/>
        <v>75791.951174668022</v>
      </c>
      <c r="P293" s="125" cm="1">
        <f t="array" ref="P293">_xlfn.LET(_xlpm.rango,E293:J293,_xlpm.li,$N293,_xlpm.ls,$O293,_xlpm.datos,_xlfn._xlws.FILTER(_xlpm.rango,ISNUMBER(_xlpm.rango)*(_xlpm.rango&gt;=_xlpm.li)*(_xlpm.rango&lt;=_xlpm.ls)),IFERROR(AVERAGE(_xlpm.datos),Q293))</f>
        <v>64917.5</v>
      </c>
      <c r="Q293" s="125">
        <f t="shared" si="27"/>
        <v>50112</v>
      </c>
      <c r="R293" s="125">
        <f t="shared" si="29"/>
        <v>44202</v>
      </c>
    </row>
    <row r="294" spans="1:18">
      <c r="A294" s="137">
        <v>292</v>
      </c>
      <c r="B294" s="34" t="s">
        <v>275</v>
      </c>
      <c r="C294" s="24" t="s">
        <v>23</v>
      </c>
      <c r="D294" s="25">
        <v>1</v>
      </c>
      <c r="E294" s="29">
        <f>'1. INTERAMERICANA'!L310</f>
        <v>168504</v>
      </c>
      <c r="F294" s="29" t="str">
        <f>IF('2. FERRECENTER'!L310=0,"",'2. FERRECENTER'!L310)</f>
        <v/>
      </c>
      <c r="G294" s="29">
        <f>IF('3.CTO 2025'!J293=0,"",'3.CTO 2025'!J293)</f>
        <v>105441</v>
      </c>
      <c r="H294" s="29">
        <f>IF('4. CTO 2023'!M293=0,"",'4. CTO 2023'!M293)</f>
        <v>34168</v>
      </c>
      <c r="I294" s="29">
        <f>IF('5. PRECIOS AMP'!V294=0,"",'5. PRECIOS AMP'!V294)</f>
        <v>6101.56</v>
      </c>
      <c r="J294" s="29" t="str">
        <f>IFERROR(VLOOKUP(A294,'6. PRECIOS WEB'!$A$3:$D$15,3,0),"")</f>
        <v/>
      </c>
      <c r="K294" s="29" t="str">
        <f>IFERROR(VLOOKUP(A294,'6. PRECIOS WEB'!$A$3:$D$15,4,0),"")</f>
        <v/>
      </c>
      <c r="L294" s="124">
        <f t="shared" si="28"/>
        <v>4</v>
      </c>
      <c r="M294" s="125">
        <f t="shared" si="24"/>
        <v>73105.828145310923</v>
      </c>
      <c r="N294" s="125">
        <f t="shared" si="25"/>
        <v>5448.171854689077</v>
      </c>
      <c r="O294" s="125">
        <f t="shared" si="26"/>
        <v>151659.82814531092</v>
      </c>
      <c r="P294" s="125" cm="1">
        <f t="array" ref="P294">_xlfn.LET(_xlpm.rango,E294:J294,_xlpm.li,$N294,_xlpm.ls,$O294,_xlpm.datos,_xlfn._xlws.FILTER(_xlpm.rango,ISNUMBER(_xlpm.rango)*(_xlpm.rango&gt;=_xlpm.li)*(_xlpm.rango&lt;=_xlpm.ls)),IFERROR(AVERAGE(_xlpm.datos),Q294))</f>
        <v>48570.186666666668</v>
      </c>
      <c r="Q294" s="125">
        <f t="shared" si="27"/>
        <v>78554</v>
      </c>
      <c r="R294" s="125">
        <f t="shared" si="29"/>
        <v>43870</v>
      </c>
    </row>
    <row r="295" spans="1:18">
      <c r="A295" s="137">
        <v>293</v>
      </c>
      <c r="B295" s="34" t="s">
        <v>276</v>
      </c>
      <c r="C295" s="24" t="s">
        <v>23</v>
      </c>
      <c r="D295" s="25">
        <v>1</v>
      </c>
      <c r="E295" s="29">
        <f>'1. INTERAMERICANA'!L311</f>
        <v>796467</v>
      </c>
      <c r="F295" s="29">
        <f>IF('2. FERRECENTER'!L311=0,"",'2. FERRECENTER'!L311)</f>
        <v>610882</v>
      </c>
      <c r="G295" s="29">
        <f>IF('3.CTO 2025'!J294=0,"",'3.CTO 2025'!J294)</f>
        <v>578050</v>
      </c>
      <c r="H295" s="29">
        <f>IF('4. CTO 2023'!M294=0,"",'4. CTO 2023'!M294)</f>
        <v>246020</v>
      </c>
      <c r="I295" s="29" t="str">
        <f>IF('5. PRECIOS AMP'!V295=0,"",'5. PRECIOS AMP'!V295)</f>
        <v/>
      </c>
      <c r="J295" s="29" t="str">
        <f>IFERROR(VLOOKUP(A295,'6. PRECIOS WEB'!$A$3:$D$15,3,0),"")</f>
        <v/>
      </c>
      <c r="K295" s="29" t="str">
        <f>IFERROR(VLOOKUP(A295,'6. PRECIOS WEB'!$A$3:$D$15,4,0),"")</f>
        <v/>
      </c>
      <c r="L295" s="124">
        <f t="shared" si="28"/>
        <v>4</v>
      </c>
      <c r="M295" s="125">
        <f t="shared" si="24"/>
        <v>229053.4541126081</v>
      </c>
      <c r="N295" s="125">
        <f t="shared" si="25"/>
        <v>328801.5458873919</v>
      </c>
      <c r="O295" s="125">
        <f t="shared" si="26"/>
        <v>786908.4541126081</v>
      </c>
      <c r="P295" s="125" cm="1">
        <f t="array" ref="P295">_xlfn.LET(_xlpm.rango,E295:J295,_xlpm.li,$N295,_xlpm.ls,$O295,_xlpm.datos,_xlfn._xlws.FILTER(_xlpm.rango,ISNUMBER(_xlpm.rango)*(_xlpm.rango&gt;=_xlpm.li)*(_xlpm.rango&lt;=_xlpm.ls)),IFERROR(AVERAGE(_xlpm.datos),Q295))</f>
        <v>594466</v>
      </c>
      <c r="Q295" s="125">
        <f t="shared" si="27"/>
        <v>557855</v>
      </c>
      <c r="R295" s="125">
        <f t="shared" si="29"/>
        <v>512879</v>
      </c>
    </row>
    <row r="296" spans="1:18">
      <c r="A296" s="137">
        <v>294</v>
      </c>
      <c r="B296" s="34" t="s">
        <v>277</v>
      </c>
      <c r="C296" s="24" t="s">
        <v>23</v>
      </c>
      <c r="D296" s="25">
        <v>1</v>
      </c>
      <c r="E296" s="29">
        <f>'1. INTERAMERICANA'!L312</f>
        <v>719712</v>
      </c>
      <c r="F296" s="29">
        <f>IF('2. FERRECENTER'!L312=0,"",'2. FERRECENTER'!L312)</f>
        <v>610882</v>
      </c>
      <c r="G296" s="29">
        <f>IF('3.CTO 2025'!J295=0,"",'3.CTO 2025'!J295)</f>
        <v>578050</v>
      </c>
      <c r="H296" s="29">
        <f>IF('4. CTO 2023'!M295=0,"",'4. CTO 2023'!M295)</f>
        <v>246020</v>
      </c>
      <c r="I296" s="29" t="str">
        <f>IF('5. PRECIOS AMP'!V296=0,"",'5. PRECIOS AMP'!V296)</f>
        <v/>
      </c>
      <c r="J296" s="29" t="str">
        <f>IFERROR(VLOOKUP(A296,'6. PRECIOS WEB'!$A$3:$D$15,3,0),"")</f>
        <v/>
      </c>
      <c r="K296" s="29" t="str">
        <f>IFERROR(VLOOKUP(A296,'6. PRECIOS WEB'!$A$3:$D$15,4,0),"")</f>
        <v/>
      </c>
      <c r="L296" s="124">
        <f t="shared" si="28"/>
        <v>4</v>
      </c>
      <c r="M296" s="125">
        <f t="shared" si="24"/>
        <v>204275.61899224945</v>
      </c>
      <c r="N296" s="125">
        <f t="shared" si="25"/>
        <v>334390.38100775052</v>
      </c>
      <c r="O296" s="125">
        <f t="shared" si="26"/>
        <v>742941.61899224948</v>
      </c>
      <c r="P296" s="125" cm="1">
        <f t="array" ref="P296">_xlfn.LET(_xlpm.rango,E296:J296,_xlpm.li,$N296,_xlpm.ls,$O296,_xlpm.datos,_xlfn._xlws.FILTER(_xlpm.rango,ISNUMBER(_xlpm.rango)*(_xlpm.rango&gt;=_xlpm.li)*(_xlpm.rango&lt;=_xlpm.ls)),IFERROR(AVERAGE(_xlpm.datos),Q296))</f>
        <v>636214.66666666663</v>
      </c>
      <c r="Q296" s="125">
        <f t="shared" si="27"/>
        <v>538666</v>
      </c>
      <c r="R296" s="125">
        <f t="shared" si="29"/>
        <v>500049</v>
      </c>
    </row>
    <row r="297" spans="1:18">
      <c r="A297" s="137">
        <v>295</v>
      </c>
      <c r="B297" s="34" t="s">
        <v>278</v>
      </c>
      <c r="C297" s="24" t="s">
        <v>23</v>
      </c>
      <c r="D297" s="25">
        <v>1</v>
      </c>
      <c r="E297" s="29">
        <f>'1. INTERAMERICANA'!L313</f>
        <v>7378</v>
      </c>
      <c r="F297" s="29">
        <f>IF('2. FERRECENTER'!L313=0,"",'2. FERRECENTER'!L313)</f>
        <v>20000</v>
      </c>
      <c r="G297" s="29">
        <f>IF('3.CTO 2025'!J296=0,"",'3.CTO 2025'!J296)</f>
        <v>5935</v>
      </c>
      <c r="H297" s="29" t="str">
        <f>IF('4. CTO 2023'!M296=0,"",'4. CTO 2023'!M296)</f>
        <v/>
      </c>
      <c r="I297" s="29" t="str">
        <f>IF('5. PRECIOS AMP'!V297=0,"",'5. PRECIOS AMP'!V297)</f>
        <v/>
      </c>
      <c r="J297" s="29" t="str">
        <f>IFERROR(VLOOKUP(A297,'6. PRECIOS WEB'!$A$3:$D$15,3,0),"")</f>
        <v/>
      </c>
      <c r="K297" s="29" t="str">
        <f>IFERROR(VLOOKUP(A297,'6. PRECIOS WEB'!$A$3:$D$15,4,0),"")</f>
        <v/>
      </c>
      <c r="L297" s="124">
        <f t="shared" si="28"/>
        <v>3</v>
      </c>
      <c r="M297" s="125">
        <f t="shared" si="24"/>
        <v>7737.5853037839488</v>
      </c>
      <c r="N297" s="125">
        <f t="shared" si="25"/>
        <v>3366.4146962160512</v>
      </c>
      <c r="O297" s="125">
        <f t="shared" si="26"/>
        <v>18841.585303783948</v>
      </c>
      <c r="P297" s="125" cm="1">
        <f t="array" ref="P297">_xlfn.LET(_xlpm.rango,E297:J297,_xlpm.li,$N297,_xlpm.ls,$O297,_xlpm.datos,_xlfn._xlws.FILTER(_xlpm.rango,ISNUMBER(_xlpm.rango)*(_xlpm.rango&gt;=_xlpm.li)*(_xlpm.rango&lt;=_xlpm.ls)),IFERROR(AVERAGE(_xlpm.datos),Q297))</f>
        <v>6656.5</v>
      </c>
      <c r="Q297" s="125">
        <f t="shared" si="27"/>
        <v>11104</v>
      </c>
      <c r="R297" s="125">
        <f t="shared" si="29"/>
        <v>9567</v>
      </c>
    </row>
    <row r="298" spans="1:18">
      <c r="A298" s="137">
        <v>296</v>
      </c>
      <c r="B298" s="34" t="s">
        <v>279</v>
      </c>
      <c r="C298" s="24" t="s">
        <v>23</v>
      </c>
      <c r="D298" s="25">
        <v>1</v>
      </c>
      <c r="E298" s="29">
        <f>'1. INTERAMERICANA'!L314</f>
        <v>3570</v>
      </c>
      <c r="F298" s="29">
        <f>IF('2. FERRECENTER'!L314=0,"",'2. FERRECENTER'!L314)</f>
        <v>9500</v>
      </c>
      <c r="G298" s="29">
        <f>IF('3.CTO 2025'!J297=0,"",'3.CTO 2025'!J297)</f>
        <v>2688</v>
      </c>
      <c r="H298" s="29" t="str">
        <f>IF('4. CTO 2023'!M297=0,"",'4. CTO 2023'!M297)</f>
        <v/>
      </c>
      <c r="I298" s="29" t="str">
        <f>IF('5. PRECIOS AMP'!V298=0,"",'5. PRECIOS AMP'!V298)</f>
        <v/>
      </c>
      <c r="J298" s="29" t="str">
        <f>IFERROR(VLOOKUP(A298,'6. PRECIOS WEB'!$A$3:$D$15,3,0),"")</f>
        <v/>
      </c>
      <c r="K298" s="29" t="str">
        <f>IFERROR(VLOOKUP(A298,'6. PRECIOS WEB'!$A$3:$D$15,4,0),"")</f>
        <v/>
      </c>
      <c r="L298" s="124">
        <f t="shared" si="28"/>
        <v>3</v>
      </c>
      <c r="M298" s="125">
        <f t="shared" si="24"/>
        <v>3704.6405133741837</v>
      </c>
      <c r="N298" s="125">
        <f t="shared" si="25"/>
        <v>1548.3594866258163</v>
      </c>
      <c r="O298" s="125">
        <f t="shared" si="26"/>
        <v>8957.6405133741828</v>
      </c>
      <c r="P298" s="125" cm="1">
        <f t="array" ref="P298">_xlfn.LET(_xlpm.rango,E298:J298,_xlpm.li,$N298,_xlpm.ls,$O298,_xlpm.datos,_xlfn._xlws.FILTER(_xlpm.rango,ISNUMBER(_xlpm.rango)*(_xlpm.rango&gt;=_xlpm.li)*(_xlpm.rango&lt;=_xlpm.ls)),IFERROR(AVERAGE(_xlpm.datos),Q298))</f>
        <v>3129</v>
      </c>
      <c r="Q298" s="125">
        <f t="shared" si="27"/>
        <v>5253</v>
      </c>
      <c r="R298" s="125">
        <f t="shared" si="29"/>
        <v>4501</v>
      </c>
    </row>
    <row r="299" spans="1:18">
      <c r="A299" s="137">
        <v>297</v>
      </c>
      <c r="B299" s="34" t="s">
        <v>280</v>
      </c>
      <c r="C299" s="24" t="s">
        <v>23</v>
      </c>
      <c r="D299" s="25">
        <v>1</v>
      </c>
      <c r="E299" s="29">
        <f>'1. INTERAMERICANA'!L315</f>
        <v>25585</v>
      </c>
      <c r="F299" s="29" t="str">
        <f>IF('2. FERRECENTER'!L315=0,"",'2. FERRECENTER'!L315)</f>
        <v/>
      </c>
      <c r="G299" s="29">
        <f>IF('3.CTO 2025'!J298=0,"",'3.CTO 2025'!J298)</f>
        <v>16749</v>
      </c>
      <c r="H299" s="29" t="str">
        <f>IF('4. CTO 2023'!M298=0,"",'4. CTO 2023'!M298)</f>
        <v/>
      </c>
      <c r="I299" s="29">
        <f>IF('5. PRECIOS AMP'!V299=0,"",'5. PRECIOS AMP'!V299)</f>
        <v>40332</v>
      </c>
      <c r="J299" s="29" t="str">
        <f>IFERROR(VLOOKUP(A299,'6. PRECIOS WEB'!$A$3:$D$15,3,0),"")</f>
        <v/>
      </c>
      <c r="K299" s="29" t="str">
        <f>IFERROR(VLOOKUP(A299,'6. PRECIOS WEB'!$A$3:$D$15,4,0),"")</f>
        <v/>
      </c>
      <c r="L299" s="124">
        <f t="shared" si="28"/>
        <v>3</v>
      </c>
      <c r="M299" s="125">
        <f t="shared" si="24"/>
        <v>11914.32466962913</v>
      </c>
      <c r="N299" s="125">
        <f t="shared" si="25"/>
        <v>15640.67533037087</v>
      </c>
      <c r="O299" s="125">
        <f t="shared" si="26"/>
        <v>39469.324669629132</v>
      </c>
      <c r="P299" s="125" cm="1">
        <f t="array" ref="P299">_xlfn.LET(_xlpm.rango,E299:J299,_xlpm.li,$N299,_xlpm.ls,$O299,_xlpm.datos,_xlfn._xlws.FILTER(_xlpm.rango,ISNUMBER(_xlpm.rango)*(_xlpm.rango&gt;=_xlpm.li)*(_xlpm.rango&lt;=_xlpm.ls)),IFERROR(AVERAGE(_xlpm.datos),Q299))</f>
        <v>21167</v>
      </c>
      <c r="Q299" s="125">
        <f t="shared" si="27"/>
        <v>27555</v>
      </c>
      <c r="R299" s="125">
        <f t="shared" si="29"/>
        <v>25855</v>
      </c>
    </row>
    <row r="300" spans="1:18">
      <c r="A300" s="137">
        <v>298</v>
      </c>
      <c r="B300" s="34" t="s">
        <v>281</v>
      </c>
      <c r="C300" s="24" t="s">
        <v>23</v>
      </c>
      <c r="D300" s="25">
        <v>1</v>
      </c>
      <c r="E300" s="29">
        <f>'1. INTERAMERICANA'!L316</f>
        <v>7735</v>
      </c>
      <c r="F300" s="29">
        <f>IF('2. FERRECENTER'!L316=0,"",'2. FERRECENTER'!L316)</f>
        <v>25000</v>
      </c>
      <c r="G300" s="29">
        <f>IF('3.CTO 2025'!J299=0,"",'3.CTO 2025'!J299)</f>
        <v>6042</v>
      </c>
      <c r="H300" s="29" t="str">
        <f>IF('4. CTO 2023'!M299=0,"",'4. CTO 2023'!M299)</f>
        <v/>
      </c>
      <c r="I300" s="29" t="str">
        <f>IF('5. PRECIOS AMP'!V300=0,"",'5. PRECIOS AMP'!V300)</f>
        <v/>
      </c>
      <c r="J300" s="29" t="str">
        <f>IFERROR(VLOOKUP(A300,'6. PRECIOS WEB'!$A$3:$D$15,3,0),"")</f>
        <v/>
      </c>
      <c r="K300" s="29" t="str">
        <f>IFERROR(VLOOKUP(A300,'6. PRECIOS WEB'!$A$3:$D$15,4,0),"")</f>
        <v/>
      </c>
      <c r="L300" s="124">
        <f t="shared" si="28"/>
        <v>3</v>
      </c>
      <c r="M300" s="125">
        <f t="shared" si="24"/>
        <v>10490.886823016124</v>
      </c>
      <c r="N300" s="125">
        <f t="shared" si="25"/>
        <v>2435.1131769838757</v>
      </c>
      <c r="O300" s="125">
        <f t="shared" si="26"/>
        <v>23416.886823016124</v>
      </c>
      <c r="P300" s="125" cm="1">
        <f t="array" ref="P300">_xlfn.LET(_xlpm.rango,E300:J300,_xlpm.li,$N300,_xlpm.ls,$O300,_xlpm.datos,_xlfn._xlws.FILTER(_xlpm.rango,ISNUMBER(_xlpm.rango)*(_xlpm.rango&gt;=_xlpm.li)*(_xlpm.rango&lt;=_xlpm.ls)),IFERROR(AVERAGE(_xlpm.datos),Q300))</f>
        <v>6888.5</v>
      </c>
      <c r="Q300" s="125">
        <f t="shared" si="27"/>
        <v>12926</v>
      </c>
      <c r="R300" s="125">
        <f t="shared" si="29"/>
        <v>10532</v>
      </c>
    </row>
    <row r="301" spans="1:18">
      <c r="A301" s="137">
        <v>299</v>
      </c>
      <c r="B301" s="34" t="s">
        <v>282</v>
      </c>
      <c r="C301" s="24" t="s">
        <v>23</v>
      </c>
      <c r="D301" s="25">
        <v>1</v>
      </c>
      <c r="E301" s="29">
        <f>'1. INTERAMERICANA'!L317</f>
        <v>4046</v>
      </c>
      <c r="F301" s="29">
        <f>IF('2. FERRECENTER'!L317=0,"",'2. FERRECENTER'!L317)</f>
        <v>10500</v>
      </c>
      <c r="G301" s="29">
        <f>IF('3.CTO 2025'!J300=0,"",'3.CTO 2025'!J300)</f>
        <v>2794</v>
      </c>
      <c r="H301" s="29" t="str">
        <f>IF('4. CTO 2023'!M300=0,"",'4. CTO 2023'!M300)</f>
        <v/>
      </c>
      <c r="I301" s="29" t="str">
        <f>IF('5. PRECIOS AMP'!V301=0,"",'5. PRECIOS AMP'!V301)</f>
        <v/>
      </c>
      <c r="J301" s="29" t="str">
        <f>IFERROR(VLOOKUP(A301,'6. PRECIOS WEB'!$A$3:$D$15,3,0),"")</f>
        <v/>
      </c>
      <c r="K301" s="29" t="str">
        <f>IFERROR(VLOOKUP(A301,'6. PRECIOS WEB'!$A$3:$D$15,4,0),"")</f>
        <v/>
      </c>
      <c r="L301" s="124">
        <f t="shared" si="28"/>
        <v>3</v>
      </c>
      <c r="M301" s="125">
        <f t="shared" si="24"/>
        <v>4135.2963618101185</v>
      </c>
      <c r="N301" s="125">
        <f t="shared" si="25"/>
        <v>1644.7036381898815</v>
      </c>
      <c r="O301" s="125">
        <f t="shared" si="26"/>
        <v>9915.2963618101185</v>
      </c>
      <c r="P301" s="125" cm="1">
        <f t="array" ref="P301">_xlfn.LET(_xlpm.rango,E301:J301,_xlpm.li,$N301,_xlpm.ls,$O301,_xlpm.datos,_xlfn._xlws.FILTER(_xlpm.rango,ISNUMBER(_xlpm.rango)*(_xlpm.rango&gt;=_xlpm.li)*(_xlpm.rango&lt;=_xlpm.ls)),IFERROR(AVERAGE(_xlpm.datos),Q301))</f>
        <v>3420</v>
      </c>
      <c r="Q301" s="125">
        <f t="shared" si="27"/>
        <v>5780</v>
      </c>
      <c r="R301" s="125">
        <f t="shared" si="29"/>
        <v>4915</v>
      </c>
    </row>
    <row r="302" spans="1:18">
      <c r="A302" s="137">
        <v>300</v>
      </c>
      <c r="B302" s="34" t="s">
        <v>283</v>
      </c>
      <c r="C302" s="24" t="s">
        <v>23</v>
      </c>
      <c r="D302" s="25">
        <v>1</v>
      </c>
      <c r="E302" s="29">
        <f>'1. INTERAMERICANA'!L318</f>
        <v>26775</v>
      </c>
      <c r="F302" s="29" t="str">
        <f>IF('2. FERRECENTER'!L318=0,"",'2. FERRECENTER'!L318)</f>
        <v/>
      </c>
      <c r="G302" s="29">
        <f>IF('3.CTO 2025'!J301=0,"",'3.CTO 2025'!J301)</f>
        <v>15379</v>
      </c>
      <c r="H302" s="29" t="str">
        <f>IF('4. CTO 2023'!M301=0,"",'4. CTO 2023'!M301)</f>
        <v/>
      </c>
      <c r="I302" s="29">
        <f>IF('5. PRECIOS AMP'!V302=0,"",'5. PRECIOS AMP'!V302)</f>
        <v>40332</v>
      </c>
      <c r="J302" s="29" t="str">
        <f>IFERROR(VLOOKUP(A302,'6. PRECIOS WEB'!$A$3:$D$15,3,0),"")</f>
        <v/>
      </c>
      <c r="K302" s="29" t="str">
        <f>IFERROR(VLOOKUP(A302,'6. PRECIOS WEB'!$A$3:$D$15,4,0),"")</f>
        <v/>
      </c>
      <c r="L302" s="124">
        <f t="shared" si="28"/>
        <v>3</v>
      </c>
      <c r="M302" s="125">
        <f t="shared" si="24"/>
        <v>12492.085988069937</v>
      </c>
      <c r="N302" s="125">
        <f t="shared" si="25"/>
        <v>15002.914011930063</v>
      </c>
      <c r="O302" s="125">
        <f t="shared" si="26"/>
        <v>39987.085988069935</v>
      </c>
      <c r="P302" s="125" cm="1">
        <f t="array" ref="P302">_xlfn.LET(_xlpm.rango,E302:J302,_xlpm.li,$N302,_xlpm.ls,$O302,_xlpm.datos,_xlfn._xlws.FILTER(_xlpm.rango,ISNUMBER(_xlpm.rango)*(_xlpm.rango&gt;=_xlpm.li)*(_xlpm.rango&lt;=_xlpm.ls)),IFERROR(AVERAGE(_xlpm.datos),Q302))</f>
        <v>21077</v>
      </c>
      <c r="Q302" s="125">
        <f t="shared" si="27"/>
        <v>27495</v>
      </c>
      <c r="R302" s="125">
        <f t="shared" si="29"/>
        <v>25513</v>
      </c>
    </row>
    <row r="303" spans="1:18">
      <c r="A303" s="137">
        <v>301</v>
      </c>
      <c r="B303" s="34" t="s">
        <v>284</v>
      </c>
      <c r="C303" s="24" t="s">
        <v>23</v>
      </c>
      <c r="D303" s="25">
        <v>1</v>
      </c>
      <c r="E303" s="29">
        <f>'1. INTERAMERICANA'!L319</f>
        <v>67354</v>
      </c>
      <c r="F303" s="29">
        <f>IF('2. FERRECENTER'!L319=0,"",'2. FERRECENTER'!L319)</f>
        <v>38900</v>
      </c>
      <c r="G303" s="29">
        <f>IF('3.CTO 2025'!J302=0,"",'3.CTO 2025'!J302)</f>
        <v>20334</v>
      </c>
      <c r="H303" s="29">
        <f>IF('4. CTO 2023'!M302=0,"",'4. CTO 2023'!M302)</f>
        <v>42370</v>
      </c>
      <c r="I303" s="29" t="str">
        <f>IF('5. PRECIOS AMP'!V303=0,"",'5. PRECIOS AMP'!V303)</f>
        <v/>
      </c>
      <c r="J303" s="29" t="str">
        <f>IFERROR(VLOOKUP(A303,'6. PRECIOS WEB'!$A$3:$D$15,3,0),"")</f>
        <v/>
      </c>
      <c r="K303" s="29" t="str">
        <f>IFERROR(VLOOKUP(A303,'6. PRECIOS WEB'!$A$3:$D$15,4,0),"")</f>
        <v/>
      </c>
      <c r="L303" s="124">
        <f t="shared" si="28"/>
        <v>4</v>
      </c>
      <c r="M303" s="125">
        <f t="shared" si="24"/>
        <v>19336.996759235048</v>
      </c>
      <c r="N303" s="125">
        <f t="shared" si="25"/>
        <v>22903.003240764952</v>
      </c>
      <c r="O303" s="125">
        <f t="shared" si="26"/>
        <v>61576.996759235044</v>
      </c>
      <c r="P303" s="125" cm="1">
        <f t="array" ref="P303">_xlfn.LET(_xlpm.rango,E303:J303,_xlpm.li,$N303,_xlpm.ls,$O303,_xlpm.datos,_xlfn._xlws.FILTER(_xlpm.rango,ISNUMBER(_xlpm.rango)*(_xlpm.rango&gt;=_xlpm.li)*(_xlpm.rango&lt;=_xlpm.ls)),IFERROR(AVERAGE(_xlpm.datos),Q303))</f>
        <v>40635</v>
      </c>
      <c r="Q303" s="125">
        <f t="shared" si="27"/>
        <v>42240</v>
      </c>
      <c r="R303" s="125">
        <f t="shared" si="29"/>
        <v>38761</v>
      </c>
    </row>
    <row r="304" spans="1:18">
      <c r="A304" s="137">
        <v>302</v>
      </c>
      <c r="B304" s="34" t="s">
        <v>285</v>
      </c>
      <c r="C304" s="24" t="s">
        <v>23</v>
      </c>
      <c r="D304" s="25">
        <v>1</v>
      </c>
      <c r="E304" s="29">
        <f>'1. INTERAMERICANA'!L320</f>
        <v>91154</v>
      </c>
      <c r="F304" s="29">
        <f>IF('2. FERRECENTER'!L320=0,"",'2. FERRECENTER'!L320)</f>
        <v>58000</v>
      </c>
      <c r="G304" s="29">
        <f>IF('3.CTO 2025'!J303=0,"",'3.CTO 2025'!J303)</f>
        <v>33410</v>
      </c>
      <c r="H304" s="29" t="str">
        <f>IF('4. CTO 2023'!M303=0,"",'4. CTO 2023'!M303)</f>
        <v/>
      </c>
      <c r="I304" s="29" t="str">
        <f>IF('5. PRECIOS AMP'!V304=0,"",'5. PRECIOS AMP'!V304)</f>
        <v/>
      </c>
      <c r="J304" s="29" t="str">
        <f>IFERROR(VLOOKUP(A304,'6. PRECIOS WEB'!$A$3:$D$15,3,0),"")</f>
        <v/>
      </c>
      <c r="K304" s="29" t="str">
        <f>IFERROR(VLOOKUP(A304,'6. PRECIOS WEB'!$A$3:$D$15,4,0),"")</f>
        <v/>
      </c>
      <c r="L304" s="124">
        <f t="shared" si="28"/>
        <v>3</v>
      </c>
      <c r="M304" s="125">
        <f t="shared" si="24"/>
        <v>28977.650445357591</v>
      </c>
      <c r="N304" s="125">
        <f t="shared" si="25"/>
        <v>31877.349554642409</v>
      </c>
      <c r="O304" s="125">
        <f t="shared" si="26"/>
        <v>89832.650445357591</v>
      </c>
      <c r="P304" s="125" cm="1">
        <f t="array" ref="P304">_xlfn.LET(_xlpm.rango,E304:J304,_xlpm.li,$N304,_xlpm.ls,$O304,_xlpm.datos,_xlfn._xlws.FILTER(_xlpm.rango,ISNUMBER(_xlpm.rango)*(_xlpm.rango&gt;=_xlpm.li)*(_xlpm.rango&lt;=_xlpm.ls)),IFERROR(AVERAGE(_xlpm.datos),Q304))</f>
        <v>45705</v>
      </c>
      <c r="Q304" s="125">
        <f t="shared" si="27"/>
        <v>60855</v>
      </c>
      <c r="R304" s="125">
        <f t="shared" si="29"/>
        <v>56108</v>
      </c>
    </row>
    <row r="305" spans="1:18">
      <c r="A305" s="137">
        <v>303</v>
      </c>
      <c r="B305" s="34" t="s">
        <v>873</v>
      </c>
      <c r="C305" s="24" t="s">
        <v>291</v>
      </c>
      <c r="D305" s="25">
        <v>1</v>
      </c>
      <c r="E305" s="29">
        <f>'1. INTERAMERICANA'!L321</f>
        <v>57477</v>
      </c>
      <c r="F305" s="29">
        <f>IF('2. FERRECENTER'!L321=0,"",'2. FERRECENTER'!L321)</f>
        <v>30000</v>
      </c>
      <c r="G305" s="29">
        <f>IF('3.CTO 2025'!J304=0,"",'3.CTO 2025'!J304)</f>
        <v>23122</v>
      </c>
      <c r="H305" s="29" t="str">
        <f>IF('4. CTO 2023'!M304=0,"",'4. CTO 2023'!M304)</f>
        <v/>
      </c>
      <c r="I305" s="29">
        <f>IF('5. PRECIOS AMP'!V305=0,"",'5. PRECIOS AMP'!V305)</f>
        <v>35383.69</v>
      </c>
      <c r="J305" s="29" t="str">
        <f>IFERROR(VLOOKUP(A305,'6. PRECIOS WEB'!$A$3:$D$15,3,0),"")</f>
        <v/>
      </c>
      <c r="K305" s="29" t="str">
        <f>IFERROR(VLOOKUP(A305,'6. PRECIOS WEB'!$A$3:$D$15,4,0),"")</f>
        <v/>
      </c>
      <c r="L305" s="124">
        <f t="shared" si="28"/>
        <v>4</v>
      </c>
      <c r="M305" s="125">
        <f t="shared" si="24"/>
        <v>14860.478750779137</v>
      </c>
      <c r="N305" s="125">
        <f t="shared" si="25"/>
        <v>21635.521249220863</v>
      </c>
      <c r="O305" s="125">
        <f t="shared" si="26"/>
        <v>51356.478750779133</v>
      </c>
      <c r="P305" s="125" cm="1">
        <f t="array" ref="P305">_xlfn.LET(_xlpm.rango,E305:J305,_xlpm.li,$N305,_xlpm.ls,$O305,_xlpm.datos,_xlfn._xlws.FILTER(_xlpm.rango,ISNUMBER(_xlpm.rango)*(_xlpm.rango&gt;=_xlpm.li)*(_xlpm.rango&lt;=_xlpm.ls)),IFERROR(AVERAGE(_xlpm.datos),Q305))</f>
        <v>29501.896666666667</v>
      </c>
      <c r="Q305" s="125">
        <f t="shared" si="27"/>
        <v>36496</v>
      </c>
      <c r="R305" s="125">
        <f t="shared" si="29"/>
        <v>34464</v>
      </c>
    </row>
    <row r="306" spans="1:18">
      <c r="A306" s="137">
        <v>304</v>
      </c>
      <c r="B306" s="34" t="s">
        <v>286</v>
      </c>
      <c r="C306" s="24" t="s">
        <v>23</v>
      </c>
      <c r="D306" s="25">
        <v>1</v>
      </c>
      <c r="E306" s="29">
        <f>'1. INTERAMERICANA'!L322</f>
        <v>7735</v>
      </c>
      <c r="F306" s="29">
        <f>IF('2. FERRECENTER'!L322=0,"",'2. FERRECENTER'!L322)</f>
        <v>6800</v>
      </c>
      <c r="G306" s="29">
        <f>IF('3.CTO 2025'!J305=0,"",'3.CTO 2025'!J305)</f>
        <v>3679</v>
      </c>
      <c r="H306" s="29">
        <f>IF('4. CTO 2023'!M305=0,"",'4. CTO 2023'!M305)</f>
        <v>9490</v>
      </c>
      <c r="I306" s="29" t="str">
        <f>IF('5. PRECIOS AMP'!V306=0,"",'5. PRECIOS AMP'!V306)</f>
        <v/>
      </c>
      <c r="J306" s="29" t="str">
        <f>IFERROR(VLOOKUP(A306,'6. PRECIOS WEB'!$A$3:$D$15,3,0),"")</f>
        <v/>
      </c>
      <c r="K306" s="29" t="str">
        <f>IFERROR(VLOOKUP(A306,'6. PRECIOS WEB'!$A$3:$D$15,4,0),"")</f>
        <v/>
      </c>
      <c r="L306" s="124">
        <f t="shared" si="28"/>
        <v>4</v>
      </c>
      <c r="M306" s="125">
        <f t="shared" si="24"/>
        <v>2434.9854209009136</v>
      </c>
      <c r="N306" s="125">
        <f t="shared" si="25"/>
        <v>4491.0145790990864</v>
      </c>
      <c r="O306" s="125">
        <f t="shared" si="26"/>
        <v>9360.9854209009136</v>
      </c>
      <c r="P306" s="125" cm="1">
        <f t="array" ref="P306">_xlfn.LET(_xlpm.rango,E306:J306,_xlpm.li,$N306,_xlpm.ls,$O306,_xlpm.datos,_xlfn._xlws.FILTER(_xlpm.rango,ISNUMBER(_xlpm.rango)*(_xlpm.rango&gt;=_xlpm.li)*(_xlpm.rango&lt;=_xlpm.ls)),IFERROR(AVERAGE(_xlpm.datos),Q306))</f>
        <v>7267.5</v>
      </c>
      <c r="Q306" s="125">
        <f t="shared" si="27"/>
        <v>6926</v>
      </c>
      <c r="R306" s="125">
        <f t="shared" si="29"/>
        <v>6546</v>
      </c>
    </row>
    <row r="307" spans="1:18">
      <c r="A307" s="137">
        <v>305</v>
      </c>
      <c r="B307" s="34" t="s">
        <v>287</v>
      </c>
      <c r="C307" s="24" t="s">
        <v>23</v>
      </c>
      <c r="D307" s="25">
        <v>1</v>
      </c>
      <c r="E307" s="29">
        <f>'1. INTERAMERICANA'!L323</f>
        <v>25704</v>
      </c>
      <c r="F307" s="29">
        <f>IF('2. FERRECENTER'!L323=0,"",'2. FERRECENTER'!L323)</f>
        <v>11000</v>
      </c>
      <c r="G307" s="29">
        <f>IF('3.CTO 2025'!J306=0,"",'3.CTO 2025'!J306)</f>
        <v>7060</v>
      </c>
      <c r="H307" s="29" t="str">
        <f>IF('4. CTO 2023'!M306=0,"",'4. CTO 2023'!M306)</f>
        <v/>
      </c>
      <c r="I307" s="29">
        <f>IF('5. PRECIOS AMP'!V307=0,"",'5. PRECIOS AMP'!V307)</f>
        <v>14518</v>
      </c>
      <c r="J307" s="29" t="str">
        <f>IFERROR(VLOOKUP(A307,'6. PRECIOS WEB'!$A$3:$D$15,3,0),"")</f>
        <v/>
      </c>
      <c r="K307" s="29" t="str">
        <f>IFERROR(VLOOKUP(A307,'6. PRECIOS WEB'!$A$3:$D$15,4,0),"")</f>
        <v/>
      </c>
      <c r="L307" s="124">
        <f t="shared" si="28"/>
        <v>4</v>
      </c>
      <c r="M307" s="125">
        <f t="shared" si="24"/>
        <v>8023.1676828212103</v>
      </c>
      <c r="N307" s="125">
        <f t="shared" si="25"/>
        <v>6547.8323171787897</v>
      </c>
      <c r="O307" s="125">
        <f t="shared" si="26"/>
        <v>22594.167682821211</v>
      </c>
      <c r="P307" s="125" cm="1">
        <f t="array" ref="P307">_xlfn.LET(_xlpm.rango,E307:J307,_xlpm.li,$N307,_xlpm.ls,$O307,_xlpm.datos,_xlfn._xlws.FILTER(_xlpm.rango,ISNUMBER(_xlpm.rango)*(_xlpm.rango&gt;=_xlpm.li)*(_xlpm.rango&lt;=_xlpm.ls)),IFERROR(AVERAGE(_xlpm.datos),Q307))</f>
        <v>10859.333333333334</v>
      </c>
      <c r="Q307" s="125">
        <f t="shared" si="27"/>
        <v>14571</v>
      </c>
      <c r="R307" s="125">
        <f t="shared" si="29"/>
        <v>13047</v>
      </c>
    </row>
    <row r="308" spans="1:18">
      <c r="A308" s="137">
        <v>306</v>
      </c>
      <c r="B308" s="34" t="s">
        <v>849</v>
      </c>
      <c r="C308" s="24" t="s">
        <v>24</v>
      </c>
      <c r="D308" s="25">
        <v>1</v>
      </c>
      <c r="E308" s="29">
        <f>'1. INTERAMERICANA'!L324</f>
        <v>188377</v>
      </c>
      <c r="F308" s="29">
        <f>IF('2. FERRECENTER'!L324=0,"",'2. FERRECENTER'!L324)</f>
        <v>39200</v>
      </c>
      <c r="G308" s="29" t="str">
        <f>IF('3.CTO 2025'!J307=0,"",'3.CTO 2025'!J307)</f>
        <v/>
      </c>
      <c r="H308" s="29" t="str">
        <f>IF('4. CTO 2023'!M307=0,"",'4. CTO 2023'!M307)</f>
        <v/>
      </c>
      <c r="I308" s="29" t="str">
        <f>IF('5. PRECIOS AMP'!V308=0,"",'5. PRECIOS AMP'!V308)</f>
        <v/>
      </c>
      <c r="J308" s="29" t="str">
        <f>IFERROR(VLOOKUP(A308,'6. PRECIOS WEB'!$A$3:$D$15,3,0),"")</f>
        <v/>
      </c>
      <c r="K308" s="29" t="str">
        <f>IFERROR(VLOOKUP(A308,'6. PRECIOS WEB'!$A$3:$D$15,4,0),"")</f>
        <v/>
      </c>
      <c r="L308" s="124">
        <f t="shared" si="28"/>
        <v>2</v>
      </c>
      <c r="M308" s="125">
        <f t="shared" si="24"/>
        <v>105484.06829706561</v>
      </c>
      <c r="N308" s="125">
        <f t="shared" si="25"/>
        <v>8304.9317029343947</v>
      </c>
      <c r="O308" s="125">
        <f t="shared" si="26"/>
        <v>219273.06829706562</v>
      </c>
      <c r="P308" s="125" cm="1">
        <f t="array" ref="P308">_xlfn.LET(_xlpm.rango,E308:J308,_xlpm.li,$N308,_xlpm.ls,$O308,_xlpm.datos,_xlfn._xlws.FILTER(_xlpm.rango,ISNUMBER(_xlpm.rango)*(_xlpm.rango&gt;=_xlpm.li)*(_xlpm.rango&lt;=_xlpm.ls)),IFERROR(AVERAGE(_xlpm.datos),Q308))</f>
        <v>113788.5</v>
      </c>
      <c r="Q308" s="125">
        <f t="shared" si="27"/>
        <v>113789</v>
      </c>
      <c r="R308" s="125">
        <f t="shared" si="29"/>
        <v>85932</v>
      </c>
    </row>
    <row r="309" spans="1:18">
      <c r="A309" s="137">
        <v>307</v>
      </c>
      <c r="B309" s="34" t="s">
        <v>850</v>
      </c>
      <c r="C309" s="24" t="s">
        <v>24</v>
      </c>
      <c r="D309" s="25">
        <v>1</v>
      </c>
      <c r="E309" s="29">
        <f>'1. INTERAMERICANA'!L325</f>
        <v>73185</v>
      </c>
      <c r="F309" s="29" t="str">
        <f>IF('2. FERRECENTER'!L325=0,"",'2. FERRECENTER'!L325)</f>
        <v/>
      </c>
      <c r="G309" s="29" t="str">
        <f>IF('3.CTO 2025'!J308=0,"",'3.CTO 2025'!J308)</f>
        <v/>
      </c>
      <c r="H309" s="29" t="str">
        <f>IF('4. CTO 2023'!M308=0,"",'4. CTO 2023'!M308)</f>
        <v/>
      </c>
      <c r="I309" s="29">
        <f>IF('5. PRECIOS AMP'!V309=0,"",'5. PRECIOS AMP'!V309)</f>
        <v>85005.17</v>
      </c>
      <c r="J309" s="29" t="str">
        <f>IFERROR(VLOOKUP(A309,'6. PRECIOS WEB'!$A$3:$D$15,3,0),"")</f>
        <v/>
      </c>
      <c r="K309" s="29" t="str">
        <f>IFERROR(VLOOKUP(A309,'6. PRECIOS WEB'!$A$3:$D$15,4,0),"")</f>
        <v/>
      </c>
      <c r="L309" s="124">
        <f t="shared" si="28"/>
        <v>2</v>
      </c>
      <c r="M309" s="125">
        <f t="shared" si="24"/>
        <v>8358.1223617777923</v>
      </c>
      <c r="N309" s="125">
        <f t="shared" si="25"/>
        <v>70736.877638222213</v>
      </c>
      <c r="O309" s="125">
        <f t="shared" si="26"/>
        <v>87453.122361777787</v>
      </c>
      <c r="P309" s="125" cm="1">
        <f t="array" ref="P309">_xlfn.LET(_xlpm.rango,E309:J309,_xlpm.li,$N309,_xlpm.ls,$O309,_xlpm.datos,_xlfn._xlws.FILTER(_xlpm.rango,ISNUMBER(_xlpm.rango)*(_xlpm.rango&gt;=_xlpm.li)*(_xlpm.rango&lt;=_xlpm.ls)),IFERROR(AVERAGE(_xlpm.datos),Q309))</f>
        <v>79095.084999999992</v>
      </c>
      <c r="Q309" s="125">
        <f t="shared" si="27"/>
        <v>79095</v>
      </c>
      <c r="R309" s="125">
        <f t="shared" si="29"/>
        <v>78874</v>
      </c>
    </row>
    <row r="310" spans="1:18">
      <c r="A310" s="137">
        <v>308</v>
      </c>
      <c r="B310" s="34" t="s">
        <v>851</v>
      </c>
      <c r="C310" s="24" t="s">
        <v>24</v>
      </c>
      <c r="D310" s="25">
        <v>1</v>
      </c>
      <c r="E310" s="29">
        <f>'1. INTERAMERICANA'!L326</f>
        <v>95200</v>
      </c>
      <c r="F310" s="29" t="str">
        <f>IF('2. FERRECENTER'!L326=0,"",'2. FERRECENTER'!L326)</f>
        <v/>
      </c>
      <c r="G310" s="29" t="str">
        <f>IF('3.CTO 2025'!J309=0,"",'3.CTO 2025'!J309)</f>
        <v/>
      </c>
      <c r="H310" s="29" t="str">
        <f>IF('4. CTO 2023'!M309=0,"",'4. CTO 2023'!M309)</f>
        <v/>
      </c>
      <c r="I310" s="29">
        <f>IF('5. PRECIOS AMP'!V310=0,"",'5. PRECIOS AMP'!V310)</f>
        <v>112803.44</v>
      </c>
      <c r="J310" s="29" t="str">
        <f>IFERROR(VLOOKUP(A310,'6. PRECIOS WEB'!$A$3:$D$15,3,0),"")</f>
        <v/>
      </c>
      <c r="K310" s="29" t="str">
        <f>IFERROR(VLOOKUP(A310,'6. PRECIOS WEB'!$A$3:$D$15,4,0),"")</f>
        <v/>
      </c>
      <c r="L310" s="124">
        <f t="shared" si="28"/>
        <v>2</v>
      </c>
      <c r="M310" s="125">
        <f t="shared" si="24"/>
        <v>12447.51179621052</v>
      </c>
      <c r="N310" s="125">
        <f t="shared" si="25"/>
        <v>91554.488203789486</v>
      </c>
      <c r="O310" s="125">
        <f t="shared" si="26"/>
        <v>116449.51179621051</v>
      </c>
      <c r="P310" s="125" cm="1">
        <f t="array" ref="P310">_xlfn.LET(_xlpm.rango,E310:J310,_xlpm.li,$N310,_xlpm.ls,$O310,_xlpm.datos,_xlfn._xlws.FILTER(_xlpm.rango,ISNUMBER(_xlpm.rango)*(_xlpm.rango&gt;=_xlpm.li)*(_xlpm.rango&lt;=_xlpm.ls)),IFERROR(AVERAGE(_xlpm.datos),Q310))</f>
        <v>104001.72</v>
      </c>
      <c r="Q310" s="125">
        <f t="shared" si="27"/>
        <v>104002</v>
      </c>
      <c r="R310" s="125">
        <f t="shared" si="29"/>
        <v>103629</v>
      </c>
    </row>
    <row r="311" spans="1:18">
      <c r="A311" s="137">
        <v>309</v>
      </c>
      <c r="B311" s="34" t="s">
        <v>852</v>
      </c>
      <c r="C311" s="24" t="s">
        <v>24</v>
      </c>
      <c r="D311" s="25">
        <v>1</v>
      </c>
      <c r="E311" s="29">
        <f>'1. INTERAMERICANA'!L327</f>
        <v>115311</v>
      </c>
      <c r="F311" s="29" t="str">
        <f>IF('2. FERRECENTER'!L327=0,"",'2. FERRECENTER'!L327)</f>
        <v/>
      </c>
      <c r="G311" s="29" t="str">
        <f>IF('3.CTO 2025'!J310=0,"",'3.CTO 2025'!J310)</f>
        <v/>
      </c>
      <c r="H311" s="29" t="str">
        <f>IF('4. CTO 2023'!M310=0,"",'4. CTO 2023'!M310)</f>
        <v/>
      </c>
      <c r="I311" s="29" t="str">
        <f>IF('5. PRECIOS AMP'!V311=0,"",'5. PRECIOS AMP'!V311)</f>
        <v/>
      </c>
      <c r="J311" s="29">
        <f>IFERROR(VLOOKUP(A311,'6. PRECIOS WEB'!$A$3:$D$15,3,0),"")</f>
        <v>126308</v>
      </c>
      <c r="K311" s="29">
        <f>IFERROR(VLOOKUP(A311,'6. PRECIOS WEB'!$A$3:$D$15,4,0),"")</f>
        <v>42700</v>
      </c>
      <c r="L311" s="124">
        <f t="shared" si="28"/>
        <v>3</v>
      </c>
      <c r="M311" s="125">
        <f t="shared" si="24"/>
        <v>7776.0532727084628</v>
      </c>
      <c r="N311" s="125">
        <f t="shared" si="25"/>
        <v>113033.94672729154</v>
      </c>
      <c r="O311" s="125">
        <f t="shared" si="26"/>
        <v>128586.05327270846</v>
      </c>
      <c r="P311" s="125" cm="1">
        <f t="array" ref="P311">_xlfn.LET(_xlpm.rango,E311:J311,_xlpm.li,$N311,_xlpm.ls,$O311,_xlpm.datos,_xlfn._xlws.FILTER(_xlpm.rango,ISNUMBER(_xlpm.rango)*(_xlpm.rango&gt;=_xlpm.li)*(_xlpm.rango&lt;=_xlpm.ls)),IFERROR(AVERAGE(_xlpm.datos),Q311))</f>
        <v>120809.5</v>
      </c>
      <c r="Q311" s="125">
        <f t="shared" si="27"/>
        <v>120810</v>
      </c>
      <c r="R311" s="125">
        <f t="shared" si="29"/>
        <v>85358</v>
      </c>
    </row>
    <row r="312" spans="1:18" ht="38.25">
      <c r="A312" s="137">
        <v>310</v>
      </c>
      <c r="B312" s="34" t="s">
        <v>853</v>
      </c>
      <c r="C312" s="24" t="s">
        <v>24</v>
      </c>
      <c r="D312" s="25">
        <v>1</v>
      </c>
      <c r="E312" s="29">
        <f>'1. INTERAMERICANA'!L328</f>
        <v>142681</v>
      </c>
      <c r="F312" s="29" t="str">
        <f>IF('2. FERRECENTER'!L328=0,"",'2. FERRECENTER'!L328)</f>
        <v/>
      </c>
      <c r="G312" s="29" t="str">
        <f>IF('3.CTO 2025'!J311=0,"",'3.CTO 2025'!J311)</f>
        <v/>
      </c>
      <c r="H312" s="29" t="str">
        <f>IF('4. CTO 2023'!M311=0,"",'4. CTO 2023'!M311)</f>
        <v/>
      </c>
      <c r="I312" s="29" t="str">
        <f>IF('5. PRECIOS AMP'!V312=0,"",'5. PRECIOS AMP'!V312)</f>
        <v/>
      </c>
      <c r="J312" s="29">
        <f>IFERROR(VLOOKUP(A312,'6. PRECIOS WEB'!$A$3:$D$15,3,0),"")</f>
        <v>55900</v>
      </c>
      <c r="K312" s="29">
        <f>IFERROR(VLOOKUP(A312,'6. PRECIOS WEB'!$A$3:$D$15,4,0),"")</f>
        <v>67000</v>
      </c>
      <c r="L312" s="124">
        <f t="shared" si="28"/>
        <v>3</v>
      </c>
      <c r="M312" s="125">
        <f t="shared" si="24"/>
        <v>61363.433578149779</v>
      </c>
      <c r="N312" s="125">
        <f t="shared" si="25"/>
        <v>37927.566421850221</v>
      </c>
      <c r="O312" s="125">
        <f t="shared" si="26"/>
        <v>160654.43357814976</v>
      </c>
      <c r="P312" s="125" cm="1">
        <f t="array" ref="P312">_xlfn.LET(_xlpm.rango,E312:J312,_xlpm.li,$N312,_xlpm.ls,$O312,_xlpm.datos,_xlfn._xlws.FILTER(_xlpm.rango,ISNUMBER(_xlpm.rango)*(_xlpm.rango&gt;=_xlpm.li)*(_xlpm.rango&lt;=_xlpm.ls)),IFERROR(AVERAGE(_xlpm.datos),Q312))</f>
        <v>99290.5</v>
      </c>
      <c r="Q312" s="125">
        <f t="shared" si="27"/>
        <v>99291</v>
      </c>
      <c r="R312" s="125">
        <f t="shared" si="29"/>
        <v>81149</v>
      </c>
    </row>
    <row r="313" spans="1:18">
      <c r="A313" s="137">
        <v>311</v>
      </c>
      <c r="B313" s="34" t="s">
        <v>854</v>
      </c>
      <c r="C313" s="24" t="s">
        <v>24</v>
      </c>
      <c r="D313" s="25">
        <v>1</v>
      </c>
      <c r="E313" s="29">
        <f>'1. INTERAMERICANA'!L329</f>
        <v>5236</v>
      </c>
      <c r="F313" s="29">
        <f>IF('2. FERRECENTER'!L329=0,"",'2. FERRECENTER'!L329)</f>
        <v>13500</v>
      </c>
      <c r="G313" s="29">
        <f>IF('3.CTO 2025'!J312=0,"",'3.CTO 2025'!J312)</f>
        <v>2688</v>
      </c>
      <c r="H313" s="29" t="str">
        <f>IF('4. CTO 2023'!M312=0,"",'4. CTO 2023'!M312)</f>
        <v/>
      </c>
      <c r="I313" s="29" t="str">
        <f>IF('5. PRECIOS AMP'!V313=0,"",'5. PRECIOS AMP'!V313)</f>
        <v/>
      </c>
      <c r="J313" s="29" t="str">
        <f>IFERROR(VLOOKUP(A313,'6. PRECIOS WEB'!$A$3:$D$15,3,0),"")</f>
        <v/>
      </c>
      <c r="K313" s="29" t="str">
        <f>IFERROR(VLOOKUP(A313,'6. PRECIOS WEB'!$A$3:$D$15,4,0),"")</f>
        <v/>
      </c>
      <c r="L313" s="124">
        <f t="shared" si="28"/>
        <v>3</v>
      </c>
      <c r="M313" s="125">
        <f t="shared" si="24"/>
        <v>5652.2170281521685</v>
      </c>
      <c r="N313" s="125">
        <f t="shared" si="25"/>
        <v>1488.7829718478315</v>
      </c>
      <c r="O313" s="125">
        <f t="shared" si="26"/>
        <v>12793.217028152168</v>
      </c>
      <c r="P313" s="125" cm="1">
        <f t="array" ref="P313">_xlfn.LET(_xlpm.rango,E313:J313,_xlpm.li,$N313,_xlpm.ls,$O313,_xlpm.datos,_xlfn._xlws.FILTER(_xlpm.rango,ISNUMBER(_xlpm.rango)*(_xlpm.rango&gt;=_xlpm.li)*(_xlpm.rango&lt;=_xlpm.ls)),IFERROR(AVERAGE(_xlpm.datos),Q313))</f>
        <v>3962</v>
      </c>
      <c r="Q313" s="125">
        <f t="shared" si="27"/>
        <v>7141</v>
      </c>
      <c r="R313" s="125">
        <f t="shared" si="29"/>
        <v>5749</v>
      </c>
    </row>
    <row r="314" spans="1:18">
      <c r="A314" s="137">
        <v>312</v>
      </c>
      <c r="B314" s="34" t="s">
        <v>855</v>
      </c>
      <c r="C314" s="24" t="s">
        <v>24</v>
      </c>
      <c r="D314" s="25">
        <v>1</v>
      </c>
      <c r="E314" s="29">
        <f>'1. INTERAMERICANA'!L330</f>
        <v>316778</v>
      </c>
      <c r="F314" s="29" t="str">
        <f>IF('2. FERRECENTER'!L330=0,"",'2. FERRECENTER'!L330)</f>
        <v/>
      </c>
      <c r="G314" s="29" t="str">
        <f>IF('3.CTO 2025'!J313=0,"",'3.CTO 2025'!J313)</f>
        <v/>
      </c>
      <c r="H314" s="29" t="str">
        <f>IF('4. CTO 2023'!M313=0,"",'4. CTO 2023'!M313)</f>
        <v/>
      </c>
      <c r="I314" s="29" t="str">
        <f>IF('5. PRECIOS AMP'!V314=0,"",'5. PRECIOS AMP'!V314)</f>
        <v/>
      </c>
      <c r="J314" s="29">
        <f>IFERROR(VLOOKUP(A314,'6. PRECIOS WEB'!$A$3:$D$15,3,0),"")</f>
        <v>229900</v>
      </c>
      <c r="K314" s="29">
        <f>IFERROR(VLOOKUP(A314,'6. PRECIOS WEB'!$A$3:$D$15,4,0),"")</f>
        <v>224515.18</v>
      </c>
      <c r="L314" s="124">
        <f t="shared" si="28"/>
        <v>3</v>
      </c>
      <c r="M314" s="125">
        <f t="shared" si="24"/>
        <v>61432.022935924877</v>
      </c>
      <c r="N314" s="125">
        <f t="shared" si="25"/>
        <v>211906.97706407512</v>
      </c>
      <c r="O314" s="125">
        <f t="shared" si="26"/>
        <v>334771.02293592488</v>
      </c>
      <c r="P314" s="125" cm="1">
        <f t="array" ref="P314">_xlfn.LET(_xlpm.rango,E314:J314,_xlpm.li,$N314,_xlpm.ls,$O314,_xlpm.datos,_xlfn._xlws.FILTER(_xlpm.rango,ISNUMBER(_xlpm.rango)*(_xlpm.rango&gt;=_xlpm.li)*(_xlpm.rango&lt;=_xlpm.ls)),IFERROR(AVERAGE(_xlpm.datos),Q314))</f>
        <v>273339</v>
      </c>
      <c r="Q314" s="125">
        <f t="shared" si="27"/>
        <v>273339</v>
      </c>
      <c r="R314" s="125">
        <f t="shared" si="29"/>
        <v>253813</v>
      </c>
    </row>
    <row r="315" spans="1:18" ht="25.5">
      <c r="A315" s="137">
        <v>313</v>
      </c>
      <c r="B315" s="34" t="s">
        <v>856</v>
      </c>
      <c r="C315" s="24" t="s">
        <v>24</v>
      </c>
      <c r="D315" s="25">
        <v>1</v>
      </c>
      <c r="E315" s="29">
        <f>'1. INTERAMERICANA'!L331</f>
        <v>368067</v>
      </c>
      <c r="F315" s="29">
        <f>IF('2. FERRECENTER'!L331=0,"",'2. FERRECENTER'!L331)</f>
        <v>234000</v>
      </c>
      <c r="G315" s="29" t="str">
        <f>IF('3.CTO 2025'!J314=0,"",'3.CTO 2025'!J314)</f>
        <v/>
      </c>
      <c r="H315" s="29" t="str">
        <f>IF('4. CTO 2023'!M314=0,"",'4. CTO 2023'!M314)</f>
        <v/>
      </c>
      <c r="I315" s="29" t="str">
        <f>IF('5. PRECIOS AMP'!V315=0,"",'5. PRECIOS AMP'!V315)</f>
        <v/>
      </c>
      <c r="J315" s="29" t="str">
        <f>IFERROR(VLOOKUP(A315,'6. PRECIOS WEB'!$A$3:$D$15,3,0),"")</f>
        <v/>
      </c>
      <c r="K315" s="29" t="str">
        <f>IFERROR(VLOOKUP(A315,'6. PRECIOS WEB'!$A$3:$D$15,4,0),"")</f>
        <v/>
      </c>
      <c r="L315" s="124">
        <f t="shared" si="28"/>
        <v>2</v>
      </c>
      <c r="M315" s="125">
        <f t="shared" si="24"/>
        <v>94799.684833336869</v>
      </c>
      <c r="N315" s="125">
        <f t="shared" si="25"/>
        <v>206234.31516666315</v>
      </c>
      <c r="O315" s="125">
        <f t="shared" si="26"/>
        <v>395833.68483333685</v>
      </c>
      <c r="P315" s="125" cm="1">
        <f t="array" ref="P315">_xlfn.LET(_xlpm.rango,E315:J315,_xlpm.li,$N315,_xlpm.ls,$O315,_xlpm.datos,_xlfn._xlws.FILTER(_xlpm.rango,ISNUMBER(_xlpm.rango)*(_xlpm.rango&gt;=_xlpm.li)*(_xlpm.rango&lt;=_xlpm.ls)),IFERROR(AVERAGE(_xlpm.datos),Q315))</f>
        <v>301033.5</v>
      </c>
      <c r="Q315" s="125">
        <f t="shared" si="27"/>
        <v>301034</v>
      </c>
      <c r="R315" s="125">
        <f t="shared" si="29"/>
        <v>293475</v>
      </c>
    </row>
    <row r="316" spans="1:18">
      <c r="A316" s="137">
        <v>314</v>
      </c>
      <c r="B316" s="34" t="s">
        <v>857</v>
      </c>
      <c r="C316" s="24" t="s">
        <v>24</v>
      </c>
      <c r="D316" s="25">
        <v>1</v>
      </c>
      <c r="E316" s="29">
        <f>'1. INTERAMERICANA'!L332</f>
        <v>49504</v>
      </c>
      <c r="F316" s="29">
        <f>IF('2. FERRECENTER'!L332=0,"",'2. FERRECENTER'!L332)</f>
        <v>13000</v>
      </c>
      <c r="G316" s="29">
        <f>IF('3.CTO 2025'!J315=0,"",'3.CTO 2025'!J315)</f>
        <v>23083</v>
      </c>
      <c r="H316" s="29" t="str">
        <f>IF('4. CTO 2023'!M315=0,"",'4. CTO 2023'!M315)</f>
        <v/>
      </c>
      <c r="I316" s="29" t="str">
        <f>IF('5. PRECIOS AMP'!V316=0,"",'5. PRECIOS AMP'!V316)</f>
        <v/>
      </c>
      <c r="J316" s="29" t="str">
        <f>IFERROR(VLOOKUP(A316,'6. PRECIOS WEB'!$A$3:$D$15,3,0),"")</f>
        <v/>
      </c>
      <c r="K316" s="29" t="str">
        <f>IFERROR(VLOOKUP(A316,'6. PRECIOS WEB'!$A$3:$D$15,4,0),"")</f>
        <v/>
      </c>
      <c r="L316" s="124">
        <f t="shared" si="28"/>
        <v>3</v>
      </c>
      <c r="M316" s="125">
        <f t="shared" si="24"/>
        <v>18851.516941615071</v>
      </c>
      <c r="N316" s="125">
        <f t="shared" si="25"/>
        <v>9677.4830583849289</v>
      </c>
      <c r="O316" s="125">
        <f t="shared" si="26"/>
        <v>47380.516941615075</v>
      </c>
      <c r="P316" s="125" cm="1">
        <f t="array" ref="P316">_xlfn.LET(_xlpm.rango,E316:J316,_xlpm.li,$N316,_xlpm.ls,$O316,_xlpm.datos,_xlfn._xlws.FILTER(_xlpm.rango,ISNUMBER(_xlpm.rango)*(_xlpm.rango&gt;=_xlpm.li)*(_xlpm.rango&lt;=_xlpm.ls)),IFERROR(AVERAGE(_xlpm.datos),Q316))</f>
        <v>18041.5</v>
      </c>
      <c r="Q316" s="125">
        <f t="shared" si="27"/>
        <v>28529</v>
      </c>
      <c r="R316" s="125">
        <f t="shared" si="29"/>
        <v>24582</v>
      </c>
    </row>
    <row r="317" spans="1:18">
      <c r="A317" s="137">
        <v>315</v>
      </c>
      <c r="B317" s="34" t="s">
        <v>858</v>
      </c>
      <c r="C317" s="24" t="s">
        <v>24</v>
      </c>
      <c r="D317" s="25">
        <v>1</v>
      </c>
      <c r="E317" s="29">
        <f>'1. INTERAMERICANA'!L333</f>
        <v>89250</v>
      </c>
      <c r="F317" s="29">
        <f>IF('2. FERRECENTER'!L333=0,"",'2. FERRECENTER'!L333)</f>
        <v>300000</v>
      </c>
      <c r="G317" s="29" t="str">
        <f>IF('3.CTO 2025'!J316=0,"",'3.CTO 2025'!J316)</f>
        <v/>
      </c>
      <c r="H317" s="29" t="str">
        <f>IF('4. CTO 2023'!M316=0,"",'4. CTO 2023'!M316)</f>
        <v/>
      </c>
      <c r="I317" s="29" t="str">
        <f>IF('5. PRECIOS AMP'!V317=0,"",'5. PRECIOS AMP'!V317)</f>
        <v/>
      </c>
      <c r="J317" s="29" t="str">
        <f>IFERROR(VLOOKUP(A317,'6. PRECIOS WEB'!$A$3:$D$15,3,0),"")</f>
        <v/>
      </c>
      <c r="K317" s="29" t="str">
        <f>IFERROR(VLOOKUP(A317,'6. PRECIOS WEB'!$A$3:$D$15,4,0),"")</f>
        <v/>
      </c>
      <c r="L317" s="124">
        <f t="shared" si="28"/>
        <v>2</v>
      </c>
      <c r="M317" s="125">
        <f t="shared" si="24"/>
        <v>149022.7541350649</v>
      </c>
      <c r="N317" s="125">
        <f t="shared" si="25"/>
        <v>45602.245864935103</v>
      </c>
      <c r="O317" s="125">
        <f t="shared" si="26"/>
        <v>343647.7541350649</v>
      </c>
      <c r="P317" s="125" cm="1">
        <f t="array" ref="P317">_xlfn.LET(_xlpm.rango,E317:J317,_xlpm.li,$N317,_xlpm.ls,$O317,_xlpm.datos,_xlfn._xlws.FILTER(_xlpm.rango,ISNUMBER(_xlpm.rango)*(_xlpm.rango&gt;=_xlpm.li)*(_xlpm.rango&lt;=_xlpm.ls)),IFERROR(AVERAGE(_xlpm.datos),Q317))</f>
        <v>194625</v>
      </c>
      <c r="Q317" s="125">
        <f t="shared" si="27"/>
        <v>194625</v>
      </c>
      <c r="R317" s="125">
        <f t="shared" si="29"/>
        <v>163631</v>
      </c>
    </row>
    <row r="318" spans="1:18">
      <c r="A318" s="137">
        <v>316</v>
      </c>
      <c r="B318" s="34" t="s">
        <v>859</v>
      </c>
      <c r="C318" s="24" t="s">
        <v>24</v>
      </c>
      <c r="D318" s="25">
        <v>1</v>
      </c>
      <c r="E318" s="29">
        <f>'1. INTERAMERICANA'!L334</f>
        <v>66878</v>
      </c>
      <c r="F318" s="29" t="str">
        <f>IF('2. FERRECENTER'!L334=0,"",'2. FERRECENTER'!L334)</f>
        <v/>
      </c>
      <c r="G318" s="29" t="str">
        <f>IF('3.CTO 2025'!J317=0,"",'3.CTO 2025'!J317)</f>
        <v/>
      </c>
      <c r="H318" s="29" t="str">
        <f>IF('4. CTO 2023'!M317=0,"",'4. CTO 2023'!M317)</f>
        <v/>
      </c>
      <c r="I318" s="29" t="str">
        <f>IF('5. PRECIOS AMP'!V318=0,"",'5. PRECIOS AMP'!V318)</f>
        <v/>
      </c>
      <c r="J318" s="29">
        <f>IFERROR(VLOOKUP(A318,'6. PRECIOS WEB'!$A$3:$D$15,3,0),"")</f>
        <v>44900</v>
      </c>
      <c r="K318" s="29">
        <f>IFERROR(VLOOKUP(A318,'6. PRECIOS WEB'!$A$3:$D$15,4,0),"")</f>
        <v>37500</v>
      </c>
      <c r="L318" s="124">
        <f t="shared" si="28"/>
        <v>3</v>
      </c>
      <c r="M318" s="125">
        <f t="shared" si="24"/>
        <v>15540.792836917941</v>
      </c>
      <c r="N318" s="125">
        <f t="shared" si="25"/>
        <v>40348.207163082057</v>
      </c>
      <c r="O318" s="125">
        <f t="shared" si="26"/>
        <v>71429.792836917943</v>
      </c>
      <c r="P318" s="125" cm="1">
        <f t="array" ref="P318">_xlfn.LET(_xlpm.rango,E318:J318,_xlpm.li,$N318,_xlpm.ls,$O318,_xlpm.datos,_xlfn._xlws.FILTER(_xlpm.rango,ISNUMBER(_xlpm.rango)*(_xlpm.rango&gt;=_xlpm.li)*(_xlpm.rango&lt;=_xlpm.ls)),IFERROR(AVERAGE(_xlpm.datos),Q318))</f>
        <v>55889</v>
      </c>
      <c r="Q318" s="125">
        <f t="shared" si="27"/>
        <v>55889</v>
      </c>
      <c r="R318" s="125">
        <f t="shared" si="29"/>
        <v>48290</v>
      </c>
    </row>
    <row r="319" spans="1:18">
      <c r="A319" s="137">
        <v>317</v>
      </c>
      <c r="B319" s="34" t="s">
        <v>860</v>
      </c>
      <c r="C319" s="24" t="s">
        <v>24</v>
      </c>
      <c r="D319" s="25">
        <v>1</v>
      </c>
      <c r="E319" s="29">
        <f>'1. INTERAMERICANA'!L335</f>
        <v>34510</v>
      </c>
      <c r="F319" s="29">
        <f>IF('2. FERRECENTER'!L335=0,"",'2. FERRECENTER'!L335)</f>
        <v>32500</v>
      </c>
      <c r="G319" s="29" t="str">
        <f>IF('3.CTO 2025'!J318=0,"",'3.CTO 2025'!J318)</f>
        <v/>
      </c>
      <c r="H319" s="29" t="str">
        <f>IF('4. CTO 2023'!M318=0,"",'4. CTO 2023'!M318)</f>
        <v/>
      </c>
      <c r="I319" s="29">
        <f>IF('5. PRECIOS AMP'!V319=0,"",'5. PRECIOS AMP'!V319)</f>
        <v>39697.39</v>
      </c>
      <c r="J319" s="29" t="str">
        <f>IFERROR(VLOOKUP(A319,'6. PRECIOS WEB'!$A$3:$D$15,3,0),"")</f>
        <v/>
      </c>
      <c r="K319" s="29" t="str">
        <f>IFERROR(VLOOKUP(A319,'6. PRECIOS WEB'!$A$3:$D$15,4,0),"")</f>
        <v/>
      </c>
      <c r="L319" s="124">
        <f t="shared" si="28"/>
        <v>3</v>
      </c>
      <c r="M319" s="125">
        <f t="shared" si="24"/>
        <v>3713.7478334830435</v>
      </c>
      <c r="N319" s="125">
        <f t="shared" si="25"/>
        <v>31855.252166516955</v>
      </c>
      <c r="O319" s="125">
        <f t="shared" si="26"/>
        <v>39282.747833483045</v>
      </c>
      <c r="P319" s="125" cm="1">
        <f t="array" ref="P319">_xlfn.LET(_xlpm.rango,E319:J319,_xlpm.li,$N319,_xlpm.ls,$O319,_xlpm.datos,_xlfn._xlws.FILTER(_xlpm.rango,ISNUMBER(_xlpm.rango)*(_xlpm.rango&gt;=_xlpm.li)*(_xlpm.rango&lt;=_xlpm.ls)),IFERROR(AVERAGE(_xlpm.datos),Q319))</f>
        <v>33505</v>
      </c>
      <c r="Q319" s="125">
        <f t="shared" si="27"/>
        <v>35569</v>
      </c>
      <c r="R319" s="125">
        <f t="shared" si="29"/>
        <v>35443</v>
      </c>
    </row>
    <row r="320" spans="1:18">
      <c r="A320" s="137">
        <v>318</v>
      </c>
      <c r="B320" s="34" t="s">
        <v>861</v>
      </c>
      <c r="C320" s="24" t="s">
        <v>24</v>
      </c>
      <c r="D320" s="25">
        <v>1</v>
      </c>
      <c r="E320" s="29">
        <f>'1. INTERAMERICANA'!L336</f>
        <v>15827</v>
      </c>
      <c r="F320" s="29">
        <f>IF('2. FERRECENTER'!L336=0,"",'2. FERRECENTER'!L336)</f>
        <v>9000</v>
      </c>
      <c r="G320" s="29" t="str">
        <f>IF('3.CTO 2025'!J319=0,"",'3.CTO 2025'!J319)</f>
        <v/>
      </c>
      <c r="H320" s="29" t="str">
        <f>IF('4. CTO 2023'!M319=0,"",'4. CTO 2023'!M319)</f>
        <v/>
      </c>
      <c r="I320" s="29" t="str">
        <f>IF('5. PRECIOS AMP'!V320=0,"",'5. PRECIOS AMP'!V320)</f>
        <v/>
      </c>
      <c r="J320" s="29" t="str">
        <f>IFERROR(VLOOKUP(A320,'6. PRECIOS WEB'!$A$3:$D$15,3,0),"")</f>
        <v/>
      </c>
      <c r="K320" s="29" t="str">
        <f>IFERROR(VLOOKUP(A320,'6. PRECIOS WEB'!$A$3:$D$15,4,0),"")</f>
        <v/>
      </c>
      <c r="L320" s="124">
        <f t="shared" si="28"/>
        <v>2</v>
      </c>
      <c r="M320" s="125">
        <f t="shared" si="24"/>
        <v>4827.4179951605602</v>
      </c>
      <c r="N320" s="125">
        <f t="shared" si="25"/>
        <v>7586.5820048394398</v>
      </c>
      <c r="O320" s="125">
        <f t="shared" si="26"/>
        <v>17241.417995160562</v>
      </c>
      <c r="P320" s="125" cm="1">
        <f t="array" ref="P320">_xlfn.LET(_xlpm.rango,E320:J320,_xlpm.li,$N320,_xlpm.ls,$O320,_xlpm.datos,_xlfn._xlws.FILTER(_xlpm.rango,ISNUMBER(_xlpm.rango)*(_xlpm.rango&gt;=_xlpm.li)*(_xlpm.rango&lt;=_xlpm.ls)),IFERROR(AVERAGE(_xlpm.datos),Q320))</f>
        <v>12413.5</v>
      </c>
      <c r="Q320" s="125">
        <f t="shared" si="27"/>
        <v>12414</v>
      </c>
      <c r="R320" s="125">
        <f t="shared" si="29"/>
        <v>11935</v>
      </c>
    </row>
    <row r="321" spans="1:18">
      <c r="A321" s="137">
        <v>319</v>
      </c>
      <c r="B321" s="34" t="s">
        <v>862</v>
      </c>
      <c r="C321" s="24" t="s">
        <v>24</v>
      </c>
      <c r="D321" s="25">
        <v>1</v>
      </c>
      <c r="E321" s="29">
        <f>'1. INTERAMERICANA'!L337</f>
        <v>15827</v>
      </c>
      <c r="F321" s="29">
        <f>IF('2. FERRECENTER'!L337=0,"",'2. FERRECENTER'!L337)</f>
        <v>6900</v>
      </c>
      <c r="G321" s="29" t="str">
        <f>IF('3.CTO 2025'!J320=0,"",'3.CTO 2025'!J320)</f>
        <v/>
      </c>
      <c r="H321" s="29" t="str">
        <f>IF('4. CTO 2023'!M320=0,"",'4. CTO 2023'!M320)</f>
        <v/>
      </c>
      <c r="I321" s="29">
        <f>IF('5. PRECIOS AMP'!V321=0,"",'5. PRECIOS AMP'!V321)</f>
        <v>14137.54</v>
      </c>
      <c r="J321" s="29" t="str">
        <f>IFERROR(VLOOKUP(A321,'6. PRECIOS WEB'!$A$3:$D$15,3,0),"")</f>
        <v/>
      </c>
      <c r="K321" s="29" t="str">
        <f>IFERROR(VLOOKUP(A321,'6. PRECIOS WEB'!$A$3:$D$15,4,0),"")</f>
        <v/>
      </c>
      <c r="L321" s="124">
        <f t="shared" si="28"/>
        <v>3</v>
      </c>
      <c r="M321" s="125">
        <f t="shared" si="24"/>
        <v>4742.1441940539917</v>
      </c>
      <c r="N321" s="125">
        <f t="shared" si="25"/>
        <v>7545.8558059460083</v>
      </c>
      <c r="O321" s="125">
        <f t="shared" si="26"/>
        <v>17030.144194053992</v>
      </c>
      <c r="P321" s="125" cm="1">
        <f t="array" ref="P321">_xlfn.LET(_xlpm.rango,E321:J321,_xlpm.li,$N321,_xlpm.ls,$O321,_xlpm.datos,_xlfn._xlws.FILTER(_xlpm.rango,ISNUMBER(_xlpm.rango)*(_xlpm.rango&gt;=_xlpm.li)*(_xlpm.rango&lt;=_xlpm.ls)),IFERROR(AVERAGE(_xlpm.datos),Q321))</f>
        <v>14982.27</v>
      </c>
      <c r="Q321" s="125">
        <f t="shared" si="27"/>
        <v>12288</v>
      </c>
      <c r="R321" s="125">
        <f t="shared" si="29"/>
        <v>11558</v>
      </c>
    </row>
    <row r="322" spans="1:18">
      <c r="A322" s="137">
        <v>320</v>
      </c>
      <c r="B322" s="34" t="s">
        <v>863</v>
      </c>
      <c r="C322" s="24" t="s">
        <v>24</v>
      </c>
      <c r="D322" s="25">
        <v>1</v>
      </c>
      <c r="E322" s="29">
        <f>'1. INTERAMERICANA'!L338</f>
        <v>476000</v>
      </c>
      <c r="F322" s="29">
        <f>IF('2. FERRECENTER'!L338=0,"",'2. FERRECENTER'!L338)</f>
        <v>167000</v>
      </c>
      <c r="G322" s="29" t="str">
        <f>IF('3.CTO 2025'!J321=0,"",'3.CTO 2025'!J321)</f>
        <v/>
      </c>
      <c r="H322" s="29" t="str">
        <f>IF('4. CTO 2023'!M321=0,"",'4. CTO 2023'!M321)</f>
        <v/>
      </c>
      <c r="I322" s="29" t="str">
        <f>IF('5. PRECIOS AMP'!V322=0,"",'5. PRECIOS AMP'!V322)</f>
        <v/>
      </c>
      <c r="J322" s="29" t="str">
        <f>IFERROR(VLOOKUP(A322,'6. PRECIOS WEB'!$A$3:$D$15,3,0),"")</f>
        <v/>
      </c>
      <c r="K322" s="29" t="str">
        <f>IFERROR(VLOOKUP(A322,'6. PRECIOS WEB'!$A$3:$D$15,4,0),"")</f>
        <v/>
      </c>
      <c r="L322" s="124">
        <f t="shared" si="28"/>
        <v>2</v>
      </c>
      <c r="M322" s="125">
        <f t="shared" si="24"/>
        <v>218495.99538664319</v>
      </c>
      <c r="N322" s="125">
        <f t="shared" si="25"/>
        <v>103004.00461335681</v>
      </c>
      <c r="O322" s="125">
        <f t="shared" si="26"/>
        <v>539995.99538664322</v>
      </c>
      <c r="P322" s="125" cm="1">
        <f t="array" ref="P322">_xlfn.LET(_xlpm.rango,E322:J322,_xlpm.li,$N322,_xlpm.ls,$O322,_xlpm.datos,_xlfn._xlws.FILTER(_xlpm.rango,ISNUMBER(_xlpm.rango)*(_xlpm.rango&gt;=_xlpm.li)*(_xlpm.rango&lt;=_xlpm.ls)),IFERROR(AVERAGE(_xlpm.datos),Q322))</f>
        <v>321500</v>
      </c>
      <c r="Q322" s="125">
        <f t="shared" si="27"/>
        <v>321500</v>
      </c>
      <c r="R322" s="125">
        <f t="shared" si="29"/>
        <v>281943</v>
      </c>
    </row>
    <row r="323" spans="1:18">
      <c r="A323" s="137">
        <v>321</v>
      </c>
      <c r="B323" s="34" t="s">
        <v>864</v>
      </c>
      <c r="C323" s="24" t="s">
        <v>24</v>
      </c>
      <c r="D323" s="25">
        <v>1</v>
      </c>
      <c r="E323" s="29">
        <f>'1. INTERAMERICANA'!L339</f>
        <v>892500</v>
      </c>
      <c r="F323" s="29">
        <f>IF('2. FERRECENTER'!L339=0,"",'2. FERRECENTER'!L339)</f>
        <v>242000</v>
      </c>
      <c r="G323" s="29" t="str">
        <f>IF('3.CTO 2025'!J322=0,"",'3.CTO 2025'!J322)</f>
        <v/>
      </c>
      <c r="H323" s="29" t="str">
        <f>IF('4. CTO 2023'!M322=0,"",'4. CTO 2023'!M322)</f>
        <v/>
      </c>
      <c r="I323" s="29" t="str">
        <f>IF('5. PRECIOS AMP'!V323=0,"",'5. PRECIOS AMP'!V323)</f>
        <v/>
      </c>
      <c r="J323" s="29" t="str">
        <f>IFERROR(VLOOKUP(A323,'6. PRECIOS WEB'!$A$3:$D$15,3,0),"")</f>
        <v/>
      </c>
      <c r="K323" s="29" t="str">
        <f>IFERROR(VLOOKUP(A323,'6. PRECIOS WEB'!$A$3:$D$15,4,0),"")</f>
        <v/>
      </c>
      <c r="L323" s="124">
        <f t="shared" si="28"/>
        <v>2</v>
      </c>
      <c r="M323" s="125">
        <f t="shared" ref="M323:M328" si="30">IFERROR((_xlfn.STDEV.S(E323,F323,G323,H323,I323,J323)),"")</f>
        <v>459972.96116184915</v>
      </c>
      <c r="N323" s="125">
        <f t="shared" ref="N323:N328" si="31">IFERROR(Q323-M323,"N/A")</f>
        <v>107277.03883815085</v>
      </c>
      <c r="O323" s="125">
        <f t="shared" ref="O323:O328" si="32">IFERROR(Q323+M323,"N/A")</f>
        <v>1027222.9611618491</v>
      </c>
      <c r="P323" s="125" cm="1">
        <f t="array" ref="P323">_xlfn.LET(_xlpm.rango,E323:J323,_xlpm.li,$N323,_xlpm.ls,$O323,_xlpm.datos,_xlfn._xlws.FILTER(_xlpm.rango,ISNUMBER(_xlpm.rango)*(_xlpm.rango&gt;=_xlpm.li)*(_xlpm.rango&lt;=_xlpm.ls)),IFERROR(AVERAGE(_xlpm.datos),Q323))</f>
        <v>567250</v>
      </c>
      <c r="Q323" s="125">
        <f t="shared" ref="Q323:Q328" si="33">ROUND(AVERAGE(E323,F323,G323,H323,I323,J323),0)</f>
        <v>567250</v>
      </c>
      <c r="R323" s="125">
        <f t="shared" si="29"/>
        <v>464742</v>
      </c>
    </row>
    <row r="324" spans="1:18">
      <c r="A324" s="137">
        <v>322</v>
      </c>
      <c r="B324" s="34" t="s">
        <v>865</v>
      </c>
      <c r="C324" s="24" t="s">
        <v>24</v>
      </c>
      <c r="D324" s="25">
        <v>1</v>
      </c>
      <c r="E324" s="29">
        <f>'1. INTERAMERICANA'!L340</f>
        <v>1318520</v>
      </c>
      <c r="F324" s="29">
        <f>IF('2. FERRECENTER'!L340=0,"",'2. FERRECENTER'!L340)</f>
        <v>256000</v>
      </c>
      <c r="G324" s="29" t="str">
        <f>IF('3.CTO 2025'!J323=0,"",'3.CTO 2025'!J323)</f>
        <v/>
      </c>
      <c r="H324" s="29" t="str">
        <f>IF('4. CTO 2023'!M323=0,"",'4. CTO 2023'!M323)</f>
        <v/>
      </c>
      <c r="I324" s="29" t="str">
        <f>IF('5. PRECIOS AMP'!V324=0,"",'5. PRECIOS AMP'!V324)</f>
        <v/>
      </c>
      <c r="J324" s="29" t="str">
        <f>IFERROR(VLOOKUP(A324,'6. PRECIOS WEB'!$A$3:$D$15,3,0),"")</f>
        <v/>
      </c>
      <c r="K324" s="29" t="str">
        <f>IFERROR(VLOOKUP(A324,'6. PRECIOS WEB'!$A$3:$D$15,4,0),"")</f>
        <v/>
      </c>
      <c r="L324" s="124">
        <f t="shared" ref="L324:L328" si="34">COUNT(E324:K324)</f>
        <v>2</v>
      </c>
      <c r="M324" s="125">
        <f t="shared" si="30"/>
        <v>751315.09714633052</v>
      </c>
      <c r="N324" s="125">
        <f t="shared" si="31"/>
        <v>35944.902853669482</v>
      </c>
      <c r="O324" s="125">
        <f t="shared" si="32"/>
        <v>1538575.0971463304</v>
      </c>
      <c r="P324" s="125" cm="1">
        <f t="array" ref="P324">_xlfn.LET(_xlpm.rango,E324:J324,_xlpm.li,$N324,_xlpm.ls,$O324,_xlpm.datos,_xlfn._xlws.FILTER(_xlpm.rango,ISNUMBER(_xlpm.rango)*(_xlpm.rango&gt;=_xlpm.li)*(_xlpm.rango&lt;=_xlpm.ls)),IFERROR(AVERAGE(_xlpm.datos),Q324))</f>
        <v>787260</v>
      </c>
      <c r="Q324" s="125">
        <f t="shared" si="33"/>
        <v>787260</v>
      </c>
      <c r="R324" s="125">
        <f t="shared" ref="R324:R328" si="35">ROUND(GEOMEAN(E324:K324),0)</f>
        <v>580983</v>
      </c>
    </row>
    <row r="325" spans="1:18">
      <c r="A325" s="137">
        <v>323</v>
      </c>
      <c r="B325" s="34" t="s">
        <v>866</v>
      </c>
      <c r="C325" s="24" t="s">
        <v>24</v>
      </c>
      <c r="D325" s="25">
        <v>1</v>
      </c>
      <c r="E325" s="29">
        <f>'1. INTERAMERICANA'!L341</f>
        <v>231812</v>
      </c>
      <c r="F325" s="29" t="str">
        <f>IF('2. FERRECENTER'!L341=0,"",'2. FERRECENTER'!L341)</f>
        <v/>
      </c>
      <c r="G325" s="29" t="str">
        <f>IF('3.CTO 2025'!J324=0,"",'3.CTO 2025'!J324)</f>
        <v/>
      </c>
      <c r="H325" s="29" t="str">
        <f>IF('4. CTO 2023'!M324=0,"",'4. CTO 2023'!M324)</f>
        <v/>
      </c>
      <c r="I325" s="29" t="str">
        <f>IF('5. PRECIOS AMP'!V325=0,"",'5. PRECIOS AMP'!V325)</f>
        <v/>
      </c>
      <c r="J325" s="29">
        <f>IFERROR(VLOOKUP(A325,'6. PRECIOS WEB'!$A$3:$D$15,3,0),"")</f>
        <v>225000</v>
      </c>
      <c r="K325" s="29"/>
      <c r="L325" s="124">
        <f t="shared" si="34"/>
        <v>2</v>
      </c>
      <c r="M325" s="125">
        <f t="shared" si="30"/>
        <v>4816.811393442762</v>
      </c>
      <c r="N325" s="125">
        <f t="shared" si="31"/>
        <v>223589.18860655723</v>
      </c>
      <c r="O325" s="125">
        <f t="shared" si="32"/>
        <v>233222.81139344277</v>
      </c>
      <c r="P325" s="125" cm="1">
        <f t="array" ref="P325">_xlfn.LET(_xlpm.rango,E325:J325,_xlpm.li,$N325,_xlpm.ls,$O325,_xlpm.datos,_xlfn._xlws.FILTER(_xlpm.rango,ISNUMBER(_xlpm.rango)*(_xlpm.rango&gt;=_xlpm.li)*(_xlpm.rango&lt;=_xlpm.ls)),IFERROR(AVERAGE(_xlpm.datos),Q325))</f>
        <v>228406</v>
      </c>
      <c r="Q325" s="125">
        <f t="shared" si="33"/>
        <v>228406</v>
      </c>
      <c r="R325" s="125">
        <f t="shared" si="35"/>
        <v>228381</v>
      </c>
    </row>
    <row r="326" spans="1:18">
      <c r="A326" s="137">
        <v>324</v>
      </c>
      <c r="B326" s="34" t="s">
        <v>867</v>
      </c>
      <c r="C326" s="24" t="s">
        <v>82</v>
      </c>
      <c r="D326" s="25">
        <v>1</v>
      </c>
      <c r="E326" s="29">
        <f>'1. INTERAMERICANA'!L342</f>
        <v>604877</v>
      </c>
      <c r="F326" s="29" t="str">
        <f>IF('2. FERRECENTER'!L342=0,"",'2. FERRECENTER'!L342)</f>
        <v/>
      </c>
      <c r="G326" s="29" t="str">
        <f>IF('3.CTO 2025'!J325=0,"",'3.CTO 2025'!J325)</f>
        <v/>
      </c>
      <c r="H326" s="29" t="str">
        <f>IF('4. CTO 2023'!M325=0,"",'4. CTO 2023'!M325)</f>
        <v/>
      </c>
      <c r="I326" s="29" t="str">
        <f>IF('5. PRECIOS AMP'!V326=0,"",'5. PRECIOS AMP'!V326)</f>
        <v/>
      </c>
      <c r="J326" s="29">
        <f>IFERROR(VLOOKUP(A326,'6. PRECIOS WEB'!$A$3:$D$15,3,0),"")</f>
        <v>378900</v>
      </c>
      <c r="K326" s="29"/>
      <c r="L326" s="124">
        <f t="shared" si="34"/>
        <v>2</v>
      </c>
      <c r="M326" s="125">
        <f t="shared" si="30"/>
        <v>159789.86909219244</v>
      </c>
      <c r="N326" s="125">
        <f t="shared" si="31"/>
        <v>332099.13090780756</v>
      </c>
      <c r="O326" s="125">
        <f t="shared" si="32"/>
        <v>651678.8690921925</v>
      </c>
      <c r="P326" s="125" cm="1">
        <f t="array" ref="P326">_xlfn.LET(_xlpm.rango,E326:J326,_xlpm.li,$N326,_xlpm.ls,$O326,_xlpm.datos,_xlfn._xlws.FILTER(_xlpm.rango,ISNUMBER(_xlpm.rango)*(_xlpm.rango&gt;=_xlpm.li)*(_xlpm.rango&lt;=_xlpm.ls)),IFERROR(AVERAGE(_xlpm.datos),Q326))</f>
        <v>491888.5</v>
      </c>
      <c r="Q326" s="125">
        <f t="shared" si="33"/>
        <v>491889</v>
      </c>
      <c r="R326" s="125">
        <f t="shared" si="35"/>
        <v>478736</v>
      </c>
    </row>
    <row r="327" spans="1:18">
      <c r="A327" s="137">
        <v>325</v>
      </c>
      <c r="B327" s="34" t="s">
        <v>868</v>
      </c>
      <c r="C327" s="24" t="s">
        <v>24</v>
      </c>
      <c r="D327" s="25">
        <v>1</v>
      </c>
      <c r="E327" s="29">
        <f>'1. INTERAMERICANA'!L343</f>
        <v>54502</v>
      </c>
      <c r="F327" s="29" t="str">
        <f>IF('2. FERRECENTER'!L343=0,"",'2. FERRECENTER'!L343)</f>
        <v/>
      </c>
      <c r="G327" s="29" t="str">
        <f>IF('3.CTO 2025'!J326=0,"",'3.CTO 2025'!J326)</f>
        <v/>
      </c>
      <c r="H327" s="29" t="str">
        <f>IF('4. CTO 2023'!M326=0,"",'4. CTO 2023'!M326)</f>
        <v/>
      </c>
      <c r="I327" s="29" t="str">
        <f>IF('5. PRECIOS AMP'!V327=0,"",'5. PRECIOS AMP'!V327)</f>
        <v/>
      </c>
      <c r="J327" s="29">
        <f>IFERROR(VLOOKUP(A327,'6. PRECIOS WEB'!$A$3:$D$15,3,0),"")</f>
        <v>49900</v>
      </c>
      <c r="K327" s="29">
        <f>IFERROR(VLOOKUP(A327,'6. PRECIOS WEB'!$A$3:$D$15,4,0),"")</f>
        <v>48231</v>
      </c>
      <c r="L327" s="124">
        <f t="shared" si="34"/>
        <v>3</v>
      </c>
      <c r="M327" s="125">
        <f t="shared" si="30"/>
        <v>3254.1054070204918</v>
      </c>
      <c r="N327" s="125">
        <f t="shared" si="31"/>
        <v>48946.894592979508</v>
      </c>
      <c r="O327" s="125">
        <f t="shared" si="32"/>
        <v>55455.105407020492</v>
      </c>
      <c r="P327" s="125" cm="1">
        <f t="array" ref="P327">_xlfn.LET(_xlpm.rango,E327:J327,_xlpm.li,$N327,_xlpm.ls,$O327,_xlpm.datos,_xlfn._xlws.FILTER(_xlpm.rango,ISNUMBER(_xlpm.rango)*(_xlpm.rango&gt;=_xlpm.li)*(_xlpm.rango&lt;=_xlpm.ls)),IFERROR(AVERAGE(_xlpm.datos),Q327))</f>
        <v>52201</v>
      </c>
      <c r="Q327" s="125">
        <f t="shared" si="33"/>
        <v>52201</v>
      </c>
      <c r="R327" s="125">
        <f t="shared" si="35"/>
        <v>50810</v>
      </c>
    </row>
    <row r="328" spans="1:18">
      <c r="A328" s="137">
        <v>326</v>
      </c>
      <c r="B328" s="34" t="s">
        <v>869</v>
      </c>
      <c r="C328" s="24" t="s">
        <v>24</v>
      </c>
      <c r="D328" s="25">
        <v>1</v>
      </c>
      <c r="E328" s="29">
        <f>'1. INTERAMERICANA'!L344</f>
        <v>282982</v>
      </c>
      <c r="F328" s="29" t="str">
        <f>IF('2. FERRECENTER'!L344=0,"",'2. FERRECENTER'!L344)</f>
        <v/>
      </c>
      <c r="G328" s="29" t="str">
        <f>IF('3.CTO 2025'!J327=0,"",'3.CTO 2025'!J327)</f>
        <v/>
      </c>
      <c r="H328" s="29" t="str">
        <f>IF('4. CTO 2023'!M327=0,"",'4. CTO 2023'!M327)</f>
        <v/>
      </c>
      <c r="I328" s="29" t="str">
        <f>IF('5. PRECIOS AMP'!V328=0,"",'5. PRECIOS AMP'!V328)</f>
        <v/>
      </c>
      <c r="J328" s="29">
        <f>IFERROR(VLOOKUP(A328,'6. PRECIOS WEB'!$A$3:$D$15,3,0),"")</f>
        <v>169900</v>
      </c>
      <c r="K328" s="29"/>
      <c r="L328" s="124">
        <f t="shared" si="34"/>
        <v>2</v>
      </c>
      <c r="M328" s="125">
        <f t="shared" si="30"/>
        <v>79961.049030137161</v>
      </c>
      <c r="N328" s="125">
        <f t="shared" si="31"/>
        <v>146479.95096986284</v>
      </c>
      <c r="O328" s="125">
        <f t="shared" si="32"/>
        <v>306402.04903013713</v>
      </c>
      <c r="P328" s="125" cm="1">
        <f t="array" ref="P328">_xlfn.LET(_xlpm.rango,E328:J328,_xlpm.li,$N328,_xlpm.ls,$O328,_xlpm.datos,_xlfn._xlws.FILTER(_xlpm.rango,ISNUMBER(_xlpm.rango)*(_xlpm.rango&gt;=_xlpm.li)*(_xlpm.rango&lt;=_xlpm.ls)),IFERROR(AVERAGE(_xlpm.datos),Q328))</f>
        <v>226441</v>
      </c>
      <c r="Q328" s="125">
        <f t="shared" si="33"/>
        <v>226441</v>
      </c>
      <c r="R328" s="125">
        <f t="shared" si="35"/>
        <v>219268</v>
      </c>
    </row>
    <row r="329" spans="1:18">
      <c r="L329"/>
      <c r="P329" s="33"/>
      <c r="Q329" s="33"/>
      <c r="R329" s="32"/>
    </row>
    <row r="330" spans="1:18">
      <c r="F330" s="30"/>
    </row>
    <row r="331" spans="1:18">
      <c r="F331" s="31"/>
    </row>
  </sheetData>
  <autoFilter ref="A2:P329" xr:uid="{7FD6586E-EBBF-4BA2-A470-E74F2FCF5538}">
    <filterColumn colId="1" showButton="0"/>
  </autoFilter>
  <mergeCells count="4">
    <mergeCell ref="A1:D1"/>
    <mergeCell ref="E1:J1"/>
    <mergeCell ref="M1:O1"/>
    <mergeCell ref="P1:R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50219-3E3D-4EFC-8AB4-3032800518E0}">
  <sheetPr>
    <tabColor rgb="FFFFFFCC"/>
  </sheetPr>
  <dimension ref="A1:M350"/>
  <sheetViews>
    <sheetView workbookViewId="0"/>
  </sheetViews>
  <sheetFormatPr baseColWidth="10" defaultColWidth="11.42578125" defaultRowHeight="13.35" customHeight="1" zeroHeight="1"/>
  <cols>
    <col min="1" max="1" width="2" style="62" customWidth="1"/>
    <col min="2" max="2" width="10" style="62" customWidth="1"/>
    <col min="3" max="3" width="23.5703125" style="62" customWidth="1"/>
    <col min="4" max="4" width="11.85546875" style="62" customWidth="1"/>
    <col min="5" max="5" width="36.42578125" style="68" customWidth="1"/>
    <col min="6" max="6" width="0" style="68" hidden="1" customWidth="1"/>
    <col min="7" max="7" width="0" style="62" hidden="1" customWidth="1"/>
    <col min="8" max="8" width="16.42578125" style="62" customWidth="1"/>
    <col min="9" max="9" width="14.42578125" style="62" customWidth="1"/>
    <col min="10" max="10" width="17.140625" style="62" customWidth="1"/>
    <col min="11" max="11" width="17.5703125" style="62" customWidth="1"/>
    <col min="12" max="12" width="18.5703125" style="62" customWidth="1"/>
    <col min="13" max="13" width="12.85546875" style="62" customWidth="1"/>
    <col min="14" max="15" width="0" style="62" hidden="1" customWidth="1"/>
    <col min="16" max="16384" width="11.42578125" style="62"/>
  </cols>
  <sheetData>
    <row r="1" spans="1:12" s="63" customFormat="1" ht="12.75">
      <c r="A1" s="69"/>
      <c r="E1" s="70"/>
      <c r="F1" s="70"/>
    </row>
    <row r="2" spans="1:12" s="63" customFormat="1" ht="12.75">
      <c r="A2" s="71"/>
      <c r="B2" s="72"/>
      <c r="C2" s="168" t="s">
        <v>2</v>
      </c>
      <c r="D2" s="168"/>
      <c r="E2" s="168"/>
      <c r="F2" s="168"/>
      <c r="G2" s="168"/>
      <c r="H2" s="168"/>
      <c r="I2" s="168"/>
      <c r="J2" s="168"/>
      <c r="K2" s="169"/>
      <c r="L2" s="174" t="s">
        <v>0</v>
      </c>
    </row>
    <row r="3" spans="1:12" s="63" customFormat="1" ht="12.75">
      <c r="A3" s="71"/>
      <c r="B3" s="73"/>
      <c r="C3" s="170"/>
      <c r="D3" s="170"/>
      <c r="E3" s="170"/>
      <c r="F3" s="170"/>
      <c r="G3" s="170"/>
      <c r="H3" s="170"/>
      <c r="I3" s="170"/>
      <c r="J3" s="170"/>
      <c r="K3" s="171"/>
      <c r="L3" s="174"/>
    </row>
    <row r="4" spans="1:12" s="63" customFormat="1" ht="12.75">
      <c r="A4" s="71"/>
      <c r="B4" s="74"/>
      <c r="C4" s="172"/>
      <c r="D4" s="172"/>
      <c r="E4" s="172"/>
      <c r="F4" s="172"/>
      <c r="G4" s="172"/>
      <c r="H4" s="172"/>
      <c r="I4" s="172"/>
      <c r="J4" s="172"/>
      <c r="K4" s="173"/>
      <c r="L4" s="174"/>
    </row>
    <row r="5" spans="1:12" s="63" customFormat="1" ht="12.75">
      <c r="A5" s="71"/>
      <c r="E5" s="70"/>
      <c r="F5" s="70"/>
    </row>
    <row r="6" spans="1:12" s="63" customFormat="1" ht="12.75">
      <c r="A6" s="71"/>
      <c r="B6" s="163" t="s">
        <v>3</v>
      </c>
      <c r="C6" s="163"/>
      <c r="D6" s="163"/>
      <c r="E6" s="163"/>
      <c r="F6" s="163"/>
      <c r="G6" s="163"/>
      <c r="H6" s="163"/>
      <c r="I6" s="163"/>
      <c r="J6" s="163"/>
      <c r="K6" s="163"/>
      <c r="L6" s="163"/>
    </row>
    <row r="7" spans="1:12" s="63" customFormat="1" ht="12.75">
      <c r="A7" s="71"/>
      <c r="B7" s="175" t="s">
        <v>4</v>
      </c>
      <c r="C7" s="175"/>
      <c r="D7" s="164" t="s">
        <v>802</v>
      </c>
      <c r="E7" s="164"/>
      <c r="F7" s="164"/>
      <c r="G7" s="164"/>
      <c r="H7" s="164"/>
      <c r="I7" s="164"/>
      <c r="J7" s="164"/>
      <c r="K7" s="164"/>
      <c r="L7" s="164"/>
    </row>
    <row r="8" spans="1:12" s="63" customFormat="1" ht="38.25">
      <c r="A8" s="71"/>
      <c r="B8" s="75" t="s">
        <v>5</v>
      </c>
      <c r="C8" s="76">
        <v>46069</v>
      </c>
      <c r="D8" s="77" t="s">
        <v>6</v>
      </c>
      <c r="E8" s="78" t="s">
        <v>965</v>
      </c>
      <c r="F8" s="79" t="s">
        <v>7</v>
      </c>
      <c r="G8" s="176"/>
      <c r="H8" s="176"/>
      <c r="I8" s="79" t="s">
        <v>8</v>
      </c>
      <c r="J8" s="80" t="s">
        <v>966</v>
      </c>
      <c r="K8" s="81" t="s">
        <v>9</v>
      </c>
      <c r="L8" s="80" t="s">
        <v>967</v>
      </c>
    </row>
    <row r="9" spans="1:12" s="63" customFormat="1" ht="30">
      <c r="A9" s="71"/>
      <c r="B9" s="77" t="s">
        <v>879</v>
      </c>
      <c r="C9" s="82" t="s">
        <v>968</v>
      </c>
      <c r="D9" s="79" t="s">
        <v>10</v>
      </c>
      <c r="E9" s="83" t="s">
        <v>969</v>
      </c>
      <c r="F9" s="79" t="s">
        <v>11</v>
      </c>
      <c r="G9" s="160"/>
      <c r="H9" s="160"/>
      <c r="I9" s="75" t="s">
        <v>12</v>
      </c>
      <c r="J9" s="80">
        <v>3138716980</v>
      </c>
      <c r="K9" s="81" t="s">
        <v>13</v>
      </c>
      <c r="L9" s="84"/>
    </row>
    <row r="10" spans="1:12" s="63" customFormat="1" ht="12.75">
      <c r="A10" s="71"/>
      <c r="B10" s="161"/>
      <c r="C10" s="162"/>
      <c r="D10" s="162"/>
      <c r="E10" s="162"/>
      <c r="F10" s="162"/>
      <c r="G10" s="162"/>
      <c r="H10" s="162"/>
      <c r="I10" s="162"/>
      <c r="J10" s="162"/>
      <c r="K10" s="162"/>
      <c r="L10" s="162"/>
    </row>
    <row r="11" spans="1:12" s="63" customFormat="1" ht="12.75">
      <c r="A11" s="71"/>
      <c r="B11" s="163" t="s">
        <v>14</v>
      </c>
      <c r="C11" s="163"/>
      <c r="D11" s="163"/>
      <c r="E11" s="163"/>
      <c r="F11" s="163"/>
      <c r="G11" s="163"/>
      <c r="H11" s="163"/>
      <c r="I11" s="163"/>
      <c r="J11" s="163"/>
      <c r="K11" s="163"/>
      <c r="L11" s="163"/>
    </row>
    <row r="12" spans="1:12" s="63" customFormat="1" ht="12.75">
      <c r="A12" s="71"/>
      <c r="B12" s="164" t="s">
        <v>880</v>
      </c>
      <c r="C12" s="164"/>
      <c r="D12" s="164"/>
      <c r="E12" s="164"/>
      <c r="F12" s="164"/>
      <c r="G12" s="164"/>
      <c r="H12" s="164"/>
      <c r="I12" s="164"/>
      <c r="J12" s="164"/>
      <c r="K12" s="164"/>
      <c r="L12" s="164"/>
    </row>
    <row r="13" spans="1:12" s="63" customFormat="1" ht="12.75">
      <c r="A13" s="71"/>
      <c r="B13" s="165" t="s">
        <v>970</v>
      </c>
      <c r="C13" s="165"/>
      <c r="D13" s="165"/>
      <c r="E13" s="165"/>
      <c r="F13" s="165"/>
      <c r="G13" s="165"/>
      <c r="H13" s="165"/>
      <c r="I13" s="165"/>
      <c r="J13" s="165"/>
      <c r="K13" s="165"/>
      <c r="L13" s="165"/>
    </row>
    <row r="14" spans="1:12" s="63" customFormat="1" ht="12.75">
      <c r="A14" s="71"/>
      <c r="B14" s="85"/>
      <c r="C14" s="85"/>
      <c r="D14" s="85"/>
      <c r="E14" s="85"/>
      <c r="F14" s="85"/>
      <c r="G14" s="85"/>
      <c r="H14" s="85"/>
      <c r="I14" s="85"/>
      <c r="J14" s="85"/>
      <c r="K14" s="85"/>
      <c r="L14" s="85"/>
    </row>
    <row r="15" spans="1:12" s="63" customFormat="1" ht="12.75">
      <c r="A15" s="71"/>
      <c r="B15" s="166" t="s">
        <v>15</v>
      </c>
      <c r="C15" s="167"/>
      <c r="D15" s="86">
        <v>10</v>
      </c>
      <c r="E15" s="87"/>
      <c r="G15" s="85"/>
      <c r="H15" s="85"/>
      <c r="I15" s="85"/>
      <c r="J15" s="85"/>
      <c r="K15" s="85"/>
      <c r="L15" s="85"/>
    </row>
    <row r="16" spans="1:12" s="63" customFormat="1" ht="12.75">
      <c r="A16" s="71"/>
      <c r="C16" s="62"/>
      <c r="D16" s="62"/>
      <c r="E16" s="62"/>
      <c r="F16" s="62"/>
      <c r="G16" s="62"/>
      <c r="H16" s="62"/>
    </row>
    <row r="17" spans="1:13" s="63" customFormat="1" ht="12.75">
      <c r="A17" s="71"/>
      <c r="B17" s="180" t="s">
        <v>16</v>
      </c>
      <c r="C17" s="181"/>
      <c r="D17" s="181"/>
      <c r="E17" s="181"/>
      <c r="F17" s="181"/>
      <c r="G17" s="181"/>
      <c r="H17" s="181"/>
      <c r="I17" s="181"/>
      <c r="J17" s="181"/>
      <c r="K17" s="181"/>
      <c r="L17" s="182"/>
    </row>
    <row r="18" spans="1:13" ht="38.25">
      <c r="A18" s="88"/>
      <c r="B18" s="89" t="s">
        <v>17</v>
      </c>
      <c r="C18" s="183" t="s">
        <v>18</v>
      </c>
      <c r="D18" s="184"/>
      <c r="E18" s="184"/>
      <c r="F18" s="184"/>
      <c r="G18" s="185"/>
      <c r="H18" s="89" t="s">
        <v>19</v>
      </c>
      <c r="I18" s="89" t="s">
        <v>876</v>
      </c>
      <c r="J18" s="89" t="s">
        <v>20</v>
      </c>
      <c r="K18" s="89" t="s">
        <v>21</v>
      </c>
      <c r="L18" s="89" t="s">
        <v>22</v>
      </c>
    </row>
    <row r="19" spans="1:13" ht="12.75">
      <c r="A19" s="88"/>
      <c r="B19" s="104" t="s">
        <v>973</v>
      </c>
      <c r="C19" s="177" t="s">
        <v>803</v>
      </c>
      <c r="D19" s="178"/>
      <c r="E19" s="178"/>
      <c r="F19" s="178"/>
      <c r="G19" s="179"/>
      <c r="H19" s="91" t="s">
        <v>23</v>
      </c>
      <c r="I19" s="92">
        <v>1</v>
      </c>
      <c r="J19" s="93">
        <v>0.19</v>
      </c>
      <c r="K19" s="94">
        <v>950</v>
      </c>
      <c r="L19" s="95">
        <f t="shared" ref="L19:L82" si="0">ROUND(K19*(1+J19),0)</f>
        <v>1131</v>
      </c>
      <c r="M19" s="96"/>
    </row>
    <row r="20" spans="1:13" ht="12.75">
      <c r="A20" s="88"/>
      <c r="B20" s="104" t="s">
        <v>974</v>
      </c>
      <c r="C20" s="177" t="s">
        <v>804</v>
      </c>
      <c r="D20" s="178"/>
      <c r="E20" s="178"/>
      <c r="F20" s="178"/>
      <c r="G20" s="179"/>
      <c r="H20" s="91" t="s">
        <v>23</v>
      </c>
      <c r="I20" s="92">
        <v>1</v>
      </c>
      <c r="J20" s="93">
        <v>0.19</v>
      </c>
      <c r="K20" s="94">
        <v>500</v>
      </c>
      <c r="L20" s="95">
        <f t="shared" si="0"/>
        <v>595</v>
      </c>
    </row>
    <row r="21" spans="1:13" ht="12.75">
      <c r="A21" s="88"/>
      <c r="B21" s="104" t="s">
        <v>975</v>
      </c>
      <c r="C21" s="177" t="s">
        <v>805</v>
      </c>
      <c r="D21" s="178"/>
      <c r="E21" s="178"/>
      <c r="F21" s="178"/>
      <c r="G21" s="179"/>
      <c r="H21" s="91" t="s">
        <v>23</v>
      </c>
      <c r="I21" s="92">
        <v>1</v>
      </c>
      <c r="J21" s="93">
        <v>0.19</v>
      </c>
      <c r="K21" s="94">
        <v>350</v>
      </c>
      <c r="L21" s="95">
        <f t="shared" si="0"/>
        <v>417</v>
      </c>
    </row>
    <row r="22" spans="1:13" ht="12.75">
      <c r="A22" s="88"/>
      <c r="B22" s="104" t="s">
        <v>976</v>
      </c>
      <c r="C22" s="177" t="s">
        <v>806</v>
      </c>
      <c r="D22" s="178"/>
      <c r="E22" s="178"/>
      <c r="F22" s="178"/>
      <c r="G22" s="179"/>
      <c r="H22" s="91" t="s">
        <v>24</v>
      </c>
      <c r="I22" s="92">
        <v>1</v>
      </c>
      <c r="J22" s="93">
        <v>0.19</v>
      </c>
      <c r="K22" s="94">
        <v>350</v>
      </c>
      <c r="L22" s="95">
        <f t="shared" si="0"/>
        <v>417</v>
      </c>
    </row>
    <row r="23" spans="1:13" ht="12.75">
      <c r="A23" s="88"/>
      <c r="B23" s="104" t="s">
        <v>977</v>
      </c>
      <c r="C23" s="177" t="s">
        <v>25</v>
      </c>
      <c r="D23" s="178"/>
      <c r="E23" s="178"/>
      <c r="F23" s="178"/>
      <c r="G23" s="179"/>
      <c r="H23" s="91" t="s">
        <v>24</v>
      </c>
      <c r="I23" s="92">
        <v>1</v>
      </c>
      <c r="J23" s="93">
        <v>0.19</v>
      </c>
      <c r="K23" s="94">
        <v>8700</v>
      </c>
      <c r="L23" s="95">
        <f t="shared" si="0"/>
        <v>10353</v>
      </c>
    </row>
    <row r="24" spans="1:13" s="64" customFormat="1" ht="14.25">
      <c r="A24" s="97"/>
      <c r="B24" s="104" t="s">
        <v>978</v>
      </c>
      <c r="C24" s="177" t="s">
        <v>26</v>
      </c>
      <c r="D24" s="178"/>
      <c r="E24" s="178"/>
      <c r="F24" s="178"/>
      <c r="G24" s="179"/>
      <c r="H24" s="91" t="s">
        <v>24</v>
      </c>
      <c r="I24" s="92">
        <v>1</v>
      </c>
      <c r="J24" s="93">
        <v>0.19</v>
      </c>
      <c r="K24" s="94">
        <v>16800</v>
      </c>
      <c r="L24" s="95">
        <f t="shared" si="0"/>
        <v>19992</v>
      </c>
      <c r="M24" s="62"/>
    </row>
    <row r="25" spans="1:13" ht="12.75">
      <c r="A25" s="88"/>
      <c r="B25" s="104" t="s">
        <v>979</v>
      </c>
      <c r="C25" s="177" t="s">
        <v>27</v>
      </c>
      <c r="D25" s="178"/>
      <c r="E25" s="178"/>
      <c r="F25" s="178"/>
      <c r="G25" s="179"/>
      <c r="H25" s="91" t="s">
        <v>24</v>
      </c>
      <c r="I25" s="92">
        <v>1</v>
      </c>
      <c r="J25" s="93">
        <v>0.19</v>
      </c>
      <c r="K25" s="94">
        <v>16800</v>
      </c>
      <c r="L25" s="95">
        <f t="shared" si="0"/>
        <v>19992</v>
      </c>
    </row>
    <row r="26" spans="1:13" ht="12.75">
      <c r="A26" s="88"/>
      <c r="B26" s="104" t="s">
        <v>980</v>
      </c>
      <c r="C26" s="177" t="s">
        <v>28</v>
      </c>
      <c r="D26" s="178"/>
      <c r="E26" s="178"/>
      <c r="F26" s="178"/>
      <c r="G26" s="179"/>
      <c r="H26" s="91" t="s">
        <v>24</v>
      </c>
      <c r="I26" s="92">
        <v>1</v>
      </c>
      <c r="J26" s="93">
        <v>0.19</v>
      </c>
      <c r="K26" s="94">
        <v>1800</v>
      </c>
      <c r="L26" s="95">
        <f t="shared" si="0"/>
        <v>2142</v>
      </c>
    </row>
    <row r="27" spans="1:13" ht="12.75">
      <c r="A27" s="88"/>
      <c r="B27" s="104" t="s">
        <v>981</v>
      </c>
      <c r="C27" s="177" t="s">
        <v>29</v>
      </c>
      <c r="D27" s="178"/>
      <c r="E27" s="178"/>
      <c r="F27" s="178"/>
      <c r="G27" s="179"/>
      <c r="H27" s="91" t="s">
        <v>24</v>
      </c>
      <c r="I27" s="92">
        <v>1</v>
      </c>
      <c r="J27" s="93">
        <v>0.19</v>
      </c>
      <c r="K27" s="94">
        <v>5000</v>
      </c>
      <c r="L27" s="95">
        <f t="shared" si="0"/>
        <v>5950</v>
      </c>
    </row>
    <row r="28" spans="1:13" ht="12.75">
      <c r="A28" s="88"/>
      <c r="B28" s="104" t="s">
        <v>982</v>
      </c>
      <c r="C28" s="177" t="s">
        <v>30</v>
      </c>
      <c r="D28" s="178"/>
      <c r="E28" s="178"/>
      <c r="F28" s="178"/>
      <c r="G28" s="179"/>
      <c r="H28" s="91" t="s">
        <v>24</v>
      </c>
      <c r="I28" s="92">
        <v>1</v>
      </c>
      <c r="J28" s="93">
        <v>0.19</v>
      </c>
      <c r="K28" s="94">
        <v>3000</v>
      </c>
      <c r="L28" s="95">
        <f t="shared" si="0"/>
        <v>3570</v>
      </c>
    </row>
    <row r="29" spans="1:13" ht="12.75">
      <c r="A29" s="88"/>
      <c r="B29" s="104" t="s">
        <v>983</v>
      </c>
      <c r="C29" s="177" t="s">
        <v>31</v>
      </c>
      <c r="D29" s="178"/>
      <c r="E29" s="178"/>
      <c r="F29" s="178"/>
      <c r="G29" s="179"/>
      <c r="H29" s="91" t="s">
        <v>24</v>
      </c>
      <c r="I29" s="92">
        <v>1</v>
      </c>
      <c r="J29" s="93">
        <v>0.19</v>
      </c>
      <c r="K29" s="94">
        <v>500</v>
      </c>
      <c r="L29" s="95">
        <f t="shared" si="0"/>
        <v>595</v>
      </c>
    </row>
    <row r="30" spans="1:13" ht="12.75">
      <c r="A30" s="88"/>
      <c r="B30" s="104" t="s">
        <v>984</v>
      </c>
      <c r="C30" s="177" t="s">
        <v>32</v>
      </c>
      <c r="D30" s="178"/>
      <c r="E30" s="178"/>
      <c r="F30" s="178"/>
      <c r="G30" s="179"/>
      <c r="H30" s="91" t="s">
        <v>24</v>
      </c>
      <c r="I30" s="92">
        <v>1</v>
      </c>
      <c r="J30" s="93">
        <v>0.19</v>
      </c>
      <c r="K30" s="94">
        <v>9000</v>
      </c>
      <c r="L30" s="95">
        <f t="shared" si="0"/>
        <v>10710</v>
      </c>
    </row>
    <row r="31" spans="1:13" s="64" customFormat="1" ht="14.25">
      <c r="A31" s="97"/>
      <c r="B31" s="104" t="s">
        <v>985</v>
      </c>
      <c r="C31" s="177" t="s">
        <v>33</v>
      </c>
      <c r="D31" s="178"/>
      <c r="E31" s="178"/>
      <c r="F31" s="178"/>
      <c r="G31" s="179"/>
      <c r="H31" s="91" t="s">
        <v>24</v>
      </c>
      <c r="I31" s="92">
        <v>1</v>
      </c>
      <c r="J31" s="93">
        <v>0.19</v>
      </c>
      <c r="K31" s="94">
        <v>900</v>
      </c>
      <c r="L31" s="95">
        <f t="shared" si="0"/>
        <v>1071</v>
      </c>
      <c r="M31" s="62"/>
    </row>
    <row r="32" spans="1:13" ht="12.75">
      <c r="A32" s="88"/>
      <c r="B32" s="104" t="s">
        <v>986</v>
      </c>
      <c r="C32" s="177" t="s">
        <v>34</v>
      </c>
      <c r="D32" s="178"/>
      <c r="E32" s="178"/>
      <c r="F32" s="178"/>
      <c r="G32" s="179"/>
      <c r="H32" s="91" t="s">
        <v>24</v>
      </c>
      <c r="I32" s="92">
        <v>1</v>
      </c>
      <c r="J32" s="93">
        <v>0.19</v>
      </c>
      <c r="K32" s="94">
        <v>47200</v>
      </c>
      <c r="L32" s="95">
        <f t="shared" si="0"/>
        <v>56168</v>
      </c>
    </row>
    <row r="33" spans="1:13" ht="12.75">
      <c r="A33" s="88"/>
      <c r="B33" s="104" t="s">
        <v>987</v>
      </c>
      <c r="C33" s="177" t="s">
        <v>35</v>
      </c>
      <c r="D33" s="178"/>
      <c r="E33" s="178"/>
      <c r="F33" s="178"/>
      <c r="G33" s="179"/>
      <c r="H33" s="91" t="s">
        <v>24</v>
      </c>
      <c r="I33" s="92">
        <v>1</v>
      </c>
      <c r="J33" s="93">
        <v>0.19</v>
      </c>
      <c r="K33" s="94">
        <v>1500</v>
      </c>
      <c r="L33" s="95">
        <f t="shared" si="0"/>
        <v>1785</v>
      </c>
    </row>
    <row r="34" spans="1:13" ht="12.75">
      <c r="A34" s="88"/>
      <c r="B34" s="104" t="s">
        <v>988</v>
      </c>
      <c r="C34" s="177" t="s">
        <v>36</v>
      </c>
      <c r="D34" s="178"/>
      <c r="E34" s="178"/>
      <c r="F34" s="178"/>
      <c r="G34" s="179"/>
      <c r="H34" s="91" t="s">
        <v>24</v>
      </c>
      <c r="I34" s="92">
        <v>1</v>
      </c>
      <c r="J34" s="93">
        <v>0.19</v>
      </c>
      <c r="K34" s="94">
        <v>3800</v>
      </c>
      <c r="L34" s="95">
        <f t="shared" si="0"/>
        <v>4522</v>
      </c>
    </row>
    <row r="35" spans="1:13" s="64" customFormat="1" ht="14.25">
      <c r="A35" s="97"/>
      <c r="B35" s="104" t="s">
        <v>989</v>
      </c>
      <c r="C35" s="177" t="s">
        <v>37</v>
      </c>
      <c r="D35" s="178"/>
      <c r="E35" s="178"/>
      <c r="F35" s="178"/>
      <c r="G35" s="179"/>
      <c r="H35" s="91" t="s">
        <v>24</v>
      </c>
      <c r="I35" s="92">
        <v>1</v>
      </c>
      <c r="J35" s="93">
        <v>0.19</v>
      </c>
      <c r="K35" s="94">
        <v>3200</v>
      </c>
      <c r="L35" s="95">
        <f t="shared" si="0"/>
        <v>3808</v>
      </c>
      <c r="M35" s="62"/>
    </row>
    <row r="36" spans="1:13" s="65" customFormat="1" ht="12.75">
      <c r="A36" s="98"/>
      <c r="B36" s="104" t="s">
        <v>990</v>
      </c>
      <c r="C36" s="177" t="s">
        <v>38</v>
      </c>
      <c r="D36" s="178"/>
      <c r="E36" s="178"/>
      <c r="F36" s="178"/>
      <c r="G36" s="179"/>
      <c r="H36" s="91" t="s">
        <v>24</v>
      </c>
      <c r="I36" s="99">
        <v>1</v>
      </c>
      <c r="J36" s="93">
        <v>0.19</v>
      </c>
      <c r="K36" s="94">
        <v>450</v>
      </c>
      <c r="L36" s="95">
        <f t="shared" si="0"/>
        <v>536</v>
      </c>
      <c r="M36" s="62"/>
    </row>
    <row r="37" spans="1:13" s="64" customFormat="1" ht="14.25">
      <c r="A37" s="97"/>
      <c r="B37" s="104" t="s">
        <v>991</v>
      </c>
      <c r="C37" s="177" t="s">
        <v>39</v>
      </c>
      <c r="D37" s="178"/>
      <c r="E37" s="178"/>
      <c r="F37" s="178"/>
      <c r="G37" s="179"/>
      <c r="H37" s="91" t="s">
        <v>24</v>
      </c>
      <c r="I37" s="92">
        <v>1</v>
      </c>
      <c r="J37" s="93">
        <v>0.19</v>
      </c>
      <c r="K37" s="94">
        <v>5300</v>
      </c>
      <c r="L37" s="95">
        <f t="shared" si="0"/>
        <v>6307</v>
      </c>
      <c r="M37" s="62"/>
    </row>
    <row r="38" spans="1:13" s="64" customFormat="1" ht="14.25">
      <c r="A38" s="97"/>
      <c r="B38" s="104" t="s">
        <v>992</v>
      </c>
      <c r="C38" s="177" t="s">
        <v>40</v>
      </c>
      <c r="D38" s="178"/>
      <c r="E38" s="178"/>
      <c r="F38" s="178"/>
      <c r="G38" s="179"/>
      <c r="H38" s="91" t="s">
        <v>24</v>
      </c>
      <c r="I38" s="92">
        <v>1</v>
      </c>
      <c r="J38" s="93">
        <v>0.19</v>
      </c>
      <c r="K38" s="94">
        <v>20800</v>
      </c>
      <c r="L38" s="95">
        <f t="shared" si="0"/>
        <v>24752</v>
      </c>
      <c r="M38" s="62"/>
    </row>
    <row r="39" spans="1:13" ht="12.75">
      <c r="A39" s="88"/>
      <c r="B39" s="104" t="s">
        <v>993</v>
      </c>
      <c r="C39" s="177" t="s">
        <v>41</v>
      </c>
      <c r="D39" s="178"/>
      <c r="E39" s="178"/>
      <c r="F39" s="178"/>
      <c r="G39" s="179"/>
      <c r="H39" s="91" t="s">
        <v>24</v>
      </c>
      <c r="I39" s="92">
        <v>1</v>
      </c>
      <c r="J39" s="93">
        <v>0.19</v>
      </c>
      <c r="K39" s="94">
        <v>750</v>
      </c>
      <c r="L39" s="95">
        <f t="shared" si="0"/>
        <v>893</v>
      </c>
    </row>
    <row r="40" spans="1:13" ht="12.75">
      <c r="A40" s="88"/>
      <c r="B40" s="104" t="s">
        <v>994</v>
      </c>
      <c r="C40" s="177" t="s">
        <v>42</v>
      </c>
      <c r="D40" s="178"/>
      <c r="E40" s="178"/>
      <c r="F40" s="178"/>
      <c r="G40" s="179"/>
      <c r="H40" s="91" t="s">
        <v>24</v>
      </c>
      <c r="I40" s="92">
        <v>1</v>
      </c>
      <c r="J40" s="93">
        <v>0.19</v>
      </c>
      <c r="K40" s="94">
        <v>38500</v>
      </c>
      <c r="L40" s="95">
        <f t="shared" si="0"/>
        <v>45815</v>
      </c>
    </row>
    <row r="41" spans="1:13" s="64" customFormat="1" ht="14.25">
      <c r="A41" s="97"/>
      <c r="B41" s="104" t="s">
        <v>995</v>
      </c>
      <c r="C41" s="177" t="s">
        <v>43</v>
      </c>
      <c r="D41" s="178"/>
      <c r="E41" s="178"/>
      <c r="F41" s="178"/>
      <c r="G41" s="179"/>
      <c r="H41" s="91" t="s">
        <v>24</v>
      </c>
      <c r="I41" s="92">
        <v>1</v>
      </c>
      <c r="J41" s="93">
        <v>0.19</v>
      </c>
      <c r="K41" s="94">
        <v>124700</v>
      </c>
      <c r="L41" s="95">
        <f t="shared" si="0"/>
        <v>148393</v>
      </c>
      <c r="M41" s="62"/>
    </row>
    <row r="42" spans="1:13" ht="12.75">
      <c r="A42" s="88"/>
      <c r="B42" s="104" t="s">
        <v>996</v>
      </c>
      <c r="C42" s="177" t="s">
        <v>44</v>
      </c>
      <c r="D42" s="178"/>
      <c r="E42" s="178"/>
      <c r="F42" s="178"/>
      <c r="G42" s="179"/>
      <c r="H42" s="91" t="s">
        <v>24</v>
      </c>
      <c r="I42" s="92">
        <v>1</v>
      </c>
      <c r="J42" s="93">
        <v>0.19</v>
      </c>
      <c r="K42" s="94">
        <v>41600</v>
      </c>
      <c r="L42" s="95">
        <f t="shared" si="0"/>
        <v>49504</v>
      </c>
    </row>
    <row r="43" spans="1:13" ht="12.75">
      <c r="A43" s="88"/>
      <c r="B43" s="104" t="s">
        <v>997</v>
      </c>
      <c r="C43" s="177" t="s">
        <v>45</v>
      </c>
      <c r="D43" s="178"/>
      <c r="E43" s="178"/>
      <c r="F43" s="178"/>
      <c r="G43" s="179"/>
      <c r="H43" s="91" t="s">
        <v>24</v>
      </c>
      <c r="I43" s="92">
        <v>1</v>
      </c>
      <c r="J43" s="93">
        <v>0.19</v>
      </c>
      <c r="K43" s="94">
        <v>36600</v>
      </c>
      <c r="L43" s="95">
        <f t="shared" si="0"/>
        <v>43554</v>
      </c>
    </row>
    <row r="44" spans="1:13" ht="12.75">
      <c r="A44" s="88"/>
      <c r="B44" s="104" t="s">
        <v>998</v>
      </c>
      <c r="C44" s="177" t="s">
        <v>46</v>
      </c>
      <c r="D44" s="178"/>
      <c r="E44" s="178"/>
      <c r="F44" s="178"/>
      <c r="G44" s="179"/>
      <c r="H44" s="91" t="s">
        <v>47</v>
      </c>
      <c r="I44" s="92">
        <v>1</v>
      </c>
      <c r="J44" s="93">
        <v>0.19</v>
      </c>
      <c r="K44" s="94">
        <v>4500</v>
      </c>
      <c r="L44" s="95">
        <f t="shared" si="0"/>
        <v>5355</v>
      </c>
    </row>
    <row r="45" spans="1:13" s="64" customFormat="1" ht="14.25">
      <c r="A45" s="97"/>
      <c r="B45" s="104" t="s">
        <v>999</v>
      </c>
      <c r="C45" s="177" t="s">
        <v>48</v>
      </c>
      <c r="D45" s="178"/>
      <c r="E45" s="178"/>
      <c r="F45" s="178"/>
      <c r="G45" s="179"/>
      <c r="H45" s="91" t="s">
        <v>47</v>
      </c>
      <c r="I45" s="92">
        <v>1</v>
      </c>
      <c r="J45" s="93">
        <v>0.19</v>
      </c>
      <c r="K45" s="94">
        <v>5800</v>
      </c>
      <c r="L45" s="95">
        <f t="shared" si="0"/>
        <v>6902</v>
      </c>
      <c r="M45" s="62"/>
    </row>
    <row r="46" spans="1:13" ht="12.75">
      <c r="A46" s="88"/>
      <c r="B46" s="104" t="s">
        <v>1000</v>
      </c>
      <c r="C46" s="177" t="s">
        <v>49</v>
      </c>
      <c r="D46" s="178"/>
      <c r="E46" s="178"/>
      <c r="F46" s="178"/>
      <c r="G46" s="179"/>
      <c r="H46" s="91" t="s">
        <v>50</v>
      </c>
      <c r="I46" s="92">
        <v>1</v>
      </c>
      <c r="J46" s="93">
        <v>0.19</v>
      </c>
      <c r="K46" s="94">
        <v>63400</v>
      </c>
      <c r="L46" s="95">
        <f t="shared" si="0"/>
        <v>75446</v>
      </c>
    </row>
    <row r="47" spans="1:13" ht="12.75">
      <c r="A47" s="88"/>
      <c r="B47" s="104" t="s">
        <v>1001</v>
      </c>
      <c r="C47" s="177" t="s">
        <v>51</v>
      </c>
      <c r="D47" s="178"/>
      <c r="E47" s="178"/>
      <c r="F47" s="178"/>
      <c r="G47" s="179"/>
      <c r="H47" s="91" t="s">
        <v>47</v>
      </c>
      <c r="I47" s="92">
        <v>1</v>
      </c>
      <c r="J47" s="93">
        <v>0.19</v>
      </c>
      <c r="K47" s="94">
        <v>5000</v>
      </c>
      <c r="L47" s="95">
        <f t="shared" si="0"/>
        <v>5950</v>
      </c>
    </row>
    <row r="48" spans="1:13" ht="12.75">
      <c r="A48" s="88"/>
      <c r="B48" s="104" t="s">
        <v>1002</v>
      </c>
      <c r="C48" s="177" t="s">
        <v>52</v>
      </c>
      <c r="D48" s="178"/>
      <c r="E48" s="178"/>
      <c r="F48" s="178"/>
      <c r="G48" s="179"/>
      <c r="H48" s="91" t="s">
        <v>47</v>
      </c>
      <c r="I48" s="92">
        <v>1</v>
      </c>
      <c r="J48" s="93">
        <v>0.19</v>
      </c>
      <c r="K48" s="94">
        <v>5900</v>
      </c>
      <c r="L48" s="95">
        <f t="shared" si="0"/>
        <v>7021</v>
      </c>
    </row>
    <row r="49" spans="1:13" s="64" customFormat="1" ht="14.25">
      <c r="A49" s="97"/>
      <c r="B49" s="104" t="s">
        <v>1003</v>
      </c>
      <c r="C49" s="177" t="s">
        <v>53</v>
      </c>
      <c r="D49" s="178"/>
      <c r="E49" s="178"/>
      <c r="F49" s="178"/>
      <c r="G49" s="179"/>
      <c r="H49" s="91" t="s">
        <v>47</v>
      </c>
      <c r="I49" s="92">
        <v>1</v>
      </c>
      <c r="J49" s="93">
        <v>0.19</v>
      </c>
      <c r="K49" s="94">
        <v>1000</v>
      </c>
      <c r="L49" s="95">
        <f t="shared" si="0"/>
        <v>1190</v>
      </c>
      <c r="M49" s="62"/>
    </row>
    <row r="50" spans="1:13" ht="12.75">
      <c r="A50" s="88"/>
      <c r="B50" s="104" t="s">
        <v>1004</v>
      </c>
      <c r="C50" s="177" t="s">
        <v>54</v>
      </c>
      <c r="D50" s="178"/>
      <c r="E50" s="178"/>
      <c r="F50" s="178"/>
      <c r="G50" s="179"/>
      <c r="H50" s="91" t="s">
        <v>55</v>
      </c>
      <c r="I50" s="92">
        <v>1</v>
      </c>
      <c r="J50" s="93">
        <v>0.19</v>
      </c>
      <c r="K50" s="94">
        <v>6500</v>
      </c>
      <c r="L50" s="95">
        <f t="shared" si="0"/>
        <v>7735</v>
      </c>
    </row>
    <row r="51" spans="1:13" ht="12.75">
      <c r="A51" s="88"/>
      <c r="B51" s="104" t="s">
        <v>1005</v>
      </c>
      <c r="C51" s="177" t="s">
        <v>56</v>
      </c>
      <c r="D51" s="178"/>
      <c r="E51" s="178"/>
      <c r="F51" s="178"/>
      <c r="G51" s="179"/>
      <c r="H51" s="91" t="s">
        <v>55</v>
      </c>
      <c r="I51" s="92">
        <v>1</v>
      </c>
      <c r="J51" s="93">
        <v>0.19</v>
      </c>
      <c r="K51" s="94">
        <v>5600</v>
      </c>
      <c r="L51" s="95">
        <f t="shared" si="0"/>
        <v>6664</v>
      </c>
    </row>
    <row r="52" spans="1:13" ht="12.75">
      <c r="A52" s="88"/>
      <c r="B52" s="104" t="s">
        <v>1006</v>
      </c>
      <c r="C52" s="177" t="s">
        <v>57</v>
      </c>
      <c r="D52" s="178"/>
      <c r="E52" s="178"/>
      <c r="F52" s="178"/>
      <c r="G52" s="179"/>
      <c r="H52" s="91" t="s">
        <v>24</v>
      </c>
      <c r="I52" s="92">
        <v>1</v>
      </c>
      <c r="J52" s="93">
        <v>0.19</v>
      </c>
      <c r="K52" s="94">
        <v>18600</v>
      </c>
      <c r="L52" s="95">
        <f t="shared" si="0"/>
        <v>22134</v>
      </c>
    </row>
    <row r="53" spans="1:13" ht="12.75">
      <c r="A53" s="88"/>
      <c r="B53" s="104" t="s">
        <v>1007</v>
      </c>
      <c r="C53" s="177" t="s">
        <v>58</v>
      </c>
      <c r="D53" s="178"/>
      <c r="E53" s="178"/>
      <c r="F53" s="178"/>
      <c r="G53" s="179"/>
      <c r="H53" s="91" t="s">
        <v>24</v>
      </c>
      <c r="I53" s="92">
        <v>1</v>
      </c>
      <c r="J53" s="93">
        <v>0.19</v>
      </c>
      <c r="K53" s="94">
        <v>5400</v>
      </c>
      <c r="L53" s="95">
        <f t="shared" si="0"/>
        <v>6426</v>
      </c>
    </row>
    <row r="54" spans="1:13" ht="12.75">
      <c r="A54" s="88"/>
      <c r="B54" s="104" t="s">
        <v>1008</v>
      </c>
      <c r="C54" s="177" t="s">
        <v>59</v>
      </c>
      <c r="D54" s="178"/>
      <c r="E54" s="178"/>
      <c r="F54" s="178"/>
      <c r="G54" s="179"/>
      <c r="H54" s="91" t="s">
        <v>24</v>
      </c>
      <c r="I54" s="92">
        <v>1</v>
      </c>
      <c r="J54" s="93">
        <v>0.19</v>
      </c>
      <c r="K54" s="94">
        <v>4700</v>
      </c>
      <c r="L54" s="95">
        <f t="shared" si="0"/>
        <v>5593</v>
      </c>
    </row>
    <row r="55" spans="1:13" ht="12.75">
      <c r="A55" s="88"/>
      <c r="B55" s="104" t="s">
        <v>1009</v>
      </c>
      <c r="C55" s="177" t="s">
        <v>60</v>
      </c>
      <c r="D55" s="178"/>
      <c r="E55" s="178"/>
      <c r="F55" s="178"/>
      <c r="G55" s="179"/>
      <c r="H55" s="91" t="s">
        <v>24</v>
      </c>
      <c r="I55" s="92">
        <v>1</v>
      </c>
      <c r="J55" s="93">
        <v>0.19</v>
      </c>
      <c r="K55" s="94">
        <v>33400</v>
      </c>
      <c r="L55" s="95">
        <f t="shared" si="0"/>
        <v>39746</v>
      </c>
    </row>
    <row r="56" spans="1:13" ht="12.75">
      <c r="A56" s="88"/>
      <c r="B56" s="104" t="s">
        <v>1010</v>
      </c>
      <c r="C56" s="177" t="s">
        <v>61</v>
      </c>
      <c r="D56" s="178"/>
      <c r="E56" s="178"/>
      <c r="F56" s="178"/>
      <c r="G56" s="179"/>
      <c r="H56" s="91" t="s">
        <v>24</v>
      </c>
      <c r="I56" s="92">
        <v>1</v>
      </c>
      <c r="J56" s="93">
        <v>0.19</v>
      </c>
      <c r="K56" s="94">
        <v>22300</v>
      </c>
      <c r="L56" s="95">
        <f t="shared" si="0"/>
        <v>26537</v>
      </c>
    </row>
    <row r="57" spans="1:13" ht="12.75">
      <c r="A57" s="88"/>
      <c r="B57" s="104" t="s">
        <v>1011</v>
      </c>
      <c r="C57" s="177" t="s">
        <v>62</v>
      </c>
      <c r="D57" s="178"/>
      <c r="E57" s="178"/>
      <c r="F57" s="178"/>
      <c r="G57" s="179"/>
      <c r="H57" s="91" t="s">
        <v>55</v>
      </c>
      <c r="I57" s="92">
        <v>1</v>
      </c>
      <c r="J57" s="93">
        <v>0.19</v>
      </c>
      <c r="K57" s="94">
        <v>175000</v>
      </c>
      <c r="L57" s="95">
        <f t="shared" si="0"/>
        <v>208250</v>
      </c>
    </row>
    <row r="58" spans="1:13" ht="12.75">
      <c r="A58" s="88"/>
      <c r="B58" s="104" t="s">
        <v>1012</v>
      </c>
      <c r="C58" s="177" t="s">
        <v>807</v>
      </c>
      <c r="D58" s="178"/>
      <c r="E58" s="178"/>
      <c r="F58" s="178"/>
      <c r="G58" s="179"/>
      <c r="H58" s="91" t="s">
        <v>24</v>
      </c>
      <c r="I58" s="92">
        <v>1</v>
      </c>
      <c r="J58" s="93">
        <v>0.19</v>
      </c>
      <c r="K58" s="94">
        <v>32600</v>
      </c>
      <c r="L58" s="95">
        <f t="shared" si="0"/>
        <v>38794</v>
      </c>
    </row>
    <row r="59" spans="1:13" ht="12.75">
      <c r="A59" s="88"/>
      <c r="B59" s="104" t="s">
        <v>1013</v>
      </c>
      <c r="C59" s="177" t="s">
        <v>808</v>
      </c>
      <c r="D59" s="178"/>
      <c r="E59" s="178"/>
      <c r="F59" s="178"/>
      <c r="G59" s="179"/>
      <c r="H59" s="91" t="s">
        <v>24</v>
      </c>
      <c r="I59" s="92">
        <v>1</v>
      </c>
      <c r="J59" s="93">
        <v>0.19</v>
      </c>
      <c r="K59" s="94">
        <v>32600</v>
      </c>
      <c r="L59" s="95">
        <f t="shared" si="0"/>
        <v>38794</v>
      </c>
    </row>
    <row r="60" spans="1:13" ht="12.75">
      <c r="A60" s="88"/>
      <c r="B60" s="104" t="s">
        <v>1014</v>
      </c>
      <c r="C60" s="177" t="s">
        <v>809</v>
      </c>
      <c r="D60" s="178"/>
      <c r="E60" s="178"/>
      <c r="F60" s="178"/>
      <c r="G60" s="179"/>
      <c r="H60" s="91" t="s">
        <v>24</v>
      </c>
      <c r="I60" s="92">
        <v>1</v>
      </c>
      <c r="J60" s="93">
        <v>0.19</v>
      </c>
      <c r="K60" s="94">
        <v>24200</v>
      </c>
      <c r="L60" s="95">
        <f t="shared" si="0"/>
        <v>28798</v>
      </c>
    </row>
    <row r="61" spans="1:13" ht="12.75">
      <c r="A61" s="88"/>
      <c r="B61" s="104" t="s">
        <v>1015</v>
      </c>
      <c r="C61" s="177" t="s">
        <v>810</v>
      </c>
      <c r="D61" s="178"/>
      <c r="E61" s="178"/>
      <c r="F61" s="178"/>
      <c r="G61" s="179"/>
      <c r="H61" s="91" t="s">
        <v>24</v>
      </c>
      <c r="I61" s="92">
        <v>1</v>
      </c>
      <c r="J61" s="93">
        <v>0.19</v>
      </c>
      <c r="K61" s="94">
        <v>24200</v>
      </c>
      <c r="L61" s="95">
        <f t="shared" si="0"/>
        <v>28798</v>
      </c>
    </row>
    <row r="62" spans="1:13" ht="12.75">
      <c r="A62" s="88"/>
      <c r="B62" s="104" t="s">
        <v>1016</v>
      </c>
      <c r="C62" s="177" t="s">
        <v>811</v>
      </c>
      <c r="D62" s="178"/>
      <c r="E62" s="178"/>
      <c r="F62" s="178"/>
      <c r="G62" s="179"/>
      <c r="H62" s="91" t="s">
        <v>24</v>
      </c>
      <c r="I62" s="92">
        <v>1</v>
      </c>
      <c r="J62" s="93">
        <v>0.19</v>
      </c>
      <c r="K62" s="94">
        <v>59900</v>
      </c>
      <c r="L62" s="95">
        <f t="shared" si="0"/>
        <v>71281</v>
      </c>
    </row>
    <row r="63" spans="1:13" ht="12.75">
      <c r="A63" s="88"/>
      <c r="B63" s="104" t="s">
        <v>1017</v>
      </c>
      <c r="C63" s="177" t="s">
        <v>812</v>
      </c>
      <c r="D63" s="178"/>
      <c r="E63" s="178"/>
      <c r="F63" s="178"/>
      <c r="G63" s="179"/>
      <c r="H63" s="91" t="s">
        <v>24</v>
      </c>
      <c r="I63" s="92">
        <v>1</v>
      </c>
      <c r="J63" s="93">
        <v>0.19</v>
      </c>
      <c r="K63" s="94">
        <v>116500</v>
      </c>
      <c r="L63" s="95">
        <f t="shared" si="0"/>
        <v>138635</v>
      </c>
    </row>
    <row r="64" spans="1:13" ht="12.75">
      <c r="A64" s="88"/>
      <c r="B64" s="104" t="s">
        <v>1018</v>
      </c>
      <c r="C64" s="177" t="s">
        <v>813</v>
      </c>
      <c r="D64" s="178"/>
      <c r="E64" s="178"/>
      <c r="F64" s="178"/>
      <c r="G64" s="179"/>
      <c r="H64" s="91" t="s">
        <v>24</v>
      </c>
      <c r="I64" s="92">
        <v>1</v>
      </c>
      <c r="J64" s="93">
        <v>0.19</v>
      </c>
      <c r="K64" s="94">
        <v>275000</v>
      </c>
      <c r="L64" s="95">
        <f t="shared" si="0"/>
        <v>327250</v>
      </c>
    </row>
    <row r="65" spans="1:12" ht="12.75">
      <c r="A65" s="88"/>
      <c r="B65" s="104" t="s">
        <v>1019</v>
      </c>
      <c r="C65" s="177" t="s">
        <v>814</v>
      </c>
      <c r="D65" s="178"/>
      <c r="E65" s="178"/>
      <c r="F65" s="178"/>
      <c r="G65" s="179"/>
      <c r="H65" s="91" t="s">
        <v>24</v>
      </c>
      <c r="I65" s="92">
        <v>1</v>
      </c>
      <c r="J65" s="93">
        <v>0.19</v>
      </c>
      <c r="K65" s="94">
        <v>900</v>
      </c>
      <c r="L65" s="95">
        <f t="shared" si="0"/>
        <v>1071</v>
      </c>
    </row>
    <row r="66" spans="1:12" ht="12.75">
      <c r="A66" s="88"/>
      <c r="B66" s="104" t="s">
        <v>1020</v>
      </c>
      <c r="C66" s="177" t="s">
        <v>63</v>
      </c>
      <c r="D66" s="178"/>
      <c r="E66" s="178"/>
      <c r="F66" s="178"/>
      <c r="G66" s="179"/>
      <c r="H66" s="91" t="s">
        <v>24</v>
      </c>
      <c r="I66" s="92">
        <v>1</v>
      </c>
      <c r="J66" s="93">
        <v>0.19</v>
      </c>
      <c r="K66" s="94">
        <v>900</v>
      </c>
      <c r="L66" s="95">
        <f t="shared" si="0"/>
        <v>1071</v>
      </c>
    </row>
    <row r="67" spans="1:12" ht="12.75">
      <c r="A67" s="88"/>
      <c r="B67" s="104" t="s">
        <v>1021</v>
      </c>
      <c r="C67" s="177" t="s">
        <v>64</v>
      </c>
      <c r="D67" s="178"/>
      <c r="E67" s="178"/>
      <c r="F67" s="178"/>
      <c r="G67" s="179"/>
      <c r="H67" s="91" t="s">
        <v>24</v>
      </c>
      <c r="I67" s="92">
        <v>1</v>
      </c>
      <c r="J67" s="93">
        <v>0.19</v>
      </c>
      <c r="K67" s="94">
        <v>1200</v>
      </c>
      <c r="L67" s="95">
        <f t="shared" si="0"/>
        <v>1428</v>
      </c>
    </row>
    <row r="68" spans="1:12" ht="12.75">
      <c r="A68" s="88"/>
      <c r="B68" s="104" t="s">
        <v>1022</v>
      </c>
      <c r="C68" s="177" t="s">
        <v>65</v>
      </c>
      <c r="D68" s="178"/>
      <c r="E68" s="178"/>
      <c r="F68" s="178"/>
      <c r="G68" s="179"/>
      <c r="H68" s="91" t="s">
        <v>24</v>
      </c>
      <c r="I68" s="92">
        <v>1</v>
      </c>
      <c r="J68" s="93">
        <v>0.19</v>
      </c>
      <c r="K68" s="94">
        <v>4900</v>
      </c>
      <c r="L68" s="95">
        <f t="shared" si="0"/>
        <v>5831</v>
      </c>
    </row>
    <row r="69" spans="1:12" ht="12.75">
      <c r="A69" s="88"/>
      <c r="B69" s="104" t="s">
        <v>1023</v>
      </c>
      <c r="C69" s="177" t="s">
        <v>66</v>
      </c>
      <c r="D69" s="178"/>
      <c r="E69" s="178"/>
      <c r="F69" s="178"/>
      <c r="G69" s="179"/>
      <c r="H69" s="91" t="s">
        <v>24</v>
      </c>
      <c r="I69" s="92">
        <v>1</v>
      </c>
      <c r="J69" s="93">
        <v>0.19</v>
      </c>
      <c r="K69" s="94">
        <v>800</v>
      </c>
      <c r="L69" s="95">
        <f t="shared" si="0"/>
        <v>952</v>
      </c>
    </row>
    <row r="70" spans="1:12" ht="12.75">
      <c r="A70" s="88"/>
      <c r="B70" s="104" t="s">
        <v>1024</v>
      </c>
      <c r="C70" s="177" t="s">
        <v>67</v>
      </c>
      <c r="D70" s="178"/>
      <c r="E70" s="178"/>
      <c r="F70" s="178"/>
      <c r="G70" s="179"/>
      <c r="H70" s="91" t="s">
        <v>24</v>
      </c>
      <c r="I70" s="92">
        <v>1</v>
      </c>
      <c r="J70" s="93">
        <v>0.19</v>
      </c>
      <c r="K70" s="94">
        <v>4200</v>
      </c>
      <c r="L70" s="95">
        <f t="shared" si="0"/>
        <v>4998</v>
      </c>
    </row>
    <row r="71" spans="1:12" ht="12.75">
      <c r="A71" s="88"/>
      <c r="B71" s="104" t="s">
        <v>1025</v>
      </c>
      <c r="C71" s="177" t="s">
        <v>68</v>
      </c>
      <c r="D71" s="178"/>
      <c r="E71" s="178"/>
      <c r="F71" s="178"/>
      <c r="G71" s="179"/>
      <c r="H71" s="91" t="s">
        <v>24</v>
      </c>
      <c r="I71" s="92">
        <v>1</v>
      </c>
      <c r="J71" s="93">
        <v>0.19</v>
      </c>
      <c r="K71" s="94">
        <v>3900</v>
      </c>
      <c r="L71" s="95">
        <f t="shared" si="0"/>
        <v>4641</v>
      </c>
    </row>
    <row r="72" spans="1:12" ht="12.75">
      <c r="A72" s="88"/>
      <c r="B72" s="104" t="s">
        <v>1026</v>
      </c>
      <c r="C72" s="177" t="s">
        <v>69</v>
      </c>
      <c r="D72" s="178"/>
      <c r="E72" s="178"/>
      <c r="F72" s="178"/>
      <c r="G72" s="179"/>
      <c r="H72" s="91" t="s">
        <v>24</v>
      </c>
      <c r="I72" s="92">
        <v>1</v>
      </c>
      <c r="J72" s="93">
        <v>0.19</v>
      </c>
      <c r="K72" s="94">
        <v>4400</v>
      </c>
      <c r="L72" s="95">
        <f t="shared" si="0"/>
        <v>5236</v>
      </c>
    </row>
    <row r="73" spans="1:12" ht="12.75">
      <c r="A73" s="88"/>
      <c r="B73" s="104" t="s">
        <v>1027</v>
      </c>
      <c r="C73" s="177" t="s">
        <v>70</v>
      </c>
      <c r="D73" s="178"/>
      <c r="E73" s="178"/>
      <c r="F73" s="178"/>
      <c r="G73" s="179"/>
      <c r="H73" s="91" t="s">
        <v>24</v>
      </c>
      <c r="I73" s="92">
        <v>1</v>
      </c>
      <c r="J73" s="93">
        <v>0.19</v>
      </c>
      <c r="K73" s="94">
        <v>5200</v>
      </c>
      <c r="L73" s="95">
        <f t="shared" si="0"/>
        <v>6188</v>
      </c>
    </row>
    <row r="74" spans="1:12" ht="12.75">
      <c r="A74" s="88"/>
      <c r="B74" s="104" t="s">
        <v>1028</v>
      </c>
      <c r="C74" s="177" t="s">
        <v>71</v>
      </c>
      <c r="D74" s="178"/>
      <c r="E74" s="178"/>
      <c r="F74" s="178"/>
      <c r="G74" s="179"/>
      <c r="H74" s="91" t="s">
        <v>24</v>
      </c>
      <c r="I74" s="92">
        <v>1</v>
      </c>
      <c r="J74" s="93">
        <v>0.19</v>
      </c>
      <c r="K74" s="94">
        <v>12400</v>
      </c>
      <c r="L74" s="95">
        <f t="shared" si="0"/>
        <v>14756</v>
      </c>
    </row>
    <row r="75" spans="1:12" ht="12.75">
      <c r="A75" s="88"/>
      <c r="B75" s="104" t="s">
        <v>1029</v>
      </c>
      <c r="C75" s="177" t="s">
        <v>72</v>
      </c>
      <c r="D75" s="178"/>
      <c r="E75" s="178"/>
      <c r="F75" s="178"/>
      <c r="G75" s="179"/>
      <c r="H75" s="91" t="s">
        <v>24</v>
      </c>
      <c r="I75" s="92">
        <v>1</v>
      </c>
      <c r="J75" s="93">
        <v>0.19</v>
      </c>
      <c r="K75" s="94">
        <v>16500</v>
      </c>
      <c r="L75" s="95">
        <f t="shared" si="0"/>
        <v>19635</v>
      </c>
    </row>
    <row r="76" spans="1:12" ht="12.75">
      <c r="A76" s="88"/>
      <c r="B76" s="104" t="s">
        <v>1030</v>
      </c>
      <c r="C76" s="177" t="s">
        <v>73</v>
      </c>
      <c r="D76" s="178"/>
      <c r="E76" s="178"/>
      <c r="F76" s="178"/>
      <c r="G76" s="179"/>
      <c r="H76" s="91" t="s">
        <v>24</v>
      </c>
      <c r="I76" s="92">
        <v>1</v>
      </c>
      <c r="J76" s="93">
        <v>0.19</v>
      </c>
      <c r="K76" s="94">
        <v>5400</v>
      </c>
      <c r="L76" s="95">
        <f t="shared" si="0"/>
        <v>6426</v>
      </c>
    </row>
    <row r="77" spans="1:12" ht="12.75">
      <c r="A77" s="88"/>
      <c r="B77" s="104" t="s">
        <v>1031</v>
      </c>
      <c r="C77" s="177" t="s">
        <v>74</v>
      </c>
      <c r="D77" s="178"/>
      <c r="E77" s="178"/>
      <c r="F77" s="178"/>
      <c r="G77" s="179"/>
      <c r="H77" s="91" t="s">
        <v>24</v>
      </c>
      <c r="I77" s="92">
        <v>1</v>
      </c>
      <c r="J77" s="93">
        <v>0.19</v>
      </c>
      <c r="K77" s="94">
        <v>5400</v>
      </c>
      <c r="L77" s="95">
        <f t="shared" si="0"/>
        <v>6426</v>
      </c>
    </row>
    <row r="78" spans="1:12" ht="12.75">
      <c r="A78" s="88"/>
      <c r="B78" s="104" t="s">
        <v>1032</v>
      </c>
      <c r="C78" s="177" t="s">
        <v>75</v>
      </c>
      <c r="D78" s="178"/>
      <c r="E78" s="178"/>
      <c r="F78" s="178"/>
      <c r="G78" s="179"/>
      <c r="H78" s="91" t="s">
        <v>24</v>
      </c>
      <c r="I78" s="92">
        <v>1</v>
      </c>
      <c r="J78" s="93">
        <v>0.19</v>
      </c>
      <c r="K78" s="94">
        <v>8500</v>
      </c>
      <c r="L78" s="95">
        <f t="shared" si="0"/>
        <v>10115</v>
      </c>
    </row>
    <row r="79" spans="1:12" ht="12.75">
      <c r="A79" s="88"/>
      <c r="B79" s="104" t="s">
        <v>1033</v>
      </c>
      <c r="C79" s="177" t="s">
        <v>76</v>
      </c>
      <c r="D79" s="178"/>
      <c r="E79" s="178"/>
      <c r="F79" s="178"/>
      <c r="G79" s="179"/>
      <c r="H79" s="91" t="s">
        <v>24</v>
      </c>
      <c r="I79" s="92">
        <v>1</v>
      </c>
      <c r="J79" s="93">
        <v>0.19</v>
      </c>
      <c r="K79" s="94">
        <v>2200</v>
      </c>
      <c r="L79" s="95">
        <f t="shared" si="0"/>
        <v>2618</v>
      </c>
    </row>
    <row r="80" spans="1:12" ht="12.75">
      <c r="A80" s="88"/>
      <c r="B80" s="104" t="s">
        <v>1034</v>
      </c>
      <c r="C80" s="177" t="s">
        <v>77</v>
      </c>
      <c r="D80" s="178"/>
      <c r="E80" s="178"/>
      <c r="F80" s="178"/>
      <c r="G80" s="179"/>
      <c r="H80" s="91" t="s">
        <v>24</v>
      </c>
      <c r="I80" s="92">
        <v>1</v>
      </c>
      <c r="J80" s="93">
        <v>0.19</v>
      </c>
      <c r="K80" s="94">
        <v>1200</v>
      </c>
      <c r="L80" s="95">
        <f t="shared" si="0"/>
        <v>1428</v>
      </c>
    </row>
    <row r="81" spans="1:12" ht="12.75">
      <c r="A81" s="88"/>
      <c r="B81" s="104" t="s">
        <v>1035</v>
      </c>
      <c r="C81" s="177" t="s">
        <v>78</v>
      </c>
      <c r="D81" s="178"/>
      <c r="E81" s="178"/>
      <c r="F81" s="178"/>
      <c r="G81" s="179"/>
      <c r="H81" s="91" t="s">
        <v>24</v>
      </c>
      <c r="I81" s="92">
        <v>1</v>
      </c>
      <c r="J81" s="93">
        <v>0.19</v>
      </c>
      <c r="K81" s="94">
        <v>1200</v>
      </c>
      <c r="L81" s="95">
        <f t="shared" si="0"/>
        <v>1428</v>
      </c>
    </row>
    <row r="82" spans="1:12" ht="12.75">
      <c r="A82" s="88"/>
      <c r="B82" s="104" t="s">
        <v>1036</v>
      </c>
      <c r="C82" s="177" t="s">
        <v>79</v>
      </c>
      <c r="D82" s="178"/>
      <c r="E82" s="178"/>
      <c r="F82" s="178"/>
      <c r="G82" s="179"/>
      <c r="H82" s="91" t="s">
        <v>24</v>
      </c>
      <c r="I82" s="92">
        <v>1</v>
      </c>
      <c r="J82" s="93">
        <v>0.19</v>
      </c>
      <c r="K82" s="94">
        <v>5200</v>
      </c>
      <c r="L82" s="95">
        <f t="shared" si="0"/>
        <v>6188</v>
      </c>
    </row>
    <row r="83" spans="1:12" ht="12.75">
      <c r="A83" s="88"/>
      <c r="B83" s="104" t="s">
        <v>1037</v>
      </c>
      <c r="C83" s="177" t="s">
        <v>80</v>
      </c>
      <c r="D83" s="178"/>
      <c r="E83" s="178"/>
      <c r="F83" s="178"/>
      <c r="G83" s="179"/>
      <c r="H83" s="91" t="s">
        <v>24</v>
      </c>
      <c r="I83" s="92">
        <v>1</v>
      </c>
      <c r="J83" s="93">
        <v>0.19</v>
      </c>
      <c r="K83" s="94">
        <v>18200</v>
      </c>
      <c r="L83" s="95">
        <f t="shared" ref="L83:L146" si="1">ROUND(K83*(1+J83),0)</f>
        <v>21658</v>
      </c>
    </row>
    <row r="84" spans="1:12" ht="12.75">
      <c r="A84" s="88"/>
      <c r="B84" s="104" t="s">
        <v>1038</v>
      </c>
      <c r="C84" s="177" t="s">
        <v>81</v>
      </c>
      <c r="D84" s="178"/>
      <c r="E84" s="178"/>
      <c r="F84" s="178"/>
      <c r="G84" s="179"/>
      <c r="H84" s="91" t="s">
        <v>24</v>
      </c>
      <c r="I84" s="92">
        <v>1</v>
      </c>
      <c r="J84" s="93">
        <v>0.19</v>
      </c>
      <c r="K84" s="94">
        <v>600</v>
      </c>
      <c r="L84" s="95">
        <f t="shared" si="1"/>
        <v>714</v>
      </c>
    </row>
    <row r="85" spans="1:12" ht="12.75">
      <c r="A85" s="88"/>
      <c r="B85" s="104" t="s">
        <v>1039</v>
      </c>
      <c r="C85" s="177" t="s">
        <v>815</v>
      </c>
      <c r="D85" s="178"/>
      <c r="E85" s="178"/>
      <c r="F85" s="178"/>
      <c r="G85" s="179"/>
      <c r="H85" s="91" t="s">
        <v>82</v>
      </c>
      <c r="I85" s="92">
        <v>1</v>
      </c>
      <c r="J85" s="93">
        <v>0.19</v>
      </c>
      <c r="K85" s="94">
        <v>833200</v>
      </c>
      <c r="L85" s="95">
        <f t="shared" si="1"/>
        <v>991508</v>
      </c>
    </row>
    <row r="86" spans="1:12" ht="12.75">
      <c r="A86" s="88"/>
      <c r="B86" s="104" t="s">
        <v>1040</v>
      </c>
      <c r="C86" s="177" t="s">
        <v>816</v>
      </c>
      <c r="D86" s="178"/>
      <c r="E86" s="178"/>
      <c r="F86" s="178"/>
      <c r="G86" s="179"/>
      <c r="H86" s="91" t="s">
        <v>82</v>
      </c>
      <c r="I86" s="92">
        <v>1</v>
      </c>
      <c r="J86" s="93">
        <v>0.19</v>
      </c>
      <c r="K86" s="94">
        <v>1099900</v>
      </c>
      <c r="L86" s="95">
        <f t="shared" si="1"/>
        <v>1308881</v>
      </c>
    </row>
    <row r="87" spans="1:12" ht="12.75">
      <c r="A87" s="88"/>
      <c r="B87" s="104" t="s">
        <v>1041</v>
      </c>
      <c r="C87" s="177" t="s">
        <v>817</v>
      </c>
      <c r="D87" s="178"/>
      <c r="E87" s="178"/>
      <c r="F87" s="178"/>
      <c r="G87" s="179"/>
      <c r="H87" s="91" t="s">
        <v>82</v>
      </c>
      <c r="I87" s="92">
        <v>1</v>
      </c>
      <c r="J87" s="93">
        <v>0.19</v>
      </c>
      <c r="K87" s="94">
        <v>1099900</v>
      </c>
      <c r="L87" s="95">
        <f t="shared" si="1"/>
        <v>1308881</v>
      </c>
    </row>
    <row r="88" spans="1:12" ht="12.75">
      <c r="A88" s="88"/>
      <c r="B88" s="104" t="s">
        <v>1042</v>
      </c>
      <c r="C88" s="177" t="s">
        <v>874</v>
      </c>
      <c r="D88" s="178"/>
      <c r="E88" s="178"/>
      <c r="F88" s="178"/>
      <c r="G88" s="179"/>
      <c r="H88" s="91" t="s">
        <v>23</v>
      </c>
      <c r="I88" s="92">
        <v>1</v>
      </c>
      <c r="J88" s="93">
        <v>0.19</v>
      </c>
      <c r="K88" s="94">
        <v>3500</v>
      </c>
      <c r="L88" s="95">
        <f t="shared" si="1"/>
        <v>4165</v>
      </c>
    </row>
    <row r="89" spans="1:12" ht="12.75">
      <c r="A89" s="88"/>
      <c r="B89" s="104" t="s">
        <v>1043</v>
      </c>
      <c r="C89" s="177" t="s">
        <v>818</v>
      </c>
      <c r="D89" s="178"/>
      <c r="E89" s="178"/>
      <c r="F89" s="178"/>
      <c r="G89" s="179"/>
      <c r="H89" s="91" t="s">
        <v>23</v>
      </c>
      <c r="I89" s="92">
        <v>1</v>
      </c>
      <c r="J89" s="93">
        <v>0.19</v>
      </c>
      <c r="K89" s="94">
        <v>10400</v>
      </c>
      <c r="L89" s="95">
        <f t="shared" si="1"/>
        <v>12376</v>
      </c>
    </row>
    <row r="90" spans="1:12" ht="12.75">
      <c r="A90" s="88"/>
      <c r="B90" s="104" t="s">
        <v>1044</v>
      </c>
      <c r="C90" s="177" t="s">
        <v>83</v>
      </c>
      <c r="D90" s="178"/>
      <c r="E90" s="178"/>
      <c r="F90" s="178"/>
      <c r="G90" s="179"/>
      <c r="H90" s="91" t="s">
        <v>24</v>
      </c>
      <c r="I90" s="92">
        <v>1</v>
      </c>
      <c r="J90" s="93">
        <v>0.19</v>
      </c>
      <c r="K90" s="94">
        <v>40100</v>
      </c>
      <c r="L90" s="95">
        <f t="shared" si="1"/>
        <v>47719</v>
      </c>
    </row>
    <row r="91" spans="1:12" ht="12.75">
      <c r="A91" s="88"/>
      <c r="B91" s="104" t="s">
        <v>1045</v>
      </c>
      <c r="C91" s="177" t="s">
        <v>819</v>
      </c>
      <c r="D91" s="178"/>
      <c r="E91" s="178"/>
      <c r="F91" s="178"/>
      <c r="G91" s="179"/>
      <c r="H91" s="91" t="s">
        <v>24</v>
      </c>
      <c r="I91" s="92">
        <v>1</v>
      </c>
      <c r="J91" s="93">
        <v>0.19</v>
      </c>
      <c r="K91" s="94">
        <v>70000</v>
      </c>
      <c r="L91" s="95">
        <f t="shared" si="1"/>
        <v>83300</v>
      </c>
    </row>
    <row r="92" spans="1:12" ht="12.75">
      <c r="A92" s="88"/>
      <c r="B92" s="104" t="s">
        <v>1046</v>
      </c>
      <c r="C92" s="177" t="s">
        <v>84</v>
      </c>
      <c r="D92" s="178"/>
      <c r="E92" s="178"/>
      <c r="F92" s="178"/>
      <c r="G92" s="179"/>
      <c r="H92" s="91" t="s">
        <v>24</v>
      </c>
      <c r="I92" s="92">
        <v>1</v>
      </c>
      <c r="J92" s="93">
        <v>0.19</v>
      </c>
      <c r="K92" s="94">
        <v>29300</v>
      </c>
      <c r="L92" s="95">
        <f t="shared" si="1"/>
        <v>34867</v>
      </c>
    </row>
    <row r="93" spans="1:12" ht="12.75">
      <c r="A93" s="88"/>
      <c r="B93" s="104" t="s">
        <v>1047</v>
      </c>
      <c r="C93" s="177" t="s">
        <v>85</v>
      </c>
      <c r="D93" s="178"/>
      <c r="E93" s="178"/>
      <c r="F93" s="178"/>
      <c r="G93" s="179"/>
      <c r="H93" s="91" t="s">
        <v>24</v>
      </c>
      <c r="I93" s="92">
        <v>1</v>
      </c>
      <c r="J93" s="93">
        <v>0.19</v>
      </c>
      <c r="K93" s="94">
        <v>9200</v>
      </c>
      <c r="L93" s="95">
        <f t="shared" si="1"/>
        <v>10948</v>
      </c>
    </row>
    <row r="94" spans="1:12" ht="12.75">
      <c r="A94" s="88"/>
      <c r="B94" s="104" t="s">
        <v>1048</v>
      </c>
      <c r="C94" s="177" t="s">
        <v>86</v>
      </c>
      <c r="D94" s="178"/>
      <c r="E94" s="178"/>
      <c r="F94" s="178"/>
      <c r="G94" s="179"/>
      <c r="H94" s="91" t="s">
        <v>24</v>
      </c>
      <c r="I94" s="92">
        <v>1</v>
      </c>
      <c r="J94" s="93">
        <v>0.19</v>
      </c>
      <c r="K94" s="94">
        <v>18200</v>
      </c>
      <c r="L94" s="95">
        <f t="shared" si="1"/>
        <v>21658</v>
      </c>
    </row>
    <row r="95" spans="1:12" ht="12.75">
      <c r="A95" s="88"/>
      <c r="B95" s="104" t="s">
        <v>1049</v>
      </c>
      <c r="C95" s="177" t="s">
        <v>87</v>
      </c>
      <c r="D95" s="178"/>
      <c r="E95" s="178"/>
      <c r="F95" s="178"/>
      <c r="G95" s="179"/>
      <c r="H95" s="91" t="s">
        <v>23</v>
      </c>
      <c r="I95" s="92">
        <v>1</v>
      </c>
      <c r="J95" s="93">
        <v>0.19</v>
      </c>
      <c r="K95" s="94">
        <v>18200</v>
      </c>
      <c r="L95" s="95">
        <f t="shared" si="1"/>
        <v>21658</v>
      </c>
    </row>
    <row r="96" spans="1:12" ht="12.75">
      <c r="A96" s="88"/>
      <c r="B96" s="104" t="s">
        <v>1050</v>
      </c>
      <c r="C96" s="177" t="s">
        <v>88</v>
      </c>
      <c r="D96" s="178"/>
      <c r="E96" s="178"/>
      <c r="F96" s="178"/>
      <c r="G96" s="179"/>
      <c r="H96" s="91" t="s">
        <v>23</v>
      </c>
      <c r="I96" s="92">
        <v>1</v>
      </c>
      <c r="J96" s="93">
        <v>0.19</v>
      </c>
      <c r="K96" s="94">
        <v>56000</v>
      </c>
      <c r="L96" s="95">
        <f t="shared" si="1"/>
        <v>66640</v>
      </c>
    </row>
    <row r="97" spans="1:12" ht="12.75">
      <c r="A97" s="88"/>
      <c r="B97" s="104" t="s">
        <v>1051</v>
      </c>
      <c r="C97" s="177" t="s">
        <v>89</v>
      </c>
      <c r="D97" s="178"/>
      <c r="E97" s="178"/>
      <c r="F97" s="178"/>
      <c r="G97" s="179"/>
      <c r="H97" s="91" t="s">
        <v>23</v>
      </c>
      <c r="I97" s="92">
        <v>1</v>
      </c>
      <c r="J97" s="93">
        <v>0.19</v>
      </c>
      <c r="K97" s="94">
        <v>17500</v>
      </c>
      <c r="L97" s="95">
        <f t="shared" si="1"/>
        <v>20825</v>
      </c>
    </row>
    <row r="98" spans="1:12" ht="12.75">
      <c r="A98" s="88"/>
      <c r="B98" s="104" t="s">
        <v>1052</v>
      </c>
      <c r="C98" s="177" t="s">
        <v>90</v>
      </c>
      <c r="D98" s="178"/>
      <c r="E98" s="178"/>
      <c r="F98" s="178"/>
      <c r="G98" s="179"/>
      <c r="H98" s="91" t="s">
        <v>23</v>
      </c>
      <c r="I98" s="92">
        <v>1</v>
      </c>
      <c r="J98" s="93">
        <v>0.19</v>
      </c>
      <c r="K98" s="94">
        <v>26600</v>
      </c>
      <c r="L98" s="95">
        <f t="shared" si="1"/>
        <v>31654</v>
      </c>
    </row>
    <row r="99" spans="1:12" ht="12.75">
      <c r="A99" s="88"/>
      <c r="B99" s="104" t="s">
        <v>1053</v>
      </c>
      <c r="C99" s="177" t="s">
        <v>91</v>
      </c>
      <c r="D99" s="178"/>
      <c r="E99" s="178"/>
      <c r="F99" s="178"/>
      <c r="G99" s="179"/>
      <c r="H99" s="91" t="s">
        <v>23</v>
      </c>
      <c r="I99" s="92">
        <v>1</v>
      </c>
      <c r="J99" s="93">
        <v>0.19</v>
      </c>
      <c r="K99" s="94">
        <v>58300</v>
      </c>
      <c r="L99" s="95">
        <f t="shared" si="1"/>
        <v>69377</v>
      </c>
    </row>
    <row r="100" spans="1:12" ht="12.75">
      <c r="A100" s="88"/>
      <c r="B100" s="104" t="s">
        <v>1054</v>
      </c>
      <c r="C100" s="177" t="s">
        <v>92</v>
      </c>
      <c r="D100" s="178"/>
      <c r="E100" s="178"/>
      <c r="F100" s="178"/>
      <c r="G100" s="179"/>
      <c r="H100" s="91" t="s">
        <v>23</v>
      </c>
      <c r="I100" s="92">
        <v>1</v>
      </c>
      <c r="J100" s="93">
        <v>0.19</v>
      </c>
      <c r="K100" s="94">
        <v>48300</v>
      </c>
      <c r="L100" s="95">
        <f t="shared" si="1"/>
        <v>57477</v>
      </c>
    </row>
    <row r="101" spans="1:12" ht="12.75">
      <c r="A101" s="88"/>
      <c r="B101" s="104" t="s">
        <v>1055</v>
      </c>
      <c r="C101" s="177" t="s">
        <v>93</v>
      </c>
      <c r="D101" s="178"/>
      <c r="E101" s="178"/>
      <c r="F101" s="178"/>
      <c r="G101" s="179"/>
      <c r="H101" s="91" t="s">
        <v>24</v>
      </c>
      <c r="I101" s="92">
        <v>1</v>
      </c>
      <c r="J101" s="93">
        <v>0.19</v>
      </c>
      <c r="K101" s="94">
        <v>10900</v>
      </c>
      <c r="L101" s="95">
        <f t="shared" si="1"/>
        <v>12971</v>
      </c>
    </row>
    <row r="102" spans="1:12" ht="12.75">
      <c r="A102" s="88"/>
      <c r="B102" s="104" t="s">
        <v>1056</v>
      </c>
      <c r="C102" s="177" t="s">
        <v>820</v>
      </c>
      <c r="D102" s="178"/>
      <c r="E102" s="178"/>
      <c r="F102" s="178"/>
      <c r="G102" s="179"/>
      <c r="H102" s="91" t="s">
        <v>24</v>
      </c>
      <c r="I102" s="92">
        <v>1</v>
      </c>
      <c r="J102" s="93">
        <v>0.19</v>
      </c>
      <c r="K102" s="94">
        <v>108300</v>
      </c>
      <c r="L102" s="95">
        <f t="shared" si="1"/>
        <v>128877</v>
      </c>
    </row>
    <row r="103" spans="1:12" ht="12.75">
      <c r="A103" s="88"/>
      <c r="B103" s="104" t="s">
        <v>1057</v>
      </c>
      <c r="C103" s="177" t="s">
        <v>94</v>
      </c>
      <c r="D103" s="178"/>
      <c r="E103" s="178"/>
      <c r="F103" s="178"/>
      <c r="G103" s="179"/>
      <c r="H103" s="91" t="s">
        <v>47</v>
      </c>
      <c r="I103" s="92">
        <v>1</v>
      </c>
      <c r="J103" s="93">
        <v>0.19</v>
      </c>
      <c r="K103" s="94">
        <v>25800</v>
      </c>
      <c r="L103" s="95">
        <f t="shared" si="1"/>
        <v>30702</v>
      </c>
    </row>
    <row r="104" spans="1:12" ht="12.75">
      <c r="A104" s="88"/>
      <c r="B104" s="104" t="s">
        <v>1058</v>
      </c>
      <c r="C104" s="177" t="s">
        <v>95</v>
      </c>
      <c r="D104" s="178"/>
      <c r="E104" s="178"/>
      <c r="F104" s="178"/>
      <c r="G104" s="179"/>
      <c r="H104" s="91" t="s">
        <v>47</v>
      </c>
      <c r="I104" s="92">
        <v>1</v>
      </c>
      <c r="J104" s="93">
        <v>0.19</v>
      </c>
      <c r="K104" s="94">
        <v>13200</v>
      </c>
      <c r="L104" s="95">
        <f t="shared" si="1"/>
        <v>15708</v>
      </c>
    </row>
    <row r="105" spans="1:12" ht="12.75">
      <c r="A105" s="88"/>
      <c r="B105" s="104" t="s">
        <v>1059</v>
      </c>
      <c r="C105" s="177" t="s">
        <v>821</v>
      </c>
      <c r="D105" s="178"/>
      <c r="E105" s="178"/>
      <c r="F105" s="178"/>
      <c r="G105" s="179"/>
      <c r="H105" s="91" t="s">
        <v>47</v>
      </c>
      <c r="I105" s="92">
        <v>1</v>
      </c>
      <c r="J105" s="93">
        <v>0.19</v>
      </c>
      <c r="K105" s="94">
        <v>29200</v>
      </c>
      <c r="L105" s="95">
        <f t="shared" si="1"/>
        <v>34748</v>
      </c>
    </row>
    <row r="106" spans="1:12" ht="12.75">
      <c r="A106" s="88"/>
      <c r="B106" s="104" t="s">
        <v>1060</v>
      </c>
      <c r="C106" s="177" t="s">
        <v>822</v>
      </c>
      <c r="D106" s="178"/>
      <c r="E106" s="178"/>
      <c r="F106" s="178"/>
      <c r="G106" s="179"/>
      <c r="H106" s="91" t="s">
        <v>47</v>
      </c>
      <c r="I106" s="92">
        <v>1</v>
      </c>
      <c r="J106" s="93">
        <v>0.19</v>
      </c>
      <c r="K106" s="94">
        <v>26500</v>
      </c>
      <c r="L106" s="95">
        <f t="shared" si="1"/>
        <v>31535</v>
      </c>
    </row>
    <row r="107" spans="1:12" ht="12.75">
      <c r="A107" s="88"/>
      <c r="B107" s="104" t="s">
        <v>1061</v>
      </c>
      <c r="C107" s="177" t="s">
        <v>96</v>
      </c>
      <c r="D107" s="178"/>
      <c r="E107" s="178"/>
      <c r="F107" s="178"/>
      <c r="G107" s="179"/>
      <c r="H107" s="91" t="s">
        <v>47</v>
      </c>
      <c r="I107" s="92">
        <v>1</v>
      </c>
      <c r="J107" s="93">
        <v>0.19</v>
      </c>
      <c r="K107" s="94">
        <v>8700</v>
      </c>
      <c r="L107" s="95">
        <f t="shared" si="1"/>
        <v>10353</v>
      </c>
    </row>
    <row r="108" spans="1:12" ht="12.75">
      <c r="A108" s="88"/>
      <c r="B108" s="104" t="s">
        <v>1062</v>
      </c>
      <c r="C108" s="177" t="s">
        <v>97</v>
      </c>
      <c r="D108" s="178"/>
      <c r="E108" s="178"/>
      <c r="F108" s="178"/>
      <c r="G108" s="179"/>
      <c r="H108" s="91" t="s">
        <v>47</v>
      </c>
      <c r="I108" s="92">
        <v>1</v>
      </c>
      <c r="J108" s="93">
        <v>0.19</v>
      </c>
      <c r="K108" s="94">
        <v>17800</v>
      </c>
      <c r="L108" s="95">
        <f t="shared" si="1"/>
        <v>21182</v>
      </c>
    </row>
    <row r="109" spans="1:12" ht="12.75">
      <c r="A109" s="88"/>
      <c r="B109" s="104" t="s">
        <v>1063</v>
      </c>
      <c r="C109" s="177" t="s">
        <v>823</v>
      </c>
      <c r="D109" s="178"/>
      <c r="E109" s="178"/>
      <c r="F109" s="178"/>
      <c r="G109" s="179"/>
      <c r="H109" s="91" t="s">
        <v>23</v>
      </c>
      <c r="I109" s="92">
        <v>1</v>
      </c>
      <c r="J109" s="93">
        <v>0.19</v>
      </c>
      <c r="K109" s="94">
        <v>259400</v>
      </c>
      <c r="L109" s="95">
        <f t="shared" si="1"/>
        <v>308686</v>
      </c>
    </row>
    <row r="110" spans="1:12" ht="12.75">
      <c r="A110" s="88"/>
      <c r="B110" s="104" t="s">
        <v>1064</v>
      </c>
      <c r="C110" s="177" t="s">
        <v>98</v>
      </c>
      <c r="D110" s="178"/>
      <c r="E110" s="178"/>
      <c r="F110" s="178"/>
      <c r="G110" s="179"/>
      <c r="H110" s="91" t="s">
        <v>24</v>
      </c>
      <c r="I110" s="92">
        <v>1</v>
      </c>
      <c r="J110" s="93">
        <v>0.19</v>
      </c>
      <c r="K110" s="94">
        <v>28300</v>
      </c>
      <c r="L110" s="95">
        <f t="shared" si="1"/>
        <v>33677</v>
      </c>
    </row>
    <row r="111" spans="1:12" ht="12.75">
      <c r="A111" s="88"/>
      <c r="B111" s="104" t="s">
        <v>1065</v>
      </c>
      <c r="C111" s="177" t="s">
        <v>99</v>
      </c>
      <c r="D111" s="178"/>
      <c r="E111" s="178"/>
      <c r="F111" s="178"/>
      <c r="G111" s="179"/>
      <c r="H111" s="91" t="s">
        <v>23</v>
      </c>
      <c r="I111" s="92">
        <v>1</v>
      </c>
      <c r="J111" s="93">
        <v>0.19</v>
      </c>
      <c r="K111" s="94">
        <v>20800</v>
      </c>
      <c r="L111" s="95">
        <f t="shared" si="1"/>
        <v>24752</v>
      </c>
    </row>
    <row r="112" spans="1:12" ht="12.75">
      <c r="A112" s="88"/>
      <c r="B112" s="104" t="s">
        <v>1066</v>
      </c>
      <c r="C112" s="177" t="s">
        <v>100</v>
      </c>
      <c r="D112" s="178"/>
      <c r="E112" s="178"/>
      <c r="F112" s="178"/>
      <c r="G112" s="179"/>
      <c r="H112" s="91" t="s">
        <v>82</v>
      </c>
      <c r="I112" s="92">
        <v>1</v>
      </c>
      <c r="J112" s="93">
        <v>0.19</v>
      </c>
      <c r="K112" s="94">
        <v>31500</v>
      </c>
      <c r="L112" s="95">
        <f t="shared" si="1"/>
        <v>37485</v>
      </c>
    </row>
    <row r="113" spans="1:12" ht="12.75">
      <c r="A113" s="88"/>
      <c r="B113" s="104" t="s">
        <v>1067</v>
      </c>
      <c r="C113" s="177" t="s">
        <v>101</v>
      </c>
      <c r="D113" s="178"/>
      <c r="E113" s="178"/>
      <c r="F113" s="178"/>
      <c r="G113" s="179"/>
      <c r="H113" s="91" t="s">
        <v>82</v>
      </c>
      <c r="I113" s="92">
        <v>1</v>
      </c>
      <c r="J113" s="93">
        <v>0.19</v>
      </c>
      <c r="K113" s="94">
        <v>166000</v>
      </c>
      <c r="L113" s="95">
        <f t="shared" si="1"/>
        <v>197540</v>
      </c>
    </row>
    <row r="114" spans="1:12" ht="12.75">
      <c r="A114" s="88"/>
      <c r="B114" s="104" t="s">
        <v>1068</v>
      </c>
      <c r="C114" s="177" t="s">
        <v>102</v>
      </c>
      <c r="D114" s="178"/>
      <c r="E114" s="178"/>
      <c r="F114" s="178"/>
      <c r="G114" s="179"/>
      <c r="H114" s="91" t="s">
        <v>82</v>
      </c>
      <c r="I114" s="92">
        <v>1</v>
      </c>
      <c r="J114" s="93">
        <v>0.19</v>
      </c>
      <c r="K114" s="94">
        <v>6400</v>
      </c>
      <c r="L114" s="95">
        <f t="shared" si="1"/>
        <v>7616</v>
      </c>
    </row>
    <row r="115" spans="1:12" ht="12.75">
      <c r="A115" s="88"/>
      <c r="B115" s="104" t="s">
        <v>1069</v>
      </c>
      <c r="C115" s="177" t="s">
        <v>103</v>
      </c>
      <c r="D115" s="178"/>
      <c r="E115" s="178"/>
      <c r="F115" s="178"/>
      <c r="G115" s="179"/>
      <c r="H115" s="91" t="s">
        <v>82</v>
      </c>
      <c r="I115" s="92">
        <v>1</v>
      </c>
      <c r="J115" s="93">
        <v>0.19</v>
      </c>
      <c r="K115" s="94">
        <v>11000</v>
      </c>
      <c r="L115" s="95">
        <f t="shared" si="1"/>
        <v>13090</v>
      </c>
    </row>
    <row r="116" spans="1:12" ht="12.75">
      <c r="A116" s="88"/>
      <c r="B116" s="104" t="s">
        <v>1070</v>
      </c>
      <c r="C116" s="177" t="s">
        <v>104</v>
      </c>
      <c r="D116" s="178"/>
      <c r="E116" s="178"/>
      <c r="F116" s="178"/>
      <c r="G116" s="179"/>
      <c r="H116" s="91" t="s">
        <v>82</v>
      </c>
      <c r="I116" s="92">
        <v>1</v>
      </c>
      <c r="J116" s="93">
        <v>0.19</v>
      </c>
      <c r="K116" s="94">
        <v>14200</v>
      </c>
      <c r="L116" s="95">
        <f t="shared" si="1"/>
        <v>16898</v>
      </c>
    </row>
    <row r="117" spans="1:12" ht="12.75">
      <c r="A117" s="88"/>
      <c r="B117" s="104" t="s">
        <v>1071</v>
      </c>
      <c r="C117" s="177" t="s">
        <v>105</v>
      </c>
      <c r="D117" s="178"/>
      <c r="E117" s="178"/>
      <c r="F117" s="178"/>
      <c r="G117" s="179"/>
      <c r="H117" s="91" t="s">
        <v>82</v>
      </c>
      <c r="I117" s="92">
        <v>1</v>
      </c>
      <c r="J117" s="93">
        <v>0.19</v>
      </c>
      <c r="K117" s="94">
        <v>14800</v>
      </c>
      <c r="L117" s="95">
        <f t="shared" si="1"/>
        <v>17612</v>
      </c>
    </row>
    <row r="118" spans="1:12" ht="12.75">
      <c r="A118" s="88"/>
      <c r="B118" s="104" t="s">
        <v>1072</v>
      </c>
      <c r="C118" s="177" t="s">
        <v>106</v>
      </c>
      <c r="D118" s="178"/>
      <c r="E118" s="178"/>
      <c r="F118" s="178"/>
      <c r="G118" s="179"/>
      <c r="H118" s="91" t="s">
        <v>82</v>
      </c>
      <c r="I118" s="92">
        <v>1</v>
      </c>
      <c r="J118" s="93">
        <v>0.19</v>
      </c>
      <c r="K118" s="94">
        <v>36600</v>
      </c>
      <c r="L118" s="95">
        <f t="shared" si="1"/>
        <v>43554</v>
      </c>
    </row>
    <row r="119" spans="1:12" ht="12.75">
      <c r="A119" s="88"/>
      <c r="B119" s="104" t="s">
        <v>1073</v>
      </c>
      <c r="C119" s="177" t="s">
        <v>107</v>
      </c>
      <c r="D119" s="178"/>
      <c r="E119" s="178"/>
      <c r="F119" s="178"/>
      <c r="G119" s="179"/>
      <c r="H119" s="91" t="s">
        <v>82</v>
      </c>
      <c r="I119" s="92">
        <v>1</v>
      </c>
      <c r="J119" s="93">
        <v>0.19</v>
      </c>
      <c r="K119" s="94">
        <v>139800</v>
      </c>
      <c r="L119" s="95">
        <f t="shared" si="1"/>
        <v>166362</v>
      </c>
    </row>
    <row r="120" spans="1:12" ht="12.75">
      <c r="A120" s="88"/>
      <c r="B120" s="104" t="s">
        <v>1074</v>
      </c>
      <c r="C120" s="177" t="s">
        <v>108</v>
      </c>
      <c r="D120" s="178"/>
      <c r="E120" s="178"/>
      <c r="F120" s="178"/>
      <c r="G120" s="179"/>
      <c r="H120" s="91" t="s">
        <v>82</v>
      </c>
      <c r="I120" s="92">
        <v>1</v>
      </c>
      <c r="J120" s="93">
        <v>0.19</v>
      </c>
      <c r="K120" s="94">
        <v>9400</v>
      </c>
      <c r="L120" s="95">
        <f t="shared" si="1"/>
        <v>11186</v>
      </c>
    </row>
    <row r="121" spans="1:12" ht="12.75">
      <c r="A121" s="88"/>
      <c r="B121" s="104" t="s">
        <v>1075</v>
      </c>
      <c r="C121" s="177" t="s">
        <v>109</v>
      </c>
      <c r="D121" s="178"/>
      <c r="E121" s="178"/>
      <c r="F121" s="178"/>
      <c r="G121" s="179"/>
      <c r="H121" s="91" t="s">
        <v>82</v>
      </c>
      <c r="I121" s="92">
        <v>1</v>
      </c>
      <c r="J121" s="93">
        <v>0.19</v>
      </c>
      <c r="K121" s="94">
        <v>47500</v>
      </c>
      <c r="L121" s="95">
        <f t="shared" si="1"/>
        <v>56525</v>
      </c>
    </row>
    <row r="122" spans="1:12" ht="12.75">
      <c r="A122" s="88"/>
      <c r="B122" s="104" t="s">
        <v>1076</v>
      </c>
      <c r="C122" s="177" t="s">
        <v>110</v>
      </c>
      <c r="D122" s="178"/>
      <c r="E122" s="178"/>
      <c r="F122" s="178"/>
      <c r="G122" s="179"/>
      <c r="H122" s="91" t="s">
        <v>82</v>
      </c>
      <c r="I122" s="92">
        <v>1</v>
      </c>
      <c r="J122" s="93">
        <v>0.19</v>
      </c>
      <c r="K122" s="94">
        <v>8200</v>
      </c>
      <c r="L122" s="95">
        <f t="shared" si="1"/>
        <v>9758</v>
      </c>
    </row>
    <row r="123" spans="1:12" ht="12.75">
      <c r="A123" s="88"/>
      <c r="B123" s="104" t="s">
        <v>1077</v>
      </c>
      <c r="C123" s="177" t="s">
        <v>111</v>
      </c>
      <c r="D123" s="178"/>
      <c r="E123" s="178"/>
      <c r="F123" s="178"/>
      <c r="G123" s="179"/>
      <c r="H123" s="91" t="s">
        <v>82</v>
      </c>
      <c r="I123" s="92">
        <v>1</v>
      </c>
      <c r="J123" s="93">
        <v>0.19</v>
      </c>
      <c r="K123" s="94">
        <v>3500</v>
      </c>
      <c r="L123" s="95">
        <f t="shared" si="1"/>
        <v>4165</v>
      </c>
    </row>
    <row r="124" spans="1:12" ht="12.75">
      <c r="A124" s="88"/>
      <c r="B124" s="104" t="s">
        <v>1078</v>
      </c>
      <c r="C124" s="177" t="s">
        <v>112</v>
      </c>
      <c r="D124" s="178"/>
      <c r="E124" s="178"/>
      <c r="F124" s="178"/>
      <c r="G124" s="179"/>
      <c r="H124" s="91" t="s">
        <v>24</v>
      </c>
      <c r="I124" s="92">
        <v>1</v>
      </c>
      <c r="J124" s="93">
        <v>0.19</v>
      </c>
      <c r="K124" s="94">
        <v>6800</v>
      </c>
      <c r="L124" s="95">
        <f t="shared" si="1"/>
        <v>8092</v>
      </c>
    </row>
    <row r="125" spans="1:12" ht="12.75">
      <c r="A125" s="88"/>
      <c r="B125" s="104" t="s">
        <v>1079</v>
      </c>
      <c r="C125" s="177" t="s">
        <v>113</v>
      </c>
      <c r="D125" s="178"/>
      <c r="E125" s="178"/>
      <c r="F125" s="178"/>
      <c r="G125" s="179"/>
      <c r="H125" s="91" t="s">
        <v>24</v>
      </c>
      <c r="I125" s="92">
        <v>1</v>
      </c>
      <c r="J125" s="93">
        <v>0.19</v>
      </c>
      <c r="K125" s="94">
        <v>1800</v>
      </c>
      <c r="L125" s="95">
        <f t="shared" si="1"/>
        <v>2142</v>
      </c>
    </row>
    <row r="126" spans="1:12" ht="12.75">
      <c r="A126" s="88"/>
      <c r="B126" s="104" t="s">
        <v>1080</v>
      </c>
      <c r="C126" s="177" t="s">
        <v>114</v>
      </c>
      <c r="D126" s="178"/>
      <c r="E126" s="178"/>
      <c r="F126" s="178"/>
      <c r="G126" s="179"/>
      <c r="H126" s="91" t="s">
        <v>23</v>
      </c>
      <c r="I126" s="92">
        <v>1</v>
      </c>
      <c r="J126" s="93">
        <v>0.19</v>
      </c>
      <c r="K126" s="94">
        <v>750</v>
      </c>
      <c r="L126" s="95">
        <f t="shared" si="1"/>
        <v>893</v>
      </c>
    </row>
    <row r="127" spans="1:12" ht="12.75">
      <c r="A127" s="88"/>
      <c r="B127" s="104" t="s">
        <v>1081</v>
      </c>
      <c r="C127" s="177" t="s">
        <v>115</v>
      </c>
      <c r="D127" s="178"/>
      <c r="E127" s="178"/>
      <c r="F127" s="178"/>
      <c r="G127" s="179"/>
      <c r="H127" s="91" t="s">
        <v>24</v>
      </c>
      <c r="I127" s="92">
        <v>1</v>
      </c>
      <c r="J127" s="93">
        <v>0.19</v>
      </c>
      <c r="K127" s="94">
        <v>650</v>
      </c>
      <c r="L127" s="95">
        <f t="shared" si="1"/>
        <v>774</v>
      </c>
    </row>
    <row r="128" spans="1:12" ht="12.75">
      <c r="A128" s="88"/>
      <c r="B128" s="104" t="s">
        <v>1082</v>
      </c>
      <c r="C128" s="177" t="s">
        <v>116</v>
      </c>
      <c r="D128" s="178"/>
      <c r="E128" s="178"/>
      <c r="F128" s="178"/>
      <c r="G128" s="179"/>
      <c r="H128" s="91" t="s">
        <v>23</v>
      </c>
      <c r="I128" s="92">
        <v>1</v>
      </c>
      <c r="J128" s="93">
        <v>0.19</v>
      </c>
      <c r="K128" s="94">
        <v>11300</v>
      </c>
      <c r="L128" s="95">
        <f t="shared" si="1"/>
        <v>13447</v>
      </c>
    </row>
    <row r="129" spans="1:12" ht="12.75">
      <c r="A129" s="88"/>
      <c r="B129" s="104" t="s">
        <v>1083</v>
      </c>
      <c r="C129" s="177" t="s">
        <v>117</v>
      </c>
      <c r="D129" s="178"/>
      <c r="E129" s="178"/>
      <c r="F129" s="178"/>
      <c r="G129" s="179"/>
      <c r="H129" s="91" t="s">
        <v>24</v>
      </c>
      <c r="I129" s="92">
        <v>1</v>
      </c>
      <c r="J129" s="93">
        <v>0.19</v>
      </c>
      <c r="K129" s="94">
        <v>49800</v>
      </c>
      <c r="L129" s="95">
        <f t="shared" si="1"/>
        <v>59262</v>
      </c>
    </row>
    <row r="130" spans="1:12" ht="12.75">
      <c r="A130" s="88"/>
      <c r="B130" s="104" t="s">
        <v>1084</v>
      </c>
      <c r="C130" s="177" t="s">
        <v>118</v>
      </c>
      <c r="D130" s="178"/>
      <c r="E130" s="178"/>
      <c r="F130" s="178"/>
      <c r="G130" s="179"/>
      <c r="H130" s="91" t="s">
        <v>23</v>
      </c>
      <c r="I130" s="92">
        <v>1</v>
      </c>
      <c r="J130" s="93">
        <v>0.19</v>
      </c>
      <c r="K130" s="94">
        <v>950</v>
      </c>
      <c r="L130" s="95">
        <f t="shared" si="1"/>
        <v>1131</v>
      </c>
    </row>
    <row r="131" spans="1:12" ht="12.75">
      <c r="A131" s="88"/>
      <c r="B131" s="104" t="s">
        <v>1085</v>
      </c>
      <c r="C131" s="177" t="s">
        <v>119</v>
      </c>
      <c r="D131" s="178"/>
      <c r="E131" s="178"/>
      <c r="F131" s="178"/>
      <c r="G131" s="179"/>
      <c r="H131" s="91" t="s">
        <v>47</v>
      </c>
      <c r="I131" s="92">
        <v>1</v>
      </c>
      <c r="J131" s="93">
        <v>0.19</v>
      </c>
      <c r="K131" s="94">
        <v>58400</v>
      </c>
      <c r="L131" s="95">
        <f t="shared" si="1"/>
        <v>69496</v>
      </c>
    </row>
    <row r="132" spans="1:12" ht="12.75">
      <c r="A132" s="88"/>
      <c r="B132" s="104" t="s">
        <v>1086</v>
      </c>
      <c r="C132" s="177" t="s">
        <v>120</v>
      </c>
      <c r="D132" s="178"/>
      <c r="E132" s="178"/>
      <c r="F132" s="178"/>
      <c r="G132" s="179"/>
      <c r="H132" s="91" t="s">
        <v>23</v>
      </c>
      <c r="I132" s="92">
        <v>1</v>
      </c>
      <c r="J132" s="93">
        <v>0.19</v>
      </c>
      <c r="K132" s="94">
        <v>100000</v>
      </c>
      <c r="L132" s="95">
        <f t="shared" si="1"/>
        <v>119000</v>
      </c>
    </row>
    <row r="133" spans="1:12" ht="12.75">
      <c r="A133" s="88"/>
      <c r="B133" s="104" t="s">
        <v>1087</v>
      </c>
      <c r="C133" s="177" t="s">
        <v>121</v>
      </c>
      <c r="D133" s="178"/>
      <c r="E133" s="178"/>
      <c r="F133" s="178"/>
      <c r="G133" s="179"/>
      <c r="H133" s="91" t="s">
        <v>55</v>
      </c>
      <c r="I133" s="92">
        <v>1</v>
      </c>
      <c r="J133" s="93">
        <v>0.19</v>
      </c>
      <c r="K133" s="94">
        <v>20000</v>
      </c>
      <c r="L133" s="95">
        <f t="shared" si="1"/>
        <v>23800</v>
      </c>
    </row>
    <row r="134" spans="1:12" ht="12.75">
      <c r="A134" s="88"/>
      <c r="B134" s="104" t="s">
        <v>1088</v>
      </c>
      <c r="C134" s="177" t="s">
        <v>122</v>
      </c>
      <c r="D134" s="178"/>
      <c r="E134" s="178"/>
      <c r="F134" s="178"/>
      <c r="G134" s="179"/>
      <c r="H134" s="91" t="s">
        <v>55</v>
      </c>
      <c r="I134" s="92">
        <v>1</v>
      </c>
      <c r="J134" s="93">
        <v>0.19</v>
      </c>
      <c r="K134" s="94">
        <v>25000</v>
      </c>
      <c r="L134" s="95">
        <f t="shared" si="1"/>
        <v>29750</v>
      </c>
    </row>
    <row r="135" spans="1:12" ht="12.75">
      <c r="A135" s="88"/>
      <c r="B135" s="104" t="s">
        <v>1089</v>
      </c>
      <c r="C135" s="177" t="s">
        <v>123</v>
      </c>
      <c r="D135" s="178"/>
      <c r="E135" s="178"/>
      <c r="F135" s="178"/>
      <c r="G135" s="179"/>
      <c r="H135" s="91" t="s">
        <v>55</v>
      </c>
      <c r="I135" s="92">
        <v>1</v>
      </c>
      <c r="J135" s="93">
        <v>0.19</v>
      </c>
      <c r="K135" s="94">
        <v>20000</v>
      </c>
      <c r="L135" s="95">
        <f t="shared" si="1"/>
        <v>23800</v>
      </c>
    </row>
    <row r="136" spans="1:12" ht="12.75">
      <c r="A136" s="88"/>
      <c r="B136" s="104" t="s">
        <v>1090</v>
      </c>
      <c r="C136" s="177" t="s">
        <v>124</v>
      </c>
      <c r="D136" s="178"/>
      <c r="E136" s="178"/>
      <c r="F136" s="178"/>
      <c r="G136" s="179"/>
      <c r="H136" s="91" t="s">
        <v>55</v>
      </c>
      <c r="I136" s="92">
        <v>1</v>
      </c>
      <c r="J136" s="93">
        <v>0.19</v>
      </c>
      <c r="K136" s="94">
        <v>25000</v>
      </c>
      <c r="L136" s="95">
        <f t="shared" si="1"/>
        <v>29750</v>
      </c>
    </row>
    <row r="137" spans="1:12" ht="12.75">
      <c r="A137" s="88"/>
      <c r="B137" s="104" t="s">
        <v>1091</v>
      </c>
      <c r="C137" s="177" t="s">
        <v>125</v>
      </c>
      <c r="D137" s="178"/>
      <c r="E137" s="178"/>
      <c r="F137" s="178"/>
      <c r="G137" s="179"/>
      <c r="H137" s="91" t="s">
        <v>24</v>
      </c>
      <c r="I137" s="92">
        <v>1</v>
      </c>
      <c r="J137" s="93">
        <v>0.19</v>
      </c>
      <c r="K137" s="94">
        <v>10800</v>
      </c>
      <c r="L137" s="95">
        <f t="shared" si="1"/>
        <v>12852</v>
      </c>
    </row>
    <row r="138" spans="1:12" ht="12.75">
      <c r="A138" s="88"/>
      <c r="B138" s="104" t="s">
        <v>1092</v>
      </c>
      <c r="C138" s="177" t="s">
        <v>126</v>
      </c>
      <c r="D138" s="178"/>
      <c r="E138" s="178"/>
      <c r="F138" s="178"/>
      <c r="G138" s="179"/>
      <c r="H138" s="91" t="s">
        <v>24</v>
      </c>
      <c r="I138" s="92">
        <v>1</v>
      </c>
      <c r="J138" s="93">
        <v>0.19</v>
      </c>
      <c r="K138" s="94">
        <v>16600</v>
      </c>
      <c r="L138" s="95">
        <f t="shared" si="1"/>
        <v>19754</v>
      </c>
    </row>
    <row r="139" spans="1:12" ht="12.75">
      <c r="A139" s="88"/>
      <c r="B139" s="104" t="s">
        <v>1093</v>
      </c>
      <c r="C139" s="177" t="s">
        <v>127</v>
      </c>
      <c r="D139" s="178"/>
      <c r="E139" s="178"/>
      <c r="F139" s="178"/>
      <c r="G139" s="179"/>
      <c r="H139" s="91" t="s">
        <v>24</v>
      </c>
      <c r="I139" s="92">
        <v>1</v>
      </c>
      <c r="J139" s="93">
        <v>0.19</v>
      </c>
      <c r="K139" s="94">
        <v>19800</v>
      </c>
      <c r="L139" s="95">
        <f t="shared" si="1"/>
        <v>23562</v>
      </c>
    </row>
    <row r="140" spans="1:12" ht="12.75">
      <c r="A140" s="88"/>
      <c r="B140" s="104" t="s">
        <v>1094</v>
      </c>
      <c r="C140" s="177" t="s">
        <v>128</v>
      </c>
      <c r="D140" s="178"/>
      <c r="E140" s="178"/>
      <c r="F140" s="178"/>
      <c r="G140" s="179"/>
      <c r="H140" s="91" t="s">
        <v>24</v>
      </c>
      <c r="I140" s="92">
        <v>1</v>
      </c>
      <c r="J140" s="93">
        <v>0.19</v>
      </c>
      <c r="K140" s="94">
        <v>37600</v>
      </c>
      <c r="L140" s="95">
        <f t="shared" si="1"/>
        <v>44744</v>
      </c>
    </row>
    <row r="141" spans="1:12" ht="12.75">
      <c r="A141" s="88"/>
      <c r="B141" s="104" t="s">
        <v>1095</v>
      </c>
      <c r="C141" s="177" t="s">
        <v>824</v>
      </c>
      <c r="D141" s="178"/>
      <c r="E141" s="178"/>
      <c r="F141" s="178"/>
      <c r="G141" s="179"/>
      <c r="H141" s="91" t="s">
        <v>23</v>
      </c>
      <c r="I141" s="92">
        <v>1</v>
      </c>
      <c r="J141" s="93">
        <v>0.19</v>
      </c>
      <c r="K141" s="94">
        <v>3000</v>
      </c>
      <c r="L141" s="95">
        <f t="shared" si="1"/>
        <v>3570</v>
      </c>
    </row>
    <row r="142" spans="1:12" ht="12.75">
      <c r="A142" s="88"/>
      <c r="B142" s="104" t="s">
        <v>1096</v>
      </c>
      <c r="C142" s="177" t="s">
        <v>825</v>
      </c>
      <c r="D142" s="178"/>
      <c r="E142" s="178"/>
      <c r="F142" s="178"/>
      <c r="G142" s="179"/>
      <c r="H142" s="91" t="s">
        <v>23</v>
      </c>
      <c r="I142" s="92">
        <v>1</v>
      </c>
      <c r="J142" s="93">
        <v>0.19</v>
      </c>
      <c r="K142" s="94">
        <v>5500</v>
      </c>
      <c r="L142" s="95">
        <f t="shared" si="1"/>
        <v>6545</v>
      </c>
    </row>
    <row r="143" spans="1:12" ht="12.75">
      <c r="A143" s="88"/>
      <c r="B143" s="104" t="s">
        <v>1097</v>
      </c>
      <c r="C143" s="177" t="s">
        <v>826</v>
      </c>
      <c r="D143" s="178"/>
      <c r="E143" s="178"/>
      <c r="F143" s="178"/>
      <c r="G143" s="179"/>
      <c r="H143" s="91" t="s">
        <v>23</v>
      </c>
      <c r="I143" s="92">
        <v>1</v>
      </c>
      <c r="J143" s="93">
        <v>0.19</v>
      </c>
      <c r="K143" s="94">
        <v>20000</v>
      </c>
      <c r="L143" s="95">
        <f t="shared" si="1"/>
        <v>23800</v>
      </c>
    </row>
    <row r="144" spans="1:12" ht="12.75">
      <c r="A144" s="88"/>
      <c r="B144" s="104" t="s">
        <v>1098</v>
      </c>
      <c r="C144" s="177" t="s">
        <v>129</v>
      </c>
      <c r="D144" s="178"/>
      <c r="E144" s="178"/>
      <c r="F144" s="178"/>
      <c r="G144" s="179"/>
      <c r="H144" s="91" t="s">
        <v>23</v>
      </c>
      <c r="I144" s="92">
        <v>1</v>
      </c>
      <c r="J144" s="93">
        <v>0.19</v>
      </c>
      <c r="K144" s="94">
        <v>9600</v>
      </c>
      <c r="L144" s="95">
        <f t="shared" si="1"/>
        <v>11424</v>
      </c>
    </row>
    <row r="145" spans="1:12" ht="12.75">
      <c r="A145" s="88"/>
      <c r="B145" s="104" t="s">
        <v>1099</v>
      </c>
      <c r="C145" s="177" t="s">
        <v>827</v>
      </c>
      <c r="D145" s="178"/>
      <c r="E145" s="178"/>
      <c r="F145" s="178"/>
      <c r="G145" s="179"/>
      <c r="H145" s="91" t="s">
        <v>24</v>
      </c>
      <c r="I145" s="92">
        <v>1</v>
      </c>
      <c r="J145" s="93">
        <v>0.19</v>
      </c>
      <c r="K145" s="94">
        <v>51700</v>
      </c>
      <c r="L145" s="95">
        <f t="shared" si="1"/>
        <v>61523</v>
      </c>
    </row>
    <row r="146" spans="1:12" ht="12.75">
      <c r="A146" s="88"/>
      <c r="B146" s="104" t="s">
        <v>1100</v>
      </c>
      <c r="C146" s="177" t="s">
        <v>130</v>
      </c>
      <c r="D146" s="178"/>
      <c r="E146" s="178"/>
      <c r="F146" s="178"/>
      <c r="G146" s="179"/>
      <c r="H146" s="91" t="s">
        <v>50</v>
      </c>
      <c r="I146" s="92">
        <v>1</v>
      </c>
      <c r="J146" s="93">
        <v>0.19</v>
      </c>
      <c r="K146" s="94">
        <v>61500</v>
      </c>
      <c r="L146" s="95">
        <f t="shared" si="1"/>
        <v>73185</v>
      </c>
    </row>
    <row r="147" spans="1:12" ht="12.75">
      <c r="A147" s="88"/>
      <c r="B147" s="104" t="s">
        <v>1101</v>
      </c>
      <c r="C147" s="177" t="s">
        <v>131</v>
      </c>
      <c r="D147" s="178"/>
      <c r="E147" s="178"/>
      <c r="F147" s="178"/>
      <c r="G147" s="179"/>
      <c r="H147" s="91" t="s">
        <v>24</v>
      </c>
      <c r="I147" s="92">
        <v>1</v>
      </c>
      <c r="J147" s="93">
        <v>0.19</v>
      </c>
      <c r="K147" s="94">
        <v>866700</v>
      </c>
      <c r="L147" s="95">
        <f t="shared" ref="L147:L210" si="2">ROUND(K147*(1+J147),0)</f>
        <v>1031373</v>
      </c>
    </row>
    <row r="148" spans="1:12" ht="12.75">
      <c r="A148" s="88"/>
      <c r="B148" s="104" t="s">
        <v>1102</v>
      </c>
      <c r="C148" s="177" t="s">
        <v>132</v>
      </c>
      <c r="D148" s="178"/>
      <c r="E148" s="178"/>
      <c r="F148" s="178"/>
      <c r="G148" s="179"/>
      <c r="H148" s="91" t="s">
        <v>23</v>
      </c>
      <c r="I148" s="92">
        <v>1</v>
      </c>
      <c r="J148" s="93">
        <v>0.19</v>
      </c>
      <c r="K148" s="94">
        <v>6400</v>
      </c>
      <c r="L148" s="95">
        <f t="shared" si="2"/>
        <v>7616</v>
      </c>
    </row>
    <row r="149" spans="1:12" ht="12.75">
      <c r="A149" s="88"/>
      <c r="B149" s="104" t="s">
        <v>1103</v>
      </c>
      <c r="C149" s="177" t="s">
        <v>133</v>
      </c>
      <c r="D149" s="178"/>
      <c r="E149" s="178"/>
      <c r="F149" s="178"/>
      <c r="G149" s="179"/>
      <c r="H149" s="91" t="s">
        <v>24</v>
      </c>
      <c r="I149" s="92">
        <v>1</v>
      </c>
      <c r="J149" s="93">
        <v>0.19</v>
      </c>
      <c r="K149" s="94">
        <v>8000</v>
      </c>
      <c r="L149" s="95">
        <f t="shared" si="2"/>
        <v>9520</v>
      </c>
    </row>
    <row r="150" spans="1:12" ht="12.75">
      <c r="A150" s="88"/>
      <c r="B150" s="104" t="s">
        <v>1104</v>
      </c>
      <c r="C150" s="177" t="s">
        <v>134</v>
      </c>
      <c r="D150" s="178"/>
      <c r="E150" s="178"/>
      <c r="F150" s="178"/>
      <c r="G150" s="179"/>
      <c r="H150" s="91" t="s">
        <v>24</v>
      </c>
      <c r="I150" s="92">
        <v>1</v>
      </c>
      <c r="J150" s="93">
        <v>0.19</v>
      </c>
      <c r="K150" s="94">
        <v>25000</v>
      </c>
      <c r="L150" s="95">
        <f t="shared" si="2"/>
        <v>29750</v>
      </c>
    </row>
    <row r="151" spans="1:12" ht="12.75">
      <c r="A151" s="88"/>
      <c r="B151" s="104" t="s">
        <v>1105</v>
      </c>
      <c r="C151" s="177" t="s">
        <v>135</v>
      </c>
      <c r="D151" s="178"/>
      <c r="E151" s="178"/>
      <c r="F151" s="178"/>
      <c r="G151" s="179"/>
      <c r="H151" s="91" t="s">
        <v>24</v>
      </c>
      <c r="I151" s="92">
        <v>1</v>
      </c>
      <c r="J151" s="93">
        <v>0.19</v>
      </c>
      <c r="K151" s="94">
        <v>36500</v>
      </c>
      <c r="L151" s="95">
        <f t="shared" si="2"/>
        <v>43435</v>
      </c>
    </row>
    <row r="152" spans="1:12" ht="12.75">
      <c r="A152" s="88"/>
      <c r="B152" s="104" t="s">
        <v>1106</v>
      </c>
      <c r="C152" s="177" t="s">
        <v>136</v>
      </c>
      <c r="D152" s="178"/>
      <c r="E152" s="178"/>
      <c r="F152" s="178"/>
      <c r="G152" s="179"/>
      <c r="H152" s="91" t="s">
        <v>24</v>
      </c>
      <c r="I152" s="92">
        <v>1</v>
      </c>
      <c r="J152" s="93">
        <v>0.19</v>
      </c>
      <c r="K152" s="94">
        <v>40000</v>
      </c>
      <c r="L152" s="95">
        <f t="shared" si="2"/>
        <v>47600</v>
      </c>
    </row>
    <row r="153" spans="1:12" ht="12.75">
      <c r="A153" s="88"/>
      <c r="B153" s="104" t="s">
        <v>1107</v>
      </c>
      <c r="C153" s="177" t="s">
        <v>137</v>
      </c>
      <c r="D153" s="178"/>
      <c r="E153" s="178"/>
      <c r="F153" s="178"/>
      <c r="G153" s="179"/>
      <c r="H153" s="91" t="s">
        <v>24</v>
      </c>
      <c r="I153" s="92">
        <v>1</v>
      </c>
      <c r="J153" s="93">
        <v>0.19</v>
      </c>
      <c r="K153" s="94">
        <v>22500</v>
      </c>
      <c r="L153" s="95">
        <f t="shared" si="2"/>
        <v>26775</v>
      </c>
    </row>
    <row r="154" spans="1:12" ht="12.75">
      <c r="A154" s="88"/>
      <c r="B154" s="104" t="s">
        <v>1108</v>
      </c>
      <c r="C154" s="177" t="s">
        <v>138</v>
      </c>
      <c r="D154" s="178"/>
      <c r="E154" s="178"/>
      <c r="F154" s="178"/>
      <c r="G154" s="179"/>
      <c r="H154" s="91" t="s">
        <v>24</v>
      </c>
      <c r="I154" s="92">
        <v>1</v>
      </c>
      <c r="J154" s="93">
        <v>0.19</v>
      </c>
      <c r="K154" s="94">
        <v>849800</v>
      </c>
      <c r="L154" s="95">
        <f t="shared" si="2"/>
        <v>1011262</v>
      </c>
    </row>
    <row r="155" spans="1:12" ht="12.75">
      <c r="A155" s="88"/>
      <c r="B155" s="104" t="s">
        <v>1109</v>
      </c>
      <c r="C155" s="177" t="s">
        <v>828</v>
      </c>
      <c r="D155" s="178"/>
      <c r="E155" s="178"/>
      <c r="F155" s="178"/>
      <c r="G155" s="179"/>
      <c r="H155" s="91" t="s">
        <v>24</v>
      </c>
      <c r="I155" s="92">
        <v>1</v>
      </c>
      <c r="J155" s="93">
        <v>0.19</v>
      </c>
      <c r="K155" s="94">
        <v>35000</v>
      </c>
      <c r="L155" s="95">
        <f t="shared" si="2"/>
        <v>41650</v>
      </c>
    </row>
    <row r="156" spans="1:12" ht="12.75">
      <c r="A156" s="88"/>
      <c r="B156" s="104" t="s">
        <v>1110</v>
      </c>
      <c r="C156" s="177" t="s">
        <v>139</v>
      </c>
      <c r="D156" s="178"/>
      <c r="E156" s="178"/>
      <c r="F156" s="178"/>
      <c r="G156" s="179"/>
      <c r="H156" s="91" t="s">
        <v>24</v>
      </c>
      <c r="I156" s="92">
        <v>1</v>
      </c>
      <c r="J156" s="93">
        <v>0.19</v>
      </c>
      <c r="K156" s="94">
        <v>21400</v>
      </c>
      <c r="L156" s="95">
        <f t="shared" si="2"/>
        <v>25466</v>
      </c>
    </row>
    <row r="157" spans="1:12" ht="12.75">
      <c r="A157" s="88"/>
      <c r="B157" s="104" t="s">
        <v>1111</v>
      </c>
      <c r="C157" s="177" t="s">
        <v>140</v>
      </c>
      <c r="D157" s="178"/>
      <c r="E157" s="178"/>
      <c r="F157" s="178"/>
      <c r="G157" s="179"/>
      <c r="H157" s="91" t="s">
        <v>24</v>
      </c>
      <c r="I157" s="92">
        <v>1</v>
      </c>
      <c r="J157" s="93">
        <v>0.19</v>
      </c>
      <c r="K157" s="94">
        <v>40500</v>
      </c>
      <c r="L157" s="95">
        <f t="shared" si="2"/>
        <v>48195</v>
      </c>
    </row>
    <row r="158" spans="1:12" ht="12.75">
      <c r="A158" s="88"/>
      <c r="B158" s="104" t="s">
        <v>1112</v>
      </c>
      <c r="C158" s="177" t="s">
        <v>141</v>
      </c>
      <c r="D158" s="178"/>
      <c r="E158" s="178"/>
      <c r="F158" s="178"/>
      <c r="G158" s="179"/>
      <c r="H158" s="91" t="s">
        <v>24</v>
      </c>
      <c r="I158" s="92">
        <v>1</v>
      </c>
      <c r="J158" s="93">
        <v>0.19</v>
      </c>
      <c r="K158" s="94">
        <v>266700</v>
      </c>
      <c r="L158" s="95">
        <f t="shared" si="2"/>
        <v>317373</v>
      </c>
    </row>
    <row r="159" spans="1:12" ht="12.75">
      <c r="A159" s="88"/>
      <c r="B159" s="104" t="s">
        <v>1113</v>
      </c>
      <c r="C159" s="177" t="s">
        <v>142</v>
      </c>
      <c r="D159" s="178"/>
      <c r="E159" s="178"/>
      <c r="F159" s="178"/>
      <c r="G159" s="179"/>
      <c r="H159" s="91" t="s">
        <v>24</v>
      </c>
      <c r="I159" s="92">
        <v>1</v>
      </c>
      <c r="J159" s="93">
        <v>0.19</v>
      </c>
      <c r="K159" s="94">
        <v>125000</v>
      </c>
      <c r="L159" s="95">
        <f t="shared" si="2"/>
        <v>148750</v>
      </c>
    </row>
    <row r="160" spans="1:12" ht="12.75">
      <c r="A160" s="88"/>
      <c r="B160" s="104" t="s">
        <v>1114</v>
      </c>
      <c r="C160" s="177" t="s">
        <v>143</v>
      </c>
      <c r="D160" s="178"/>
      <c r="E160" s="178"/>
      <c r="F160" s="178"/>
      <c r="G160" s="179"/>
      <c r="H160" s="91" t="s">
        <v>55</v>
      </c>
      <c r="I160" s="92">
        <v>1</v>
      </c>
      <c r="J160" s="93">
        <v>0.19</v>
      </c>
      <c r="K160" s="94">
        <v>10500</v>
      </c>
      <c r="L160" s="95">
        <f t="shared" si="2"/>
        <v>12495</v>
      </c>
    </row>
    <row r="161" spans="1:12" ht="12.75">
      <c r="A161" s="88"/>
      <c r="B161" s="104" t="s">
        <v>1115</v>
      </c>
      <c r="C161" s="177" t="s">
        <v>144</v>
      </c>
      <c r="D161" s="178"/>
      <c r="E161" s="178"/>
      <c r="F161" s="178"/>
      <c r="G161" s="179"/>
      <c r="H161" s="91" t="s">
        <v>145</v>
      </c>
      <c r="I161" s="92">
        <v>1</v>
      </c>
      <c r="J161" s="93">
        <v>0.19</v>
      </c>
      <c r="K161" s="94">
        <v>1700</v>
      </c>
      <c r="L161" s="95">
        <f t="shared" si="2"/>
        <v>2023</v>
      </c>
    </row>
    <row r="162" spans="1:12" ht="12.75">
      <c r="A162" s="88"/>
      <c r="B162" s="104" t="s">
        <v>1116</v>
      </c>
      <c r="C162" s="177" t="s">
        <v>146</v>
      </c>
      <c r="D162" s="178"/>
      <c r="E162" s="178"/>
      <c r="F162" s="178"/>
      <c r="G162" s="179"/>
      <c r="H162" s="91" t="s">
        <v>24</v>
      </c>
      <c r="I162" s="92">
        <v>1</v>
      </c>
      <c r="J162" s="93">
        <v>0.19</v>
      </c>
      <c r="K162" s="94">
        <v>5800</v>
      </c>
      <c r="L162" s="95">
        <f t="shared" si="2"/>
        <v>6902</v>
      </c>
    </row>
    <row r="163" spans="1:12" ht="12.75">
      <c r="A163" s="88"/>
      <c r="B163" s="104" t="s">
        <v>1117</v>
      </c>
      <c r="C163" s="177" t="s">
        <v>147</v>
      </c>
      <c r="D163" s="178"/>
      <c r="E163" s="178"/>
      <c r="F163" s="178"/>
      <c r="G163" s="179"/>
      <c r="H163" s="91" t="s">
        <v>24</v>
      </c>
      <c r="I163" s="92">
        <v>1</v>
      </c>
      <c r="J163" s="93">
        <v>0.19</v>
      </c>
      <c r="K163" s="94">
        <v>10000</v>
      </c>
      <c r="L163" s="95">
        <f t="shared" si="2"/>
        <v>11900</v>
      </c>
    </row>
    <row r="164" spans="1:12" ht="12.75">
      <c r="A164" s="88"/>
      <c r="B164" s="104" t="s">
        <v>1118</v>
      </c>
      <c r="C164" s="177" t="s">
        <v>148</v>
      </c>
      <c r="D164" s="178"/>
      <c r="E164" s="178"/>
      <c r="F164" s="178"/>
      <c r="G164" s="179"/>
      <c r="H164" s="91" t="s">
        <v>24</v>
      </c>
      <c r="I164" s="92">
        <v>1</v>
      </c>
      <c r="J164" s="93">
        <v>0.19</v>
      </c>
      <c r="K164" s="94">
        <v>31600</v>
      </c>
      <c r="L164" s="95">
        <f t="shared" si="2"/>
        <v>37604</v>
      </c>
    </row>
    <row r="165" spans="1:12" ht="12.75">
      <c r="A165" s="88"/>
      <c r="B165" s="104" t="s">
        <v>1119</v>
      </c>
      <c r="C165" s="177" t="s">
        <v>829</v>
      </c>
      <c r="D165" s="178"/>
      <c r="E165" s="178"/>
      <c r="F165" s="178"/>
      <c r="G165" s="179"/>
      <c r="H165" s="91" t="s">
        <v>23</v>
      </c>
      <c r="I165" s="92">
        <v>1</v>
      </c>
      <c r="J165" s="93">
        <v>0.19</v>
      </c>
      <c r="K165" s="94">
        <v>64800</v>
      </c>
      <c r="L165" s="95">
        <f t="shared" si="2"/>
        <v>77112</v>
      </c>
    </row>
    <row r="166" spans="1:12" ht="12.75">
      <c r="A166" s="88"/>
      <c r="B166" s="104" t="s">
        <v>1120</v>
      </c>
      <c r="C166" s="177" t="s">
        <v>149</v>
      </c>
      <c r="D166" s="178"/>
      <c r="E166" s="178"/>
      <c r="F166" s="178"/>
      <c r="G166" s="179"/>
      <c r="H166" s="91" t="s">
        <v>23</v>
      </c>
      <c r="I166" s="92">
        <v>1</v>
      </c>
      <c r="J166" s="93">
        <v>0.19</v>
      </c>
      <c r="K166" s="94">
        <v>8700</v>
      </c>
      <c r="L166" s="95">
        <f t="shared" si="2"/>
        <v>10353</v>
      </c>
    </row>
    <row r="167" spans="1:12" ht="12.75">
      <c r="A167" s="88"/>
      <c r="B167" s="104" t="s">
        <v>1121</v>
      </c>
      <c r="C167" s="177" t="s">
        <v>150</v>
      </c>
      <c r="D167" s="178"/>
      <c r="E167" s="178"/>
      <c r="F167" s="178"/>
      <c r="G167" s="179"/>
      <c r="H167" s="91" t="s">
        <v>23</v>
      </c>
      <c r="I167" s="92">
        <v>1</v>
      </c>
      <c r="J167" s="93">
        <v>0.19</v>
      </c>
      <c r="K167" s="94">
        <v>5000</v>
      </c>
      <c r="L167" s="95">
        <f t="shared" si="2"/>
        <v>5950</v>
      </c>
    </row>
    <row r="168" spans="1:12" ht="12.75">
      <c r="A168" s="88"/>
      <c r="B168" s="104" t="s">
        <v>1122</v>
      </c>
      <c r="C168" s="177" t="s">
        <v>151</v>
      </c>
      <c r="D168" s="178"/>
      <c r="E168" s="178"/>
      <c r="F168" s="178"/>
      <c r="G168" s="179"/>
      <c r="H168" s="91" t="s">
        <v>23</v>
      </c>
      <c r="I168" s="92">
        <v>1</v>
      </c>
      <c r="J168" s="93">
        <v>0.19</v>
      </c>
      <c r="K168" s="94">
        <v>3500</v>
      </c>
      <c r="L168" s="95">
        <f t="shared" si="2"/>
        <v>4165</v>
      </c>
    </row>
    <row r="169" spans="1:12" ht="12.75">
      <c r="A169" s="88"/>
      <c r="B169" s="104" t="s">
        <v>1123</v>
      </c>
      <c r="C169" s="177" t="s">
        <v>152</v>
      </c>
      <c r="D169" s="178"/>
      <c r="E169" s="178"/>
      <c r="F169" s="178"/>
      <c r="G169" s="179"/>
      <c r="H169" s="91" t="s">
        <v>23</v>
      </c>
      <c r="I169" s="92">
        <v>1</v>
      </c>
      <c r="J169" s="93">
        <v>0.19</v>
      </c>
      <c r="K169" s="94">
        <v>4200</v>
      </c>
      <c r="L169" s="95">
        <f t="shared" si="2"/>
        <v>4998</v>
      </c>
    </row>
    <row r="170" spans="1:12" ht="12.75">
      <c r="A170" s="88"/>
      <c r="B170" s="104" t="s">
        <v>1124</v>
      </c>
      <c r="C170" s="177" t="s">
        <v>153</v>
      </c>
      <c r="D170" s="178"/>
      <c r="E170" s="178"/>
      <c r="F170" s="178"/>
      <c r="G170" s="179"/>
      <c r="H170" s="91" t="s">
        <v>23</v>
      </c>
      <c r="I170" s="92">
        <v>1</v>
      </c>
      <c r="J170" s="93">
        <v>0.19</v>
      </c>
      <c r="K170" s="94">
        <v>3200</v>
      </c>
      <c r="L170" s="95">
        <f t="shared" si="2"/>
        <v>3808</v>
      </c>
    </row>
    <row r="171" spans="1:12" ht="12.75">
      <c r="A171" s="88"/>
      <c r="B171" s="104" t="s">
        <v>1125</v>
      </c>
      <c r="C171" s="177" t="s">
        <v>154</v>
      </c>
      <c r="D171" s="178"/>
      <c r="E171" s="178"/>
      <c r="F171" s="178"/>
      <c r="G171" s="179"/>
      <c r="H171" s="91" t="s">
        <v>23</v>
      </c>
      <c r="I171" s="92">
        <v>1</v>
      </c>
      <c r="J171" s="93">
        <v>0.19</v>
      </c>
      <c r="K171" s="94">
        <v>7000</v>
      </c>
      <c r="L171" s="95">
        <f t="shared" si="2"/>
        <v>8330</v>
      </c>
    </row>
    <row r="172" spans="1:12" ht="12.75">
      <c r="A172" s="88"/>
      <c r="B172" s="104" t="s">
        <v>1126</v>
      </c>
      <c r="C172" s="177" t="s">
        <v>155</v>
      </c>
      <c r="D172" s="178"/>
      <c r="E172" s="178"/>
      <c r="F172" s="178"/>
      <c r="G172" s="179"/>
      <c r="H172" s="91" t="s">
        <v>156</v>
      </c>
      <c r="I172" s="92">
        <v>1</v>
      </c>
      <c r="J172" s="93">
        <v>0.19</v>
      </c>
      <c r="K172" s="94">
        <v>48300</v>
      </c>
      <c r="L172" s="95">
        <f t="shared" si="2"/>
        <v>57477</v>
      </c>
    </row>
    <row r="173" spans="1:12" ht="12.75">
      <c r="A173" s="88"/>
      <c r="B173" s="104" t="s">
        <v>1127</v>
      </c>
      <c r="C173" s="177" t="s">
        <v>157</v>
      </c>
      <c r="D173" s="178"/>
      <c r="E173" s="178"/>
      <c r="F173" s="178"/>
      <c r="G173" s="179"/>
      <c r="H173" s="91" t="s">
        <v>156</v>
      </c>
      <c r="I173" s="92">
        <v>1</v>
      </c>
      <c r="J173" s="93">
        <v>0.19</v>
      </c>
      <c r="K173" s="94">
        <v>47700</v>
      </c>
      <c r="L173" s="95">
        <f t="shared" si="2"/>
        <v>56763</v>
      </c>
    </row>
    <row r="174" spans="1:12" ht="12.75">
      <c r="A174" s="88"/>
      <c r="B174" s="104" t="s">
        <v>1128</v>
      </c>
      <c r="C174" s="177" t="s">
        <v>158</v>
      </c>
      <c r="D174" s="178"/>
      <c r="E174" s="178"/>
      <c r="F174" s="178"/>
      <c r="G174" s="179"/>
      <c r="H174" s="91" t="s">
        <v>23</v>
      </c>
      <c r="I174" s="92">
        <v>1</v>
      </c>
      <c r="J174" s="93">
        <v>0.19</v>
      </c>
      <c r="K174" s="94">
        <v>216600</v>
      </c>
      <c r="L174" s="95">
        <f t="shared" si="2"/>
        <v>257754</v>
      </c>
    </row>
    <row r="175" spans="1:12" ht="12.75">
      <c r="A175" s="88"/>
      <c r="B175" s="104" t="s">
        <v>1129</v>
      </c>
      <c r="C175" s="177" t="s">
        <v>159</v>
      </c>
      <c r="D175" s="178"/>
      <c r="E175" s="178"/>
      <c r="F175" s="178"/>
      <c r="G175" s="179"/>
      <c r="H175" s="91" t="s">
        <v>23</v>
      </c>
      <c r="I175" s="92">
        <v>1</v>
      </c>
      <c r="J175" s="93">
        <v>0.19</v>
      </c>
      <c r="K175" s="94">
        <v>183400</v>
      </c>
      <c r="L175" s="95">
        <f t="shared" si="2"/>
        <v>218246</v>
      </c>
    </row>
    <row r="176" spans="1:12" ht="12.75">
      <c r="A176" s="88"/>
      <c r="B176" s="104" t="s">
        <v>1130</v>
      </c>
      <c r="C176" s="177" t="s">
        <v>160</v>
      </c>
      <c r="D176" s="178"/>
      <c r="E176" s="178"/>
      <c r="F176" s="178"/>
      <c r="G176" s="179"/>
      <c r="H176" s="91" t="s">
        <v>23</v>
      </c>
      <c r="I176" s="92">
        <v>1</v>
      </c>
      <c r="J176" s="93">
        <v>0.19</v>
      </c>
      <c r="K176" s="94">
        <v>583100</v>
      </c>
      <c r="L176" s="95">
        <f t="shared" si="2"/>
        <v>693889</v>
      </c>
    </row>
    <row r="177" spans="1:12" ht="12.75">
      <c r="A177" s="88"/>
      <c r="B177" s="104" t="s">
        <v>1131</v>
      </c>
      <c r="C177" s="177" t="s">
        <v>161</v>
      </c>
      <c r="D177" s="178"/>
      <c r="E177" s="178"/>
      <c r="F177" s="178"/>
      <c r="G177" s="179"/>
      <c r="H177" s="91" t="s">
        <v>23</v>
      </c>
      <c r="I177" s="92">
        <v>1</v>
      </c>
      <c r="J177" s="93">
        <v>0.19</v>
      </c>
      <c r="K177" s="94">
        <v>73000</v>
      </c>
      <c r="L177" s="95">
        <f t="shared" si="2"/>
        <v>86870</v>
      </c>
    </row>
    <row r="178" spans="1:12" ht="12.75">
      <c r="A178" s="88"/>
      <c r="B178" s="104" t="s">
        <v>1132</v>
      </c>
      <c r="C178" s="177" t="s">
        <v>830</v>
      </c>
      <c r="D178" s="178"/>
      <c r="E178" s="178"/>
      <c r="F178" s="178"/>
      <c r="G178" s="179"/>
      <c r="H178" s="91" t="s">
        <v>23</v>
      </c>
      <c r="I178" s="92">
        <v>1</v>
      </c>
      <c r="J178" s="93">
        <v>0.19</v>
      </c>
      <c r="K178" s="94">
        <v>1600</v>
      </c>
      <c r="L178" s="95">
        <f t="shared" si="2"/>
        <v>1904</v>
      </c>
    </row>
    <row r="179" spans="1:12" ht="12.75">
      <c r="A179" s="88"/>
      <c r="B179" s="104" t="s">
        <v>1133</v>
      </c>
      <c r="C179" s="177" t="s">
        <v>162</v>
      </c>
      <c r="D179" s="178"/>
      <c r="E179" s="178"/>
      <c r="F179" s="178"/>
      <c r="G179" s="179"/>
      <c r="H179" s="91" t="s">
        <v>23</v>
      </c>
      <c r="I179" s="92">
        <v>1</v>
      </c>
      <c r="J179" s="93">
        <v>0.19</v>
      </c>
      <c r="K179" s="94">
        <v>1600</v>
      </c>
      <c r="L179" s="95">
        <f t="shared" si="2"/>
        <v>1904</v>
      </c>
    </row>
    <row r="180" spans="1:12" ht="12.75">
      <c r="A180" s="88"/>
      <c r="B180" s="104" t="s">
        <v>1134</v>
      </c>
      <c r="C180" s="177" t="s">
        <v>163</v>
      </c>
      <c r="D180" s="178"/>
      <c r="E180" s="178"/>
      <c r="F180" s="178"/>
      <c r="G180" s="179"/>
      <c r="H180" s="91" t="s">
        <v>23</v>
      </c>
      <c r="I180" s="92">
        <v>1</v>
      </c>
      <c r="J180" s="93">
        <v>0.19</v>
      </c>
      <c r="K180" s="94">
        <v>1600</v>
      </c>
      <c r="L180" s="95">
        <f t="shared" si="2"/>
        <v>1904</v>
      </c>
    </row>
    <row r="181" spans="1:12" ht="12.75">
      <c r="A181" s="88"/>
      <c r="B181" s="104" t="s">
        <v>1135</v>
      </c>
      <c r="C181" s="177" t="s">
        <v>164</v>
      </c>
      <c r="D181" s="178"/>
      <c r="E181" s="178"/>
      <c r="F181" s="178"/>
      <c r="G181" s="179"/>
      <c r="H181" s="91" t="s">
        <v>23</v>
      </c>
      <c r="I181" s="92">
        <v>1</v>
      </c>
      <c r="J181" s="93">
        <v>0.19</v>
      </c>
      <c r="K181" s="94">
        <v>42700</v>
      </c>
      <c r="L181" s="95">
        <f t="shared" si="2"/>
        <v>50813</v>
      </c>
    </row>
    <row r="182" spans="1:12" ht="12.75">
      <c r="A182" s="88"/>
      <c r="B182" s="104" t="s">
        <v>1136</v>
      </c>
      <c r="C182" s="177" t="s">
        <v>165</v>
      </c>
      <c r="D182" s="178"/>
      <c r="E182" s="178"/>
      <c r="F182" s="178"/>
      <c r="G182" s="179"/>
      <c r="H182" s="91" t="s">
        <v>24</v>
      </c>
      <c r="I182" s="92">
        <v>1</v>
      </c>
      <c r="J182" s="93">
        <v>0.19</v>
      </c>
      <c r="K182" s="94">
        <v>96600</v>
      </c>
      <c r="L182" s="95">
        <f t="shared" si="2"/>
        <v>114954</v>
      </c>
    </row>
    <row r="183" spans="1:12" ht="12.75">
      <c r="A183" s="88"/>
      <c r="B183" s="104" t="s">
        <v>1137</v>
      </c>
      <c r="C183" s="177" t="s">
        <v>166</v>
      </c>
      <c r="D183" s="178"/>
      <c r="E183" s="178"/>
      <c r="F183" s="178"/>
      <c r="G183" s="179"/>
      <c r="H183" s="91" t="s">
        <v>23</v>
      </c>
      <c r="I183" s="92">
        <v>1</v>
      </c>
      <c r="J183" s="93">
        <v>0.19</v>
      </c>
      <c r="K183" s="94">
        <v>84200</v>
      </c>
      <c r="L183" s="95">
        <f t="shared" si="2"/>
        <v>100198</v>
      </c>
    </row>
    <row r="184" spans="1:12" ht="12.75">
      <c r="A184" s="88"/>
      <c r="B184" s="104" t="s">
        <v>1138</v>
      </c>
      <c r="C184" s="177" t="s">
        <v>167</v>
      </c>
      <c r="D184" s="178"/>
      <c r="E184" s="178"/>
      <c r="F184" s="178"/>
      <c r="G184" s="179"/>
      <c r="H184" s="91" t="s">
        <v>23</v>
      </c>
      <c r="I184" s="92">
        <v>1</v>
      </c>
      <c r="J184" s="93">
        <v>0.19</v>
      </c>
      <c r="K184" s="94">
        <v>44600</v>
      </c>
      <c r="L184" s="95">
        <f t="shared" si="2"/>
        <v>53074</v>
      </c>
    </row>
    <row r="185" spans="1:12" ht="12.75">
      <c r="A185" s="88"/>
      <c r="B185" s="104" t="s">
        <v>1139</v>
      </c>
      <c r="C185" s="177" t="s">
        <v>168</v>
      </c>
      <c r="D185" s="178"/>
      <c r="E185" s="178"/>
      <c r="F185" s="178"/>
      <c r="G185" s="179"/>
      <c r="H185" s="91" t="s">
        <v>23</v>
      </c>
      <c r="I185" s="92">
        <v>1</v>
      </c>
      <c r="J185" s="93">
        <v>0.19</v>
      </c>
      <c r="K185" s="94">
        <v>99800</v>
      </c>
      <c r="L185" s="95">
        <f t="shared" si="2"/>
        <v>118762</v>
      </c>
    </row>
    <row r="186" spans="1:12" ht="12.75">
      <c r="A186" s="88"/>
      <c r="B186" s="104" t="s">
        <v>1140</v>
      </c>
      <c r="C186" s="177" t="s">
        <v>169</v>
      </c>
      <c r="D186" s="178"/>
      <c r="E186" s="178"/>
      <c r="F186" s="178"/>
      <c r="G186" s="179"/>
      <c r="H186" s="91" t="s">
        <v>23</v>
      </c>
      <c r="I186" s="92">
        <v>1</v>
      </c>
      <c r="J186" s="93">
        <v>0.19</v>
      </c>
      <c r="K186" s="94">
        <v>16500</v>
      </c>
      <c r="L186" s="95">
        <f t="shared" si="2"/>
        <v>19635</v>
      </c>
    </row>
    <row r="187" spans="1:12" ht="12.75">
      <c r="A187" s="88"/>
      <c r="B187" s="104" t="s">
        <v>1141</v>
      </c>
      <c r="C187" s="177" t="s">
        <v>831</v>
      </c>
      <c r="D187" s="178"/>
      <c r="E187" s="178"/>
      <c r="F187" s="178"/>
      <c r="G187" s="179"/>
      <c r="H187" s="91" t="s">
        <v>23</v>
      </c>
      <c r="I187" s="92">
        <v>1</v>
      </c>
      <c r="J187" s="93">
        <v>0.19</v>
      </c>
      <c r="K187" s="94">
        <v>15000</v>
      </c>
      <c r="L187" s="95">
        <f t="shared" si="2"/>
        <v>17850</v>
      </c>
    </row>
    <row r="188" spans="1:12" ht="12.75">
      <c r="A188" s="88"/>
      <c r="B188" s="104" t="s">
        <v>1142</v>
      </c>
      <c r="C188" s="177" t="s">
        <v>170</v>
      </c>
      <c r="D188" s="178"/>
      <c r="E188" s="178"/>
      <c r="F188" s="178"/>
      <c r="G188" s="179"/>
      <c r="H188" s="91" t="s">
        <v>23</v>
      </c>
      <c r="I188" s="92">
        <v>1</v>
      </c>
      <c r="J188" s="93">
        <v>0.19</v>
      </c>
      <c r="K188" s="94">
        <v>150000</v>
      </c>
      <c r="L188" s="95">
        <f t="shared" si="2"/>
        <v>178500</v>
      </c>
    </row>
    <row r="189" spans="1:12" ht="12.75">
      <c r="A189" s="88"/>
      <c r="B189" s="104" t="s">
        <v>1143</v>
      </c>
      <c r="C189" s="177" t="s">
        <v>171</v>
      </c>
      <c r="D189" s="178"/>
      <c r="E189" s="178"/>
      <c r="F189" s="178"/>
      <c r="G189" s="179"/>
      <c r="H189" s="91" t="s">
        <v>50</v>
      </c>
      <c r="I189" s="92">
        <v>1</v>
      </c>
      <c r="J189" s="93">
        <v>0.19</v>
      </c>
      <c r="K189" s="94">
        <v>80000</v>
      </c>
      <c r="L189" s="95">
        <f t="shared" si="2"/>
        <v>95200</v>
      </c>
    </row>
    <row r="190" spans="1:12" ht="12.75">
      <c r="A190" s="88"/>
      <c r="B190" s="104" t="s">
        <v>1144</v>
      </c>
      <c r="C190" s="177" t="s">
        <v>172</v>
      </c>
      <c r="D190" s="178"/>
      <c r="E190" s="178"/>
      <c r="F190" s="178"/>
      <c r="G190" s="179"/>
      <c r="H190" s="91" t="s">
        <v>24</v>
      </c>
      <c r="I190" s="92">
        <v>1</v>
      </c>
      <c r="J190" s="93">
        <v>0.19</v>
      </c>
      <c r="K190" s="94">
        <v>22500</v>
      </c>
      <c r="L190" s="95">
        <f t="shared" si="2"/>
        <v>26775</v>
      </c>
    </row>
    <row r="191" spans="1:12" ht="12.75">
      <c r="A191" s="88"/>
      <c r="B191" s="104" t="s">
        <v>1145</v>
      </c>
      <c r="C191" s="177" t="s">
        <v>173</v>
      </c>
      <c r="D191" s="178"/>
      <c r="E191" s="178"/>
      <c r="F191" s="178"/>
      <c r="G191" s="179"/>
      <c r="H191" s="91" t="s">
        <v>24</v>
      </c>
      <c r="I191" s="92">
        <v>1</v>
      </c>
      <c r="J191" s="93">
        <v>0.19</v>
      </c>
      <c r="K191" s="94">
        <v>335000</v>
      </c>
      <c r="L191" s="95">
        <f t="shared" si="2"/>
        <v>398650</v>
      </c>
    </row>
    <row r="192" spans="1:12" ht="12.75">
      <c r="A192" s="88"/>
      <c r="B192" s="104" t="s">
        <v>1146</v>
      </c>
      <c r="C192" s="177" t="s">
        <v>875</v>
      </c>
      <c r="D192" s="178"/>
      <c r="E192" s="178"/>
      <c r="F192" s="178"/>
      <c r="G192" s="179"/>
      <c r="H192" s="91" t="s">
        <v>24</v>
      </c>
      <c r="I192" s="92">
        <v>1</v>
      </c>
      <c r="J192" s="93">
        <v>0.19</v>
      </c>
      <c r="K192" s="94">
        <v>924500</v>
      </c>
      <c r="L192" s="95">
        <f t="shared" si="2"/>
        <v>1100155</v>
      </c>
    </row>
    <row r="193" spans="1:12" ht="12.75">
      <c r="A193" s="88"/>
      <c r="B193" s="104" t="s">
        <v>1147</v>
      </c>
      <c r="C193" s="177" t="s">
        <v>870</v>
      </c>
      <c r="D193" s="178"/>
      <c r="E193" s="178"/>
      <c r="F193" s="178"/>
      <c r="G193" s="179"/>
      <c r="H193" s="91" t="s">
        <v>24</v>
      </c>
      <c r="I193" s="92">
        <v>1</v>
      </c>
      <c r="J193" s="93">
        <v>0.19</v>
      </c>
      <c r="K193" s="94">
        <v>925000</v>
      </c>
      <c r="L193" s="95">
        <f t="shared" si="2"/>
        <v>1100750</v>
      </c>
    </row>
    <row r="194" spans="1:12" ht="12.75">
      <c r="A194" s="88"/>
      <c r="B194" s="104" t="s">
        <v>1148</v>
      </c>
      <c r="C194" s="177" t="s">
        <v>832</v>
      </c>
      <c r="D194" s="178"/>
      <c r="E194" s="178"/>
      <c r="F194" s="178"/>
      <c r="G194" s="179"/>
      <c r="H194" s="91" t="s">
        <v>24</v>
      </c>
      <c r="I194" s="92">
        <v>1</v>
      </c>
      <c r="J194" s="93">
        <v>0.19</v>
      </c>
      <c r="K194" s="94">
        <v>8500</v>
      </c>
      <c r="L194" s="95">
        <f t="shared" si="2"/>
        <v>10115</v>
      </c>
    </row>
    <row r="195" spans="1:12" ht="12.75">
      <c r="A195" s="88"/>
      <c r="B195" s="104" t="s">
        <v>1149</v>
      </c>
      <c r="C195" s="177" t="s">
        <v>174</v>
      </c>
      <c r="D195" s="178"/>
      <c r="E195" s="178"/>
      <c r="F195" s="178"/>
      <c r="G195" s="179"/>
      <c r="H195" s="91" t="s">
        <v>23</v>
      </c>
      <c r="I195" s="92">
        <v>1</v>
      </c>
      <c r="J195" s="93">
        <v>0.19</v>
      </c>
      <c r="K195" s="94">
        <v>8700</v>
      </c>
      <c r="L195" s="95">
        <f t="shared" si="2"/>
        <v>10353</v>
      </c>
    </row>
    <row r="196" spans="1:12" ht="12.75">
      <c r="A196" s="88"/>
      <c r="B196" s="104" t="s">
        <v>1150</v>
      </c>
      <c r="C196" s="177" t="s">
        <v>175</v>
      </c>
      <c r="D196" s="178"/>
      <c r="E196" s="178"/>
      <c r="F196" s="178"/>
      <c r="G196" s="179"/>
      <c r="H196" s="91" t="s">
        <v>23</v>
      </c>
      <c r="I196" s="92">
        <v>1</v>
      </c>
      <c r="J196" s="93">
        <v>0.19</v>
      </c>
      <c r="K196" s="94">
        <v>10400</v>
      </c>
      <c r="L196" s="95">
        <f t="shared" si="2"/>
        <v>12376</v>
      </c>
    </row>
    <row r="197" spans="1:12" ht="12.75">
      <c r="A197" s="88"/>
      <c r="B197" s="104" t="s">
        <v>1151</v>
      </c>
      <c r="C197" s="177" t="s">
        <v>176</v>
      </c>
      <c r="D197" s="178"/>
      <c r="E197" s="178"/>
      <c r="F197" s="178"/>
      <c r="G197" s="179"/>
      <c r="H197" s="91" t="s">
        <v>23</v>
      </c>
      <c r="I197" s="92">
        <v>1</v>
      </c>
      <c r="J197" s="93">
        <v>0.19</v>
      </c>
      <c r="K197" s="94">
        <v>45000</v>
      </c>
      <c r="L197" s="95">
        <f t="shared" si="2"/>
        <v>53550</v>
      </c>
    </row>
    <row r="198" spans="1:12" ht="12.75">
      <c r="A198" s="88"/>
      <c r="B198" s="104" t="s">
        <v>1152</v>
      </c>
      <c r="C198" s="177" t="s">
        <v>177</v>
      </c>
      <c r="D198" s="178"/>
      <c r="E198" s="178"/>
      <c r="F198" s="178"/>
      <c r="G198" s="179"/>
      <c r="H198" s="91" t="s">
        <v>23</v>
      </c>
      <c r="I198" s="92">
        <v>1</v>
      </c>
      <c r="J198" s="93">
        <v>0.19</v>
      </c>
      <c r="K198" s="94">
        <v>44800</v>
      </c>
      <c r="L198" s="95">
        <f t="shared" si="2"/>
        <v>53312</v>
      </c>
    </row>
    <row r="199" spans="1:12" ht="12.75">
      <c r="A199" s="88"/>
      <c r="B199" s="104" t="s">
        <v>1153</v>
      </c>
      <c r="C199" s="177" t="s">
        <v>178</v>
      </c>
      <c r="D199" s="178"/>
      <c r="E199" s="178"/>
      <c r="F199" s="178"/>
      <c r="G199" s="179"/>
      <c r="H199" s="91" t="s">
        <v>23</v>
      </c>
      <c r="I199" s="92">
        <v>1</v>
      </c>
      <c r="J199" s="93">
        <v>0.19</v>
      </c>
      <c r="K199" s="94">
        <v>11900</v>
      </c>
      <c r="L199" s="95">
        <f t="shared" si="2"/>
        <v>14161</v>
      </c>
    </row>
    <row r="200" spans="1:12" ht="12.75">
      <c r="A200" s="88"/>
      <c r="B200" s="104" t="s">
        <v>1154</v>
      </c>
      <c r="C200" s="177" t="s">
        <v>179</v>
      </c>
      <c r="D200" s="178"/>
      <c r="E200" s="178"/>
      <c r="F200" s="178"/>
      <c r="G200" s="179"/>
      <c r="H200" s="91" t="s">
        <v>24</v>
      </c>
      <c r="I200" s="92">
        <v>1</v>
      </c>
      <c r="J200" s="93">
        <v>0.19</v>
      </c>
      <c r="K200" s="94">
        <v>65800</v>
      </c>
      <c r="L200" s="95">
        <f t="shared" si="2"/>
        <v>78302</v>
      </c>
    </row>
    <row r="201" spans="1:12" ht="12.75">
      <c r="A201" s="88"/>
      <c r="B201" s="104" t="s">
        <v>1155</v>
      </c>
      <c r="C201" s="177" t="s">
        <v>180</v>
      </c>
      <c r="D201" s="178"/>
      <c r="E201" s="178"/>
      <c r="F201" s="178"/>
      <c r="G201" s="179"/>
      <c r="H201" s="91" t="s">
        <v>24</v>
      </c>
      <c r="I201" s="92">
        <v>1</v>
      </c>
      <c r="J201" s="93">
        <v>0.19</v>
      </c>
      <c r="K201" s="94">
        <v>4300</v>
      </c>
      <c r="L201" s="95">
        <f t="shared" si="2"/>
        <v>5117</v>
      </c>
    </row>
    <row r="202" spans="1:12" ht="12.75">
      <c r="A202" s="88"/>
      <c r="B202" s="104" t="s">
        <v>1156</v>
      </c>
      <c r="C202" s="177" t="s">
        <v>181</v>
      </c>
      <c r="D202" s="178"/>
      <c r="E202" s="178"/>
      <c r="F202" s="178"/>
      <c r="G202" s="179"/>
      <c r="H202" s="91" t="s">
        <v>24</v>
      </c>
      <c r="I202" s="92">
        <v>1</v>
      </c>
      <c r="J202" s="93">
        <v>0.19</v>
      </c>
      <c r="K202" s="94">
        <v>18200</v>
      </c>
      <c r="L202" s="95">
        <f t="shared" si="2"/>
        <v>21658</v>
      </c>
    </row>
    <row r="203" spans="1:12" ht="12.75">
      <c r="A203" s="88"/>
      <c r="B203" s="104" t="s">
        <v>1157</v>
      </c>
      <c r="C203" s="177" t="s">
        <v>182</v>
      </c>
      <c r="D203" s="178"/>
      <c r="E203" s="178"/>
      <c r="F203" s="178"/>
      <c r="G203" s="179"/>
      <c r="H203" s="91" t="s">
        <v>82</v>
      </c>
      <c r="I203" s="92">
        <v>1</v>
      </c>
      <c r="J203" s="93">
        <v>0.19</v>
      </c>
      <c r="K203" s="94">
        <v>1100000</v>
      </c>
      <c r="L203" s="95">
        <f t="shared" si="2"/>
        <v>1309000</v>
      </c>
    </row>
    <row r="204" spans="1:12" ht="12.75">
      <c r="A204" s="88"/>
      <c r="B204" s="104" t="s">
        <v>1158</v>
      </c>
      <c r="C204" s="177" t="s">
        <v>183</v>
      </c>
      <c r="D204" s="178"/>
      <c r="E204" s="178"/>
      <c r="F204" s="178"/>
      <c r="G204" s="179"/>
      <c r="H204" s="91" t="s">
        <v>82</v>
      </c>
      <c r="I204" s="92">
        <v>1</v>
      </c>
      <c r="J204" s="93">
        <v>0.19</v>
      </c>
      <c r="K204" s="94">
        <v>990000</v>
      </c>
      <c r="L204" s="95">
        <f t="shared" si="2"/>
        <v>1178100</v>
      </c>
    </row>
    <row r="205" spans="1:12" ht="12.75">
      <c r="A205" s="88"/>
      <c r="B205" s="104" t="s">
        <v>1159</v>
      </c>
      <c r="C205" s="177" t="s">
        <v>184</v>
      </c>
      <c r="D205" s="178"/>
      <c r="E205" s="178"/>
      <c r="F205" s="178"/>
      <c r="G205" s="179"/>
      <c r="H205" s="91" t="s">
        <v>47</v>
      </c>
      <c r="I205" s="92">
        <v>1</v>
      </c>
      <c r="J205" s="93">
        <v>0.19</v>
      </c>
      <c r="K205" s="94">
        <v>5300</v>
      </c>
      <c r="L205" s="95">
        <f t="shared" si="2"/>
        <v>6307</v>
      </c>
    </row>
    <row r="206" spans="1:12" ht="12.75">
      <c r="A206" s="88"/>
      <c r="B206" s="104" t="s">
        <v>1160</v>
      </c>
      <c r="C206" s="177" t="s">
        <v>185</v>
      </c>
      <c r="D206" s="178"/>
      <c r="E206" s="178"/>
      <c r="F206" s="178"/>
      <c r="G206" s="179"/>
      <c r="H206" s="91" t="s">
        <v>55</v>
      </c>
      <c r="I206" s="92">
        <v>1</v>
      </c>
      <c r="J206" s="93">
        <v>0.19</v>
      </c>
      <c r="K206" s="94">
        <v>28400</v>
      </c>
      <c r="L206" s="95">
        <f t="shared" si="2"/>
        <v>33796</v>
      </c>
    </row>
    <row r="207" spans="1:12" ht="12.75">
      <c r="A207" s="88"/>
      <c r="B207" s="104" t="s">
        <v>1161</v>
      </c>
      <c r="C207" s="177" t="s">
        <v>186</v>
      </c>
      <c r="D207" s="178"/>
      <c r="E207" s="178"/>
      <c r="F207" s="178"/>
      <c r="G207" s="179"/>
      <c r="H207" s="91" t="s">
        <v>55</v>
      </c>
      <c r="I207" s="92">
        <v>1</v>
      </c>
      <c r="J207" s="93">
        <v>0.19</v>
      </c>
      <c r="K207" s="94">
        <v>30000</v>
      </c>
      <c r="L207" s="95">
        <f t="shared" si="2"/>
        <v>35700</v>
      </c>
    </row>
    <row r="208" spans="1:12" ht="12.75">
      <c r="A208" s="88"/>
      <c r="B208" s="104" t="s">
        <v>1162</v>
      </c>
      <c r="C208" s="177" t="s">
        <v>187</v>
      </c>
      <c r="D208" s="178"/>
      <c r="E208" s="178"/>
      <c r="F208" s="178"/>
      <c r="G208" s="179"/>
      <c r="H208" s="91" t="s">
        <v>24</v>
      </c>
      <c r="I208" s="92">
        <v>1</v>
      </c>
      <c r="J208" s="93">
        <v>0.19</v>
      </c>
      <c r="K208" s="94">
        <v>20800</v>
      </c>
      <c r="L208" s="95">
        <f t="shared" si="2"/>
        <v>24752</v>
      </c>
    </row>
    <row r="209" spans="1:12" ht="12.75">
      <c r="A209" s="88"/>
      <c r="B209" s="104" t="s">
        <v>1163</v>
      </c>
      <c r="C209" s="177" t="s">
        <v>188</v>
      </c>
      <c r="D209" s="178"/>
      <c r="E209" s="178"/>
      <c r="F209" s="178"/>
      <c r="G209" s="179"/>
      <c r="H209" s="91" t="s">
        <v>50</v>
      </c>
      <c r="I209" s="92">
        <v>1</v>
      </c>
      <c r="J209" s="93">
        <v>0.19</v>
      </c>
      <c r="K209" s="94">
        <v>90000</v>
      </c>
      <c r="L209" s="95">
        <f t="shared" si="2"/>
        <v>107100</v>
      </c>
    </row>
    <row r="210" spans="1:12" ht="12.75">
      <c r="A210" s="88"/>
      <c r="B210" s="104" t="s">
        <v>1164</v>
      </c>
      <c r="C210" s="177" t="s">
        <v>189</v>
      </c>
      <c r="D210" s="178"/>
      <c r="E210" s="178"/>
      <c r="F210" s="178"/>
      <c r="G210" s="179"/>
      <c r="H210" s="91" t="s">
        <v>50</v>
      </c>
      <c r="I210" s="92">
        <v>1</v>
      </c>
      <c r="J210" s="93">
        <v>0.19</v>
      </c>
      <c r="K210" s="94">
        <v>115000</v>
      </c>
      <c r="L210" s="95">
        <f t="shared" si="2"/>
        <v>136850</v>
      </c>
    </row>
    <row r="211" spans="1:12" ht="12.75">
      <c r="A211" s="88"/>
      <c r="B211" s="104" t="s">
        <v>1165</v>
      </c>
      <c r="C211" s="177" t="s">
        <v>190</v>
      </c>
      <c r="D211" s="178"/>
      <c r="E211" s="178"/>
      <c r="F211" s="178"/>
      <c r="G211" s="179"/>
      <c r="H211" s="91" t="s">
        <v>24</v>
      </c>
      <c r="I211" s="92">
        <v>1</v>
      </c>
      <c r="J211" s="93">
        <v>0.19</v>
      </c>
      <c r="K211" s="94">
        <v>1175000</v>
      </c>
      <c r="L211" s="95">
        <f t="shared" ref="L211:L274" si="3">ROUND(K211*(1+J211),0)</f>
        <v>1398250</v>
      </c>
    </row>
    <row r="212" spans="1:12" ht="12.75">
      <c r="A212" s="88"/>
      <c r="B212" s="104" t="s">
        <v>1166</v>
      </c>
      <c r="C212" s="177" t="s">
        <v>833</v>
      </c>
      <c r="D212" s="178"/>
      <c r="E212" s="178"/>
      <c r="F212" s="178"/>
      <c r="G212" s="179"/>
      <c r="H212" s="91" t="s">
        <v>191</v>
      </c>
      <c r="I212" s="92">
        <v>1</v>
      </c>
      <c r="J212" s="93">
        <v>0.19</v>
      </c>
      <c r="K212" s="94">
        <v>225000</v>
      </c>
      <c r="L212" s="95">
        <f t="shared" si="3"/>
        <v>267750</v>
      </c>
    </row>
    <row r="213" spans="1:12" ht="12.75">
      <c r="A213" s="88"/>
      <c r="B213" s="104" t="s">
        <v>1167</v>
      </c>
      <c r="C213" s="177" t="s">
        <v>192</v>
      </c>
      <c r="D213" s="178"/>
      <c r="E213" s="178"/>
      <c r="F213" s="178"/>
      <c r="G213" s="179"/>
      <c r="H213" s="91" t="s">
        <v>191</v>
      </c>
      <c r="I213" s="92">
        <v>1</v>
      </c>
      <c r="J213" s="93">
        <v>0.19</v>
      </c>
      <c r="K213" s="94">
        <v>316500</v>
      </c>
      <c r="L213" s="95">
        <f t="shared" si="3"/>
        <v>376635</v>
      </c>
    </row>
    <row r="214" spans="1:12" ht="12.75">
      <c r="A214" s="88"/>
      <c r="B214" s="104" t="s">
        <v>1168</v>
      </c>
      <c r="C214" s="177" t="s">
        <v>193</v>
      </c>
      <c r="D214" s="178"/>
      <c r="E214" s="178"/>
      <c r="F214" s="178"/>
      <c r="G214" s="179"/>
      <c r="H214" s="91" t="s">
        <v>50</v>
      </c>
      <c r="I214" s="92">
        <v>1</v>
      </c>
      <c r="J214" s="93">
        <v>0.19</v>
      </c>
      <c r="K214" s="94">
        <v>68400</v>
      </c>
      <c r="L214" s="95">
        <f t="shared" si="3"/>
        <v>81396</v>
      </c>
    </row>
    <row r="215" spans="1:12" ht="12.75">
      <c r="A215" s="88"/>
      <c r="B215" s="104" t="s">
        <v>1169</v>
      </c>
      <c r="C215" s="177" t="s">
        <v>194</v>
      </c>
      <c r="D215" s="178"/>
      <c r="E215" s="178"/>
      <c r="F215" s="178"/>
      <c r="G215" s="179"/>
      <c r="H215" s="91" t="s">
        <v>24</v>
      </c>
      <c r="I215" s="92">
        <v>1</v>
      </c>
      <c r="J215" s="93">
        <v>0.19</v>
      </c>
      <c r="K215" s="94">
        <v>23200</v>
      </c>
      <c r="L215" s="95">
        <f t="shared" si="3"/>
        <v>27608</v>
      </c>
    </row>
    <row r="216" spans="1:12" ht="12.75">
      <c r="A216" s="88"/>
      <c r="B216" s="104" t="s">
        <v>1170</v>
      </c>
      <c r="C216" s="177" t="s">
        <v>195</v>
      </c>
      <c r="D216" s="178"/>
      <c r="E216" s="178"/>
      <c r="F216" s="178"/>
      <c r="G216" s="179"/>
      <c r="H216" s="91" t="s">
        <v>23</v>
      </c>
      <c r="I216" s="92">
        <v>1</v>
      </c>
      <c r="J216" s="93">
        <v>0.19</v>
      </c>
      <c r="K216" s="94">
        <v>64900</v>
      </c>
      <c r="L216" s="95">
        <f t="shared" si="3"/>
        <v>77231</v>
      </c>
    </row>
    <row r="217" spans="1:12" ht="12.75">
      <c r="A217" s="88"/>
      <c r="B217" s="104" t="s">
        <v>1171</v>
      </c>
      <c r="C217" s="177" t="s">
        <v>834</v>
      </c>
      <c r="D217" s="178"/>
      <c r="E217" s="178"/>
      <c r="F217" s="178"/>
      <c r="G217" s="179"/>
      <c r="H217" s="91" t="s">
        <v>196</v>
      </c>
      <c r="I217" s="92">
        <v>1</v>
      </c>
      <c r="J217" s="93">
        <v>0.19</v>
      </c>
      <c r="K217" s="94">
        <v>84500</v>
      </c>
      <c r="L217" s="95">
        <f t="shared" si="3"/>
        <v>100555</v>
      </c>
    </row>
    <row r="218" spans="1:12" ht="12.75">
      <c r="A218" s="88"/>
      <c r="B218" s="104" t="s">
        <v>1172</v>
      </c>
      <c r="C218" s="177" t="s">
        <v>197</v>
      </c>
      <c r="D218" s="178"/>
      <c r="E218" s="178"/>
      <c r="F218" s="178"/>
      <c r="G218" s="179"/>
      <c r="H218" s="91" t="s">
        <v>24</v>
      </c>
      <c r="I218" s="92">
        <v>1</v>
      </c>
      <c r="J218" s="93">
        <v>0.19</v>
      </c>
      <c r="K218" s="94">
        <v>53300</v>
      </c>
      <c r="L218" s="95">
        <f t="shared" si="3"/>
        <v>63427</v>
      </c>
    </row>
    <row r="219" spans="1:12" ht="12.75">
      <c r="A219" s="88"/>
      <c r="B219" s="104" t="s">
        <v>1173</v>
      </c>
      <c r="C219" s="177" t="s">
        <v>198</v>
      </c>
      <c r="D219" s="178"/>
      <c r="E219" s="178"/>
      <c r="F219" s="178"/>
      <c r="G219" s="179"/>
      <c r="H219" s="91" t="s">
        <v>24</v>
      </c>
      <c r="I219" s="92">
        <v>1</v>
      </c>
      <c r="J219" s="93">
        <v>0.19</v>
      </c>
      <c r="K219" s="94">
        <v>5000</v>
      </c>
      <c r="L219" s="95">
        <f t="shared" si="3"/>
        <v>5950</v>
      </c>
    </row>
    <row r="220" spans="1:12" ht="12.75">
      <c r="A220" s="88"/>
      <c r="B220" s="104" t="s">
        <v>1174</v>
      </c>
      <c r="C220" s="177" t="s">
        <v>199</v>
      </c>
      <c r="D220" s="178"/>
      <c r="E220" s="178"/>
      <c r="F220" s="178"/>
      <c r="G220" s="179"/>
      <c r="H220" s="91" t="s">
        <v>24</v>
      </c>
      <c r="I220" s="92">
        <v>1</v>
      </c>
      <c r="J220" s="93">
        <v>0.19</v>
      </c>
      <c r="K220" s="94">
        <v>5800</v>
      </c>
      <c r="L220" s="95">
        <f t="shared" si="3"/>
        <v>6902</v>
      </c>
    </row>
    <row r="221" spans="1:12" ht="12.75">
      <c r="A221" s="88"/>
      <c r="B221" s="104" t="s">
        <v>1175</v>
      </c>
      <c r="C221" s="177" t="s">
        <v>200</v>
      </c>
      <c r="D221" s="178"/>
      <c r="E221" s="178"/>
      <c r="F221" s="178"/>
      <c r="G221" s="179"/>
      <c r="H221" s="91" t="s">
        <v>24</v>
      </c>
      <c r="I221" s="92">
        <v>1</v>
      </c>
      <c r="J221" s="93">
        <v>0.19</v>
      </c>
      <c r="K221" s="94">
        <v>5400</v>
      </c>
      <c r="L221" s="95">
        <f t="shared" si="3"/>
        <v>6426</v>
      </c>
    </row>
    <row r="222" spans="1:12" ht="12.75">
      <c r="A222" s="88"/>
      <c r="B222" s="104" t="s">
        <v>1176</v>
      </c>
      <c r="C222" s="177" t="s">
        <v>201</v>
      </c>
      <c r="D222" s="178"/>
      <c r="E222" s="178"/>
      <c r="F222" s="178"/>
      <c r="G222" s="179"/>
      <c r="H222" s="91" t="s">
        <v>23</v>
      </c>
      <c r="I222" s="92">
        <v>1</v>
      </c>
      <c r="J222" s="93">
        <v>0.19</v>
      </c>
      <c r="K222" s="94">
        <v>4200</v>
      </c>
      <c r="L222" s="95">
        <f t="shared" si="3"/>
        <v>4998</v>
      </c>
    </row>
    <row r="223" spans="1:12" ht="12.75">
      <c r="A223" s="88"/>
      <c r="B223" s="104" t="s">
        <v>1177</v>
      </c>
      <c r="C223" s="177" t="s">
        <v>202</v>
      </c>
      <c r="D223" s="178"/>
      <c r="E223" s="178"/>
      <c r="F223" s="178"/>
      <c r="G223" s="179"/>
      <c r="H223" s="91" t="s">
        <v>23</v>
      </c>
      <c r="I223" s="92">
        <v>1</v>
      </c>
      <c r="J223" s="93">
        <v>0.19</v>
      </c>
      <c r="K223" s="94">
        <v>49800</v>
      </c>
      <c r="L223" s="95">
        <f t="shared" si="3"/>
        <v>59262</v>
      </c>
    </row>
    <row r="224" spans="1:12" ht="12.75">
      <c r="A224" s="88"/>
      <c r="B224" s="104" t="s">
        <v>1178</v>
      </c>
      <c r="C224" s="177" t="s">
        <v>203</v>
      </c>
      <c r="D224" s="178"/>
      <c r="E224" s="178"/>
      <c r="F224" s="178"/>
      <c r="G224" s="179"/>
      <c r="H224" s="91" t="s">
        <v>23</v>
      </c>
      <c r="I224" s="92">
        <v>1</v>
      </c>
      <c r="J224" s="93">
        <v>0.19</v>
      </c>
      <c r="K224" s="94">
        <v>7500</v>
      </c>
      <c r="L224" s="95">
        <f t="shared" si="3"/>
        <v>8925</v>
      </c>
    </row>
    <row r="225" spans="1:12" ht="12.75">
      <c r="A225" s="88"/>
      <c r="B225" s="104" t="s">
        <v>1179</v>
      </c>
      <c r="C225" s="177" t="s">
        <v>204</v>
      </c>
      <c r="D225" s="178"/>
      <c r="E225" s="178"/>
      <c r="F225" s="178"/>
      <c r="G225" s="179"/>
      <c r="H225" s="91" t="s">
        <v>23</v>
      </c>
      <c r="I225" s="92">
        <v>1</v>
      </c>
      <c r="J225" s="93">
        <v>0.19</v>
      </c>
      <c r="K225" s="94">
        <v>16300</v>
      </c>
      <c r="L225" s="95">
        <f t="shared" si="3"/>
        <v>19397</v>
      </c>
    </row>
    <row r="226" spans="1:12" ht="12.75">
      <c r="A226" s="88"/>
      <c r="B226" s="104" t="s">
        <v>1180</v>
      </c>
      <c r="C226" s="177" t="s">
        <v>205</v>
      </c>
      <c r="D226" s="178"/>
      <c r="E226" s="178"/>
      <c r="F226" s="178"/>
      <c r="G226" s="179"/>
      <c r="H226" s="91" t="s">
        <v>23</v>
      </c>
      <c r="I226" s="92">
        <v>1</v>
      </c>
      <c r="J226" s="93">
        <v>0.19</v>
      </c>
      <c r="K226" s="94">
        <v>4500</v>
      </c>
      <c r="L226" s="95">
        <f t="shared" si="3"/>
        <v>5355</v>
      </c>
    </row>
    <row r="227" spans="1:12" ht="12.75">
      <c r="A227" s="88"/>
      <c r="B227" s="104" t="s">
        <v>1181</v>
      </c>
      <c r="C227" s="177" t="s">
        <v>206</v>
      </c>
      <c r="D227" s="178"/>
      <c r="E227" s="178"/>
      <c r="F227" s="178"/>
      <c r="G227" s="179"/>
      <c r="H227" s="91" t="s">
        <v>23</v>
      </c>
      <c r="I227" s="92">
        <v>1</v>
      </c>
      <c r="J227" s="93">
        <v>0.19</v>
      </c>
      <c r="K227" s="94">
        <v>6400</v>
      </c>
      <c r="L227" s="95">
        <f t="shared" si="3"/>
        <v>7616</v>
      </c>
    </row>
    <row r="228" spans="1:12" ht="12.75">
      <c r="A228" s="88"/>
      <c r="B228" s="104" t="s">
        <v>1182</v>
      </c>
      <c r="C228" s="177" t="s">
        <v>207</v>
      </c>
      <c r="D228" s="178"/>
      <c r="E228" s="178"/>
      <c r="F228" s="178"/>
      <c r="G228" s="179"/>
      <c r="H228" s="91" t="s">
        <v>23</v>
      </c>
      <c r="I228" s="92">
        <v>1</v>
      </c>
      <c r="J228" s="93">
        <v>0.19</v>
      </c>
      <c r="K228" s="94">
        <v>83100</v>
      </c>
      <c r="L228" s="95">
        <f t="shared" si="3"/>
        <v>98889</v>
      </c>
    </row>
    <row r="229" spans="1:12" ht="12.75">
      <c r="A229" s="88"/>
      <c r="B229" s="104" t="s">
        <v>1183</v>
      </c>
      <c r="C229" s="177" t="s">
        <v>208</v>
      </c>
      <c r="D229" s="178"/>
      <c r="E229" s="178"/>
      <c r="F229" s="178"/>
      <c r="G229" s="179"/>
      <c r="H229" s="91" t="s">
        <v>24</v>
      </c>
      <c r="I229" s="92">
        <v>1</v>
      </c>
      <c r="J229" s="93">
        <v>0.19</v>
      </c>
      <c r="K229" s="94">
        <v>92000</v>
      </c>
      <c r="L229" s="95">
        <f t="shared" si="3"/>
        <v>109480</v>
      </c>
    </row>
    <row r="230" spans="1:12" ht="12.75">
      <c r="A230" s="88"/>
      <c r="B230" s="104" t="s">
        <v>1184</v>
      </c>
      <c r="C230" s="177" t="s">
        <v>209</v>
      </c>
      <c r="D230" s="178"/>
      <c r="E230" s="178"/>
      <c r="F230" s="178"/>
      <c r="G230" s="179"/>
      <c r="H230" s="91" t="s">
        <v>47</v>
      </c>
      <c r="I230" s="92">
        <v>1</v>
      </c>
      <c r="J230" s="93">
        <v>0.19</v>
      </c>
      <c r="K230" s="94">
        <v>53400</v>
      </c>
      <c r="L230" s="95">
        <f t="shared" si="3"/>
        <v>63546</v>
      </c>
    </row>
    <row r="231" spans="1:12" ht="12.75">
      <c r="A231" s="88"/>
      <c r="B231" s="104" t="s">
        <v>1185</v>
      </c>
      <c r="C231" s="177" t="s">
        <v>210</v>
      </c>
      <c r="D231" s="178"/>
      <c r="E231" s="178"/>
      <c r="F231" s="178"/>
      <c r="G231" s="179"/>
      <c r="H231" s="91" t="s">
        <v>47</v>
      </c>
      <c r="I231" s="92">
        <v>1</v>
      </c>
      <c r="J231" s="93">
        <v>0.19</v>
      </c>
      <c r="K231" s="94">
        <v>68300</v>
      </c>
      <c r="L231" s="95">
        <f t="shared" si="3"/>
        <v>81277</v>
      </c>
    </row>
    <row r="232" spans="1:12" ht="12.75">
      <c r="A232" s="88"/>
      <c r="B232" s="104" t="s">
        <v>1186</v>
      </c>
      <c r="C232" s="177" t="s">
        <v>871</v>
      </c>
      <c r="D232" s="178"/>
      <c r="E232" s="178"/>
      <c r="F232" s="178"/>
      <c r="G232" s="179"/>
      <c r="H232" s="91" t="s">
        <v>24</v>
      </c>
      <c r="I232" s="92">
        <v>1</v>
      </c>
      <c r="J232" s="93">
        <v>0.19</v>
      </c>
      <c r="K232" s="94">
        <v>441600</v>
      </c>
      <c r="L232" s="95">
        <f t="shared" si="3"/>
        <v>525504</v>
      </c>
    </row>
    <row r="233" spans="1:12" ht="12.75">
      <c r="A233" s="88"/>
      <c r="B233" s="104" t="s">
        <v>1187</v>
      </c>
      <c r="C233" s="177" t="s">
        <v>872</v>
      </c>
      <c r="D233" s="178"/>
      <c r="E233" s="178"/>
      <c r="F233" s="178"/>
      <c r="G233" s="179"/>
      <c r="H233" s="91" t="s">
        <v>24</v>
      </c>
      <c r="I233" s="92">
        <v>1</v>
      </c>
      <c r="J233" s="93">
        <v>0.19</v>
      </c>
      <c r="K233" s="94">
        <v>316600</v>
      </c>
      <c r="L233" s="95">
        <f t="shared" si="3"/>
        <v>376754</v>
      </c>
    </row>
    <row r="234" spans="1:12" ht="12.75">
      <c r="A234" s="88"/>
      <c r="B234" s="104" t="s">
        <v>1188</v>
      </c>
      <c r="C234" s="177" t="s">
        <v>211</v>
      </c>
      <c r="D234" s="178"/>
      <c r="E234" s="178"/>
      <c r="F234" s="178"/>
      <c r="G234" s="179"/>
      <c r="H234" s="91" t="s">
        <v>24</v>
      </c>
      <c r="I234" s="92">
        <v>1</v>
      </c>
      <c r="J234" s="93">
        <v>0.19</v>
      </c>
      <c r="K234" s="94">
        <v>10500</v>
      </c>
      <c r="L234" s="95">
        <f t="shared" si="3"/>
        <v>12495</v>
      </c>
    </row>
    <row r="235" spans="1:12" ht="12.75">
      <c r="A235" s="88"/>
      <c r="B235" s="104" t="s">
        <v>1189</v>
      </c>
      <c r="C235" s="177" t="s">
        <v>212</v>
      </c>
      <c r="D235" s="178"/>
      <c r="E235" s="178"/>
      <c r="F235" s="178"/>
      <c r="G235" s="179"/>
      <c r="H235" s="91" t="s">
        <v>24</v>
      </c>
      <c r="I235" s="92">
        <v>1</v>
      </c>
      <c r="J235" s="93">
        <v>0.19</v>
      </c>
      <c r="K235" s="94">
        <v>19500</v>
      </c>
      <c r="L235" s="95">
        <f t="shared" si="3"/>
        <v>23205</v>
      </c>
    </row>
    <row r="236" spans="1:12" ht="12.75">
      <c r="A236" s="88"/>
      <c r="B236" s="104" t="s">
        <v>1190</v>
      </c>
      <c r="C236" s="177" t="s">
        <v>835</v>
      </c>
      <c r="D236" s="178"/>
      <c r="E236" s="178"/>
      <c r="F236" s="178"/>
      <c r="G236" s="179"/>
      <c r="H236" s="91" t="s">
        <v>24</v>
      </c>
      <c r="I236" s="92">
        <v>1</v>
      </c>
      <c r="J236" s="93">
        <v>0.19</v>
      </c>
      <c r="K236" s="94">
        <v>4400</v>
      </c>
      <c r="L236" s="95">
        <f t="shared" si="3"/>
        <v>5236</v>
      </c>
    </row>
    <row r="237" spans="1:12" ht="12.75">
      <c r="A237" s="88"/>
      <c r="B237" s="104" t="s">
        <v>1191</v>
      </c>
      <c r="C237" s="177" t="s">
        <v>836</v>
      </c>
      <c r="D237" s="178"/>
      <c r="E237" s="178"/>
      <c r="F237" s="178"/>
      <c r="G237" s="179"/>
      <c r="H237" s="91" t="s">
        <v>24</v>
      </c>
      <c r="I237" s="92">
        <v>1</v>
      </c>
      <c r="J237" s="93">
        <v>0.19</v>
      </c>
      <c r="K237" s="94">
        <v>4800</v>
      </c>
      <c r="L237" s="95">
        <f t="shared" si="3"/>
        <v>5712</v>
      </c>
    </row>
    <row r="238" spans="1:12" ht="12.75">
      <c r="A238" s="88"/>
      <c r="B238" s="104" t="s">
        <v>1192</v>
      </c>
      <c r="C238" s="177" t="s">
        <v>837</v>
      </c>
      <c r="D238" s="178"/>
      <c r="E238" s="178"/>
      <c r="F238" s="178"/>
      <c r="G238" s="179"/>
      <c r="H238" s="91" t="s">
        <v>24</v>
      </c>
      <c r="I238" s="92">
        <v>1</v>
      </c>
      <c r="J238" s="93">
        <v>0.19</v>
      </c>
      <c r="K238" s="94">
        <v>6500</v>
      </c>
      <c r="L238" s="95">
        <f t="shared" si="3"/>
        <v>7735</v>
      </c>
    </row>
    <row r="239" spans="1:12" ht="12.75">
      <c r="A239" s="88"/>
      <c r="B239" s="104" t="s">
        <v>1193</v>
      </c>
      <c r="C239" s="177" t="s">
        <v>213</v>
      </c>
      <c r="D239" s="178"/>
      <c r="E239" s="178"/>
      <c r="F239" s="178"/>
      <c r="G239" s="179"/>
      <c r="H239" s="91" t="s">
        <v>24</v>
      </c>
      <c r="I239" s="92">
        <v>1</v>
      </c>
      <c r="J239" s="93">
        <v>0.19</v>
      </c>
      <c r="K239" s="94">
        <v>533400</v>
      </c>
      <c r="L239" s="95">
        <f t="shared" si="3"/>
        <v>634746</v>
      </c>
    </row>
    <row r="240" spans="1:12" ht="12.75">
      <c r="A240" s="88"/>
      <c r="B240" s="104" t="s">
        <v>1194</v>
      </c>
      <c r="C240" s="177" t="s">
        <v>838</v>
      </c>
      <c r="D240" s="178"/>
      <c r="E240" s="178"/>
      <c r="F240" s="178"/>
      <c r="G240" s="179"/>
      <c r="H240" s="91" t="s">
        <v>24</v>
      </c>
      <c r="I240" s="92">
        <v>1</v>
      </c>
      <c r="J240" s="93">
        <v>0.19</v>
      </c>
      <c r="K240" s="94">
        <v>3800</v>
      </c>
      <c r="L240" s="95">
        <f t="shared" si="3"/>
        <v>4522</v>
      </c>
    </row>
    <row r="241" spans="1:12" ht="12.75">
      <c r="A241" s="88"/>
      <c r="B241" s="104" t="s">
        <v>1195</v>
      </c>
      <c r="C241" s="177" t="s">
        <v>839</v>
      </c>
      <c r="D241" s="178"/>
      <c r="E241" s="178"/>
      <c r="F241" s="178"/>
      <c r="G241" s="179"/>
      <c r="H241" s="91" t="s">
        <v>24</v>
      </c>
      <c r="I241" s="92">
        <v>1</v>
      </c>
      <c r="J241" s="93">
        <v>0.19</v>
      </c>
      <c r="K241" s="94">
        <v>698100</v>
      </c>
      <c r="L241" s="95">
        <f t="shared" si="3"/>
        <v>830739</v>
      </c>
    </row>
    <row r="242" spans="1:12" ht="12.75">
      <c r="A242" s="88"/>
      <c r="B242" s="104" t="s">
        <v>1196</v>
      </c>
      <c r="C242" s="177" t="s">
        <v>840</v>
      </c>
      <c r="D242" s="178"/>
      <c r="E242" s="178"/>
      <c r="F242" s="178"/>
      <c r="G242" s="179"/>
      <c r="H242" s="91" t="s">
        <v>24</v>
      </c>
      <c r="I242" s="92">
        <v>1</v>
      </c>
      <c r="J242" s="93">
        <v>0.19</v>
      </c>
      <c r="K242" s="94">
        <v>1106000</v>
      </c>
      <c r="L242" s="95">
        <f t="shared" si="3"/>
        <v>1316140</v>
      </c>
    </row>
    <row r="243" spans="1:12" ht="12.75">
      <c r="A243" s="88"/>
      <c r="B243" s="104" t="s">
        <v>1197</v>
      </c>
      <c r="C243" s="177" t="s">
        <v>841</v>
      </c>
      <c r="D243" s="178"/>
      <c r="E243" s="178"/>
      <c r="F243" s="178"/>
      <c r="G243" s="179"/>
      <c r="H243" s="91" t="s">
        <v>24</v>
      </c>
      <c r="I243" s="92">
        <v>1</v>
      </c>
      <c r="J243" s="93">
        <v>0.19</v>
      </c>
      <c r="K243" s="94">
        <v>83200</v>
      </c>
      <c r="L243" s="95">
        <f t="shared" si="3"/>
        <v>99008</v>
      </c>
    </row>
    <row r="244" spans="1:12" ht="12.75">
      <c r="A244" s="88"/>
      <c r="B244" s="104" t="s">
        <v>1198</v>
      </c>
      <c r="C244" s="177" t="s">
        <v>214</v>
      </c>
      <c r="D244" s="178"/>
      <c r="E244" s="178"/>
      <c r="F244" s="178"/>
      <c r="G244" s="179"/>
      <c r="H244" s="91" t="s">
        <v>23</v>
      </c>
      <c r="I244" s="92">
        <v>1</v>
      </c>
      <c r="J244" s="93">
        <v>0.19</v>
      </c>
      <c r="K244" s="94">
        <v>10500</v>
      </c>
      <c r="L244" s="95">
        <f t="shared" si="3"/>
        <v>12495</v>
      </c>
    </row>
    <row r="245" spans="1:12" ht="12.75">
      <c r="A245" s="88"/>
      <c r="B245" s="104" t="s">
        <v>1199</v>
      </c>
      <c r="C245" s="177" t="s">
        <v>215</v>
      </c>
      <c r="D245" s="178"/>
      <c r="E245" s="178"/>
      <c r="F245" s="178"/>
      <c r="G245" s="179"/>
      <c r="H245" s="91" t="s">
        <v>23</v>
      </c>
      <c r="I245" s="92">
        <v>1</v>
      </c>
      <c r="J245" s="93">
        <v>0.19</v>
      </c>
      <c r="K245" s="94">
        <v>7000</v>
      </c>
      <c r="L245" s="95">
        <f t="shared" si="3"/>
        <v>8330</v>
      </c>
    </row>
    <row r="246" spans="1:12" ht="12.75">
      <c r="A246" s="88"/>
      <c r="B246" s="104" t="s">
        <v>1200</v>
      </c>
      <c r="C246" s="177" t="s">
        <v>842</v>
      </c>
      <c r="D246" s="178"/>
      <c r="E246" s="178"/>
      <c r="F246" s="178"/>
      <c r="G246" s="179"/>
      <c r="H246" s="91" t="s">
        <v>23</v>
      </c>
      <c r="I246" s="92">
        <v>1</v>
      </c>
      <c r="J246" s="93">
        <v>0.19</v>
      </c>
      <c r="K246" s="94">
        <v>70600</v>
      </c>
      <c r="L246" s="95">
        <f t="shared" si="3"/>
        <v>84014</v>
      </c>
    </row>
    <row r="247" spans="1:12" ht="12.75">
      <c r="A247" s="88"/>
      <c r="B247" s="104" t="s">
        <v>1201</v>
      </c>
      <c r="C247" s="177" t="s">
        <v>843</v>
      </c>
      <c r="D247" s="178"/>
      <c r="E247" s="178"/>
      <c r="F247" s="178"/>
      <c r="G247" s="179"/>
      <c r="H247" s="91" t="s">
        <v>23</v>
      </c>
      <c r="I247" s="92">
        <v>1</v>
      </c>
      <c r="J247" s="93">
        <v>0.19</v>
      </c>
      <c r="K247" s="94">
        <v>73500</v>
      </c>
      <c r="L247" s="95">
        <f t="shared" si="3"/>
        <v>87465</v>
      </c>
    </row>
    <row r="248" spans="1:12" ht="12.75">
      <c r="A248" s="88"/>
      <c r="B248" s="104" t="s">
        <v>1202</v>
      </c>
      <c r="C248" s="177" t="s">
        <v>216</v>
      </c>
      <c r="D248" s="178"/>
      <c r="E248" s="178"/>
      <c r="F248" s="178"/>
      <c r="G248" s="179"/>
      <c r="H248" s="91" t="s">
        <v>24</v>
      </c>
      <c r="I248" s="92">
        <v>1</v>
      </c>
      <c r="J248" s="93">
        <v>0.19</v>
      </c>
      <c r="K248" s="94">
        <v>20800</v>
      </c>
      <c r="L248" s="95">
        <f t="shared" si="3"/>
        <v>24752</v>
      </c>
    </row>
    <row r="249" spans="1:12" ht="12.75">
      <c r="A249" s="88"/>
      <c r="B249" s="104" t="s">
        <v>1203</v>
      </c>
      <c r="C249" s="177" t="s">
        <v>217</v>
      </c>
      <c r="D249" s="178"/>
      <c r="E249" s="178"/>
      <c r="F249" s="178"/>
      <c r="G249" s="179"/>
      <c r="H249" s="91" t="s">
        <v>47</v>
      </c>
      <c r="I249" s="92">
        <v>1</v>
      </c>
      <c r="J249" s="93">
        <v>0.19</v>
      </c>
      <c r="K249" s="94">
        <v>116500</v>
      </c>
      <c r="L249" s="95">
        <f t="shared" si="3"/>
        <v>138635</v>
      </c>
    </row>
    <row r="250" spans="1:12" ht="12.75">
      <c r="A250" s="88"/>
      <c r="B250" s="104" t="s">
        <v>1204</v>
      </c>
      <c r="C250" s="177" t="s">
        <v>218</v>
      </c>
      <c r="D250" s="178"/>
      <c r="E250" s="178"/>
      <c r="F250" s="178"/>
      <c r="G250" s="179"/>
      <c r="H250" s="91" t="s">
        <v>219</v>
      </c>
      <c r="I250" s="92">
        <v>1</v>
      </c>
      <c r="J250" s="93">
        <v>0.19</v>
      </c>
      <c r="K250" s="94">
        <v>11600</v>
      </c>
      <c r="L250" s="95">
        <f t="shared" si="3"/>
        <v>13804</v>
      </c>
    </row>
    <row r="251" spans="1:12" ht="12.75">
      <c r="A251" s="88"/>
      <c r="B251" s="104" t="s">
        <v>1205</v>
      </c>
      <c r="C251" s="177" t="s">
        <v>844</v>
      </c>
      <c r="D251" s="178"/>
      <c r="E251" s="178"/>
      <c r="F251" s="178"/>
      <c r="G251" s="179"/>
      <c r="H251" s="91" t="s">
        <v>219</v>
      </c>
      <c r="I251" s="92">
        <v>1</v>
      </c>
      <c r="J251" s="93">
        <v>0.19</v>
      </c>
      <c r="K251" s="94">
        <v>33300</v>
      </c>
      <c r="L251" s="95">
        <f t="shared" si="3"/>
        <v>39627</v>
      </c>
    </row>
    <row r="252" spans="1:12" ht="12.75">
      <c r="A252" s="88"/>
      <c r="B252" s="104" t="s">
        <v>1206</v>
      </c>
      <c r="C252" s="177" t="s">
        <v>845</v>
      </c>
      <c r="D252" s="178"/>
      <c r="E252" s="178"/>
      <c r="F252" s="178"/>
      <c r="G252" s="179"/>
      <c r="H252" s="91" t="s">
        <v>219</v>
      </c>
      <c r="I252" s="92">
        <v>1</v>
      </c>
      <c r="J252" s="93">
        <v>0.19</v>
      </c>
      <c r="K252" s="94">
        <v>35000</v>
      </c>
      <c r="L252" s="95">
        <f t="shared" si="3"/>
        <v>41650</v>
      </c>
    </row>
    <row r="253" spans="1:12" ht="12.75">
      <c r="A253" s="88"/>
      <c r="B253" s="104" t="s">
        <v>1207</v>
      </c>
      <c r="C253" s="177" t="s">
        <v>220</v>
      </c>
      <c r="D253" s="178"/>
      <c r="E253" s="178"/>
      <c r="F253" s="178"/>
      <c r="G253" s="179"/>
      <c r="H253" s="91" t="s">
        <v>23</v>
      </c>
      <c r="I253" s="92">
        <v>1</v>
      </c>
      <c r="J253" s="93">
        <v>0.19</v>
      </c>
      <c r="K253" s="94">
        <v>45200</v>
      </c>
      <c r="L253" s="95">
        <f t="shared" si="3"/>
        <v>53788</v>
      </c>
    </row>
    <row r="254" spans="1:12" ht="12.75">
      <c r="A254" s="88"/>
      <c r="B254" s="104" t="s">
        <v>1208</v>
      </c>
      <c r="C254" s="177" t="s">
        <v>221</v>
      </c>
      <c r="D254" s="178"/>
      <c r="E254" s="178"/>
      <c r="F254" s="178"/>
      <c r="G254" s="179"/>
      <c r="H254" s="91" t="s">
        <v>222</v>
      </c>
      <c r="I254" s="92">
        <v>1</v>
      </c>
      <c r="J254" s="93">
        <v>0.19</v>
      </c>
      <c r="K254" s="94">
        <v>49900</v>
      </c>
      <c r="L254" s="95">
        <f t="shared" si="3"/>
        <v>59381</v>
      </c>
    </row>
    <row r="255" spans="1:12" ht="12.75">
      <c r="A255" s="88"/>
      <c r="B255" s="104" t="s">
        <v>1209</v>
      </c>
      <c r="C255" s="177" t="s">
        <v>223</v>
      </c>
      <c r="D255" s="178"/>
      <c r="E255" s="178"/>
      <c r="F255" s="178"/>
      <c r="G255" s="179"/>
      <c r="H255" s="91" t="s">
        <v>23</v>
      </c>
      <c r="I255" s="92">
        <v>1</v>
      </c>
      <c r="J255" s="93">
        <v>0.19</v>
      </c>
      <c r="K255" s="94">
        <v>4400</v>
      </c>
      <c r="L255" s="95">
        <f t="shared" si="3"/>
        <v>5236</v>
      </c>
    </row>
    <row r="256" spans="1:12" ht="12.75">
      <c r="A256" s="88"/>
      <c r="B256" s="104" t="s">
        <v>1210</v>
      </c>
      <c r="C256" s="177" t="s">
        <v>224</v>
      </c>
      <c r="D256" s="178"/>
      <c r="E256" s="178"/>
      <c r="F256" s="178"/>
      <c r="G256" s="179"/>
      <c r="H256" s="91" t="s">
        <v>23</v>
      </c>
      <c r="I256" s="92">
        <v>1</v>
      </c>
      <c r="J256" s="93">
        <v>0.19</v>
      </c>
      <c r="K256" s="94">
        <v>1800</v>
      </c>
      <c r="L256" s="95">
        <f t="shared" si="3"/>
        <v>2142</v>
      </c>
    </row>
    <row r="257" spans="1:12" ht="12.75">
      <c r="A257" s="88"/>
      <c r="B257" s="104" t="s">
        <v>1211</v>
      </c>
      <c r="C257" s="177" t="s">
        <v>846</v>
      </c>
      <c r="D257" s="178"/>
      <c r="E257" s="178"/>
      <c r="F257" s="178"/>
      <c r="G257" s="179"/>
      <c r="H257" s="91" t="s">
        <v>23</v>
      </c>
      <c r="I257" s="92">
        <v>1</v>
      </c>
      <c r="J257" s="93">
        <v>0.19</v>
      </c>
      <c r="K257" s="94">
        <v>600</v>
      </c>
      <c r="L257" s="95">
        <f t="shared" si="3"/>
        <v>714</v>
      </c>
    </row>
    <row r="258" spans="1:12" ht="12.75">
      <c r="A258" s="88"/>
      <c r="B258" s="104" t="s">
        <v>1212</v>
      </c>
      <c r="C258" s="177" t="s">
        <v>847</v>
      </c>
      <c r="D258" s="178"/>
      <c r="E258" s="178"/>
      <c r="F258" s="178"/>
      <c r="G258" s="179"/>
      <c r="H258" s="91" t="s">
        <v>23</v>
      </c>
      <c r="I258" s="92">
        <v>1</v>
      </c>
      <c r="J258" s="93">
        <v>0.19</v>
      </c>
      <c r="K258" s="94">
        <v>700</v>
      </c>
      <c r="L258" s="95">
        <f t="shared" si="3"/>
        <v>833</v>
      </c>
    </row>
    <row r="259" spans="1:12" ht="12.75">
      <c r="A259" s="88"/>
      <c r="B259" s="104" t="s">
        <v>1213</v>
      </c>
      <c r="C259" s="177" t="s">
        <v>225</v>
      </c>
      <c r="D259" s="178"/>
      <c r="E259" s="178"/>
      <c r="F259" s="178"/>
      <c r="G259" s="179"/>
      <c r="H259" s="91" t="s">
        <v>23</v>
      </c>
      <c r="I259" s="92">
        <v>1</v>
      </c>
      <c r="J259" s="93">
        <v>0.19</v>
      </c>
      <c r="K259" s="94">
        <v>8400</v>
      </c>
      <c r="L259" s="95">
        <f t="shared" si="3"/>
        <v>9996</v>
      </c>
    </row>
    <row r="260" spans="1:12" ht="12.75">
      <c r="A260" s="88"/>
      <c r="B260" s="104" t="s">
        <v>1214</v>
      </c>
      <c r="C260" s="177" t="s">
        <v>226</v>
      </c>
      <c r="D260" s="178"/>
      <c r="E260" s="178"/>
      <c r="F260" s="178"/>
      <c r="G260" s="179"/>
      <c r="H260" s="91" t="s">
        <v>23</v>
      </c>
      <c r="I260" s="92">
        <v>1</v>
      </c>
      <c r="J260" s="93">
        <v>0.19</v>
      </c>
      <c r="K260" s="94">
        <v>2000</v>
      </c>
      <c r="L260" s="95">
        <f t="shared" si="3"/>
        <v>2380</v>
      </c>
    </row>
    <row r="261" spans="1:12" ht="12.75">
      <c r="A261" s="88"/>
      <c r="B261" s="104" t="s">
        <v>1215</v>
      </c>
      <c r="C261" s="177" t="s">
        <v>227</v>
      </c>
      <c r="D261" s="178"/>
      <c r="E261" s="178"/>
      <c r="F261" s="178"/>
      <c r="G261" s="179"/>
      <c r="H261" s="91" t="s">
        <v>23</v>
      </c>
      <c r="I261" s="92">
        <v>1</v>
      </c>
      <c r="J261" s="93">
        <v>0.19</v>
      </c>
      <c r="K261" s="94">
        <v>500</v>
      </c>
      <c r="L261" s="95">
        <f t="shared" si="3"/>
        <v>595</v>
      </c>
    </row>
    <row r="262" spans="1:12" ht="12.75">
      <c r="A262" s="88"/>
      <c r="B262" s="104" t="s">
        <v>1216</v>
      </c>
      <c r="C262" s="177" t="s">
        <v>228</v>
      </c>
      <c r="D262" s="178"/>
      <c r="E262" s="178"/>
      <c r="F262" s="178"/>
      <c r="G262" s="179"/>
      <c r="H262" s="91" t="s">
        <v>23</v>
      </c>
      <c r="I262" s="92">
        <v>1</v>
      </c>
      <c r="J262" s="93">
        <v>0.19</v>
      </c>
      <c r="K262" s="94">
        <v>1400</v>
      </c>
      <c r="L262" s="95">
        <f t="shared" si="3"/>
        <v>1666</v>
      </c>
    </row>
    <row r="263" spans="1:12" ht="12.75">
      <c r="A263" s="88"/>
      <c r="B263" s="104" t="s">
        <v>1217</v>
      </c>
      <c r="C263" s="177" t="s">
        <v>229</v>
      </c>
      <c r="D263" s="178"/>
      <c r="E263" s="178"/>
      <c r="F263" s="178"/>
      <c r="G263" s="179"/>
      <c r="H263" s="91" t="s">
        <v>23</v>
      </c>
      <c r="I263" s="92">
        <v>1</v>
      </c>
      <c r="J263" s="93">
        <v>0.19</v>
      </c>
      <c r="K263" s="94">
        <v>1200</v>
      </c>
      <c r="L263" s="95">
        <f t="shared" si="3"/>
        <v>1428</v>
      </c>
    </row>
    <row r="264" spans="1:12" ht="12.75">
      <c r="A264" s="88"/>
      <c r="B264" s="104" t="s">
        <v>1218</v>
      </c>
      <c r="C264" s="177" t="s">
        <v>230</v>
      </c>
      <c r="D264" s="178"/>
      <c r="E264" s="178"/>
      <c r="F264" s="178"/>
      <c r="G264" s="179"/>
      <c r="H264" s="91" t="s">
        <v>23</v>
      </c>
      <c r="I264" s="92">
        <v>1</v>
      </c>
      <c r="J264" s="93">
        <v>0.19</v>
      </c>
      <c r="K264" s="94">
        <v>400</v>
      </c>
      <c r="L264" s="95">
        <f t="shared" si="3"/>
        <v>476</v>
      </c>
    </row>
    <row r="265" spans="1:12" ht="12.75">
      <c r="A265" s="88"/>
      <c r="B265" s="104" t="s">
        <v>1219</v>
      </c>
      <c r="C265" s="177" t="s">
        <v>231</v>
      </c>
      <c r="D265" s="178"/>
      <c r="E265" s="178"/>
      <c r="F265" s="178"/>
      <c r="G265" s="179"/>
      <c r="H265" s="91" t="s">
        <v>23</v>
      </c>
      <c r="I265" s="92">
        <v>1</v>
      </c>
      <c r="J265" s="93">
        <v>0.19</v>
      </c>
      <c r="K265" s="94">
        <v>600</v>
      </c>
      <c r="L265" s="95">
        <f t="shared" si="3"/>
        <v>714</v>
      </c>
    </row>
    <row r="266" spans="1:12" ht="12.75">
      <c r="A266" s="88"/>
      <c r="B266" s="104" t="s">
        <v>1220</v>
      </c>
      <c r="C266" s="177" t="s">
        <v>232</v>
      </c>
      <c r="D266" s="178"/>
      <c r="E266" s="178"/>
      <c r="F266" s="178"/>
      <c r="G266" s="179"/>
      <c r="H266" s="91" t="s">
        <v>23</v>
      </c>
      <c r="I266" s="92">
        <v>1</v>
      </c>
      <c r="J266" s="93">
        <v>0.19</v>
      </c>
      <c r="K266" s="94">
        <v>10800</v>
      </c>
      <c r="L266" s="95">
        <f t="shared" si="3"/>
        <v>12852</v>
      </c>
    </row>
    <row r="267" spans="1:12" ht="12.75">
      <c r="A267" s="88"/>
      <c r="B267" s="104" t="s">
        <v>1221</v>
      </c>
      <c r="C267" s="177" t="s">
        <v>233</v>
      </c>
      <c r="D267" s="178"/>
      <c r="E267" s="178"/>
      <c r="F267" s="178"/>
      <c r="G267" s="179"/>
      <c r="H267" s="91" t="s">
        <v>23</v>
      </c>
      <c r="I267" s="92">
        <v>1</v>
      </c>
      <c r="J267" s="93">
        <v>0.19</v>
      </c>
      <c r="K267" s="94">
        <v>2500</v>
      </c>
      <c r="L267" s="95">
        <f t="shared" si="3"/>
        <v>2975</v>
      </c>
    </row>
    <row r="268" spans="1:12" ht="12.75">
      <c r="A268" s="88"/>
      <c r="B268" s="104" t="s">
        <v>1222</v>
      </c>
      <c r="C268" s="177" t="s">
        <v>234</v>
      </c>
      <c r="D268" s="178"/>
      <c r="E268" s="178"/>
      <c r="F268" s="178"/>
      <c r="G268" s="179"/>
      <c r="H268" s="91" t="s">
        <v>23</v>
      </c>
      <c r="I268" s="92">
        <v>1</v>
      </c>
      <c r="J268" s="93">
        <v>0.19</v>
      </c>
      <c r="K268" s="94">
        <v>13600</v>
      </c>
      <c r="L268" s="95">
        <f t="shared" si="3"/>
        <v>16184</v>
      </c>
    </row>
    <row r="269" spans="1:12" ht="12.75">
      <c r="A269" s="88"/>
      <c r="B269" s="104" t="s">
        <v>1223</v>
      </c>
      <c r="C269" s="177" t="s">
        <v>235</v>
      </c>
      <c r="D269" s="178"/>
      <c r="E269" s="178"/>
      <c r="F269" s="178"/>
      <c r="G269" s="179"/>
      <c r="H269" s="91" t="s">
        <v>23</v>
      </c>
      <c r="I269" s="92">
        <v>1</v>
      </c>
      <c r="J269" s="93">
        <v>0.19</v>
      </c>
      <c r="K269" s="94">
        <v>113000</v>
      </c>
      <c r="L269" s="95">
        <f t="shared" si="3"/>
        <v>134470</v>
      </c>
    </row>
    <row r="270" spans="1:12" ht="12.75">
      <c r="A270" s="88"/>
      <c r="B270" s="104" t="s">
        <v>1224</v>
      </c>
      <c r="C270" s="177" t="s">
        <v>236</v>
      </c>
      <c r="D270" s="178"/>
      <c r="E270" s="178"/>
      <c r="F270" s="178"/>
      <c r="G270" s="179"/>
      <c r="H270" s="91" t="s">
        <v>23</v>
      </c>
      <c r="I270" s="92">
        <v>1</v>
      </c>
      <c r="J270" s="93">
        <v>0.19</v>
      </c>
      <c r="K270" s="94">
        <v>33200</v>
      </c>
      <c r="L270" s="95">
        <f t="shared" si="3"/>
        <v>39508</v>
      </c>
    </row>
    <row r="271" spans="1:12" ht="12.75">
      <c r="A271" s="88"/>
      <c r="B271" s="104" t="s">
        <v>1225</v>
      </c>
      <c r="C271" s="177" t="s">
        <v>237</v>
      </c>
      <c r="D271" s="178"/>
      <c r="E271" s="178"/>
      <c r="F271" s="178"/>
      <c r="G271" s="179"/>
      <c r="H271" s="91" t="s">
        <v>23</v>
      </c>
      <c r="I271" s="92">
        <v>1</v>
      </c>
      <c r="J271" s="93">
        <v>0.19</v>
      </c>
      <c r="K271" s="94">
        <v>36500</v>
      </c>
      <c r="L271" s="95">
        <f t="shared" si="3"/>
        <v>43435</v>
      </c>
    </row>
    <row r="272" spans="1:12" ht="12.75">
      <c r="A272" s="88"/>
      <c r="B272" s="104" t="s">
        <v>1226</v>
      </c>
      <c r="C272" s="177" t="s">
        <v>238</v>
      </c>
      <c r="D272" s="178"/>
      <c r="E272" s="178"/>
      <c r="F272" s="178"/>
      <c r="G272" s="179"/>
      <c r="H272" s="91" t="s">
        <v>291</v>
      </c>
      <c r="I272" s="92">
        <v>1</v>
      </c>
      <c r="J272" s="93">
        <v>0.19</v>
      </c>
      <c r="K272" s="94">
        <v>31600</v>
      </c>
      <c r="L272" s="95">
        <f t="shared" si="3"/>
        <v>37604</v>
      </c>
    </row>
    <row r="273" spans="1:12" ht="12.75">
      <c r="A273" s="88"/>
      <c r="B273" s="104" t="s">
        <v>1227</v>
      </c>
      <c r="C273" s="177" t="s">
        <v>239</v>
      </c>
      <c r="D273" s="178"/>
      <c r="E273" s="178"/>
      <c r="F273" s="178"/>
      <c r="G273" s="179"/>
      <c r="H273" s="91" t="s">
        <v>23</v>
      </c>
      <c r="I273" s="92">
        <v>1</v>
      </c>
      <c r="J273" s="93">
        <v>0.19</v>
      </c>
      <c r="K273" s="94">
        <v>3400</v>
      </c>
      <c r="L273" s="95">
        <f t="shared" si="3"/>
        <v>4046</v>
      </c>
    </row>
    <row r="274" spans="1:12" ht="12.75">
      <c r="A274" s="88"/>
      <c r="B274" s="104" t="s">
        <v>1228</v>
      </c>
      <c r="C274" s="177" t="s">
        <v>240</v>
      </c>
      <c r="D274" s="178"/>
      <c r="E274" s="178"/>
      <c r="F274" s="178"/>
      <c r="G274" s="179"/>
      <c r="H274" s="91" t="s">
        <v>23</v>
      </c>
      <c r="I274" s="92">
        <v>1</v>
      </c>
      <c r="J274" s="93">
        <v>0.19</v>
      </c>
      <c r="K274" s="94">
        <v>25300</v>
      </c>
      <c r="L274" s="95">
        <f t="shared" si="3"/>
        <v>30107</v>
      </c>
    </row>
    <row r="275" spans="1:12" ht="12.75">
      <c r="A275" s="88"/>
      <c r="B275" s="104" t="s">
        <v>1229</v>
      </c>
      <c r="C275" s="177" t="s">
        <v>241</v>
      </c>
      <c r="D275" s="178"/>
      <c r="E275" s="178"/>
      <c r="F275" s="178"/>
      <c r="G275" s="179"/>
      <c r="H275" s="91" t="s">
        <v>23</v>
      </c>
      <c r="I275" s="92">
        <v>1</v>
      </c>
      <c r="J275" s="93">
        <v>0.19</v>
      </c>
      <c r="K275" s="94">
        <v>8200</v>
      </c>
      <c r="L275" s="95">
        <f t="shared" ref="L275:L338" si="4">ROUND(K275*(1+J275),0)</f>
        <v>9758</v>
      </c>
    </row>
    <row r="276" spans="1:12" ht="12.75">
      <c r="A276" s="88"/>
      <c r="B276" s="104" t="s">
        <v>1230</v>
      </c>
      <c r="C276" s="177" t="s">
        <v>242</v>
      </c>
      <c r="D276" s="178"/>
      <c r="E276" s="178"/>
      <c r="F276" s="178"/>
      <c r="G276" s="179"/>
      <c r="H276" s="91" t="s">
        <v>23</v>
      </c>
      <c r="I276" s="92">
        <v>1</v>
      </c>
      <c r="J276" s="93">
        <v>0.19</v>
      </c>
      <c r="K276" s="94">
        <v>9200</v>
      </c>
      <c r="L276" s="95">
        <f t="shared" si="4"/>
        <v>10948</v>
      </c>
    </row>
    <row r="277" spans="1:12" ht="12.75">
      <c r="A277" s="88"/>
      <c r="B277" s="104" t="s">
        <v>1231</v>
      </c>
      <c r="C277" s="177" t="s">
        <v>243</v>
      </c>
      <c r="D277" s="178"/>
      <c r="E277" s="178"/>
      <c r="F277" s="178"/>
      <c r="G277" s="179"/>
      <c r="H277" s="91" t="s">
        <v>47</v>
      </c>
      <c r="I277" s="92">
        <v>1</v>
      </c>
      <c r="J277" s="93">
        <v>0.19</v>
      </c>
      <c r="K277" s="94">
        <v>4800</v>
      </c>
      <c r="L277" s="95">
        <f t="shared" si="4"/>
        <v>5712</v>
      </c>
    </row>
    <row r="278" spans="1:12" ht="12.75">
      <c r="A278" s="88"/>
      <c r="B278" s="104" t="s">
        <v>1232</v>
      </c>
      <c r="C278" s="177" t="s">
        <v>244</v>
      </c>
      <c r="D278" s="178"/>
      <c r="E278" s="178"/>
      <c r="F278" s="178"/>
      <c r="G278" s="179"/>
      <c r="H278" s="91" t="s">
        <v>47</v>
      </c>
      <c r="I278" s="92">
        <v>1</v>
      </c>
      <c r="J278" s="93">
        <v>0.19</v>
      </c>
      <c r="K278" s="94">
        <v>5000</v>
      </c>
      <c r="L278" s="95">
        <f t="shared" si="4"/>
        <v>5950</v>
      </c>
    </row>
    <row r="279" spans="1:12" ht="12.75">
      <c r="A279" s="88"/>
      <c r="B279" s="104" t="s">
        <v>1233</v>
      </c>
      <c r="C279" s="177" t="s">
        <v>245</v>
      </c>
      <c r="D279" s="178"/>
      <c r="E279" s="178"/>
      <c r="F279" s="178"/>
      <c r="G279" s="179"/>
      <c r="H279" s="91" t="s">
        <v>47</v>
      </c>
      <c r="I279" s="92">
        <v>1</v>
      </c>
      <c r="J279" s="93">
        <v>0.19</v>
      </c>
      <c r="K279" s="94">
        <v>13000</v>
      </c>
      <c r="L279" s="95">
        <f t="shared" si="4"/>
        <v>15470</v>
      </c>
    </row>
    <row r="280" spans="1:12" ht="12.75">
      <c r="A280" s="88"/>
      <c r="B280" s="104" t="s">
        <v>1234</v>
      </c>
      <c r="C280" s="177" t="s">
        <v>246</v>
      </c>
      <c r="D280" s="178"/>
      <c r="E280" s="178"/>
      <c r="F280" s="178"/>
      <c r="G280" s="179"/>
      <c r="H280" s="91" t="s">
        <v>47</v>
      </c>
      <c r="I280" s="92">
        <v>1</v>
      </c>
      <c r="J280" s="93">
        <v>0.19</v>
      </c>
      <c r="K280" s="94">
        <v>5000</v>
      </c>
      <c r="L280" s="95">
        <f t="shared" si="4"/>
        <v>5950</v>
      </c>
    </row>
    <row r="281" spans="1:12" ht="12.75">
      <c r="A281" s="88"/>
      <c r="B281" s="104" t="s">
        <v>1235</v>
      </c>
      <c r="C281" s="177" t="s">
        <v>247</v>
      </c>
      <c r="D281" s="178"/>
      <c r="E281" s="178"/>
      <c r="F281" s="178"/>
      <c r="G281" s="179"/>
      <c r="H281" s="91" t="s">
        <v>23</v>
      </c>
      <c r="I281" s="92">
        <v>1</v>
      </c>
      <c r="J281" s="93">
        <v>0.19</v>
      </c>
      <c r="K281" s="94">
        <v>20000</v>
      </c>
      <c r="L281" s="95">
        <f t="shared" si="4"/>
        <v>23800</v>
      </c>
    </row>
    <row r="282" spans="1:12" ht="12.75">
      <c r="A282" s="88"/>
      <c r="B282" s="104" t="s">
        <v>1236</v>
      </c>
      <c r="C282" s="177" t="s">
        <v>248</v>
      </c>
      <c r="D282" s="178"/>
      <c r="E282" s="178"/>
      <c r="F282" s="178"/>
      <c r="G282" s="179"/>
      <c r="H282" s="91" t="s">
        <v>23</v>
      </c>
      <c r="I282" s="92">
        <v>1</v>
      </c>
      <c r="J282" s="93">
        <v>0.19</v>
      </c>
      <c r="K282" s="94">
        <v>5000</v>
      </c>
      <c r="L282" s="95">
        <f t="shared" si="4"/>
        <v>5950</v>
      </c>
    </row>
    <row r="283" spans="1:12" ht="12.75">
      <c r="A283" s="88"/>
      <c r="B283" s="104" t="s">
        <v>1237</v>
      </c>
      <c r="C283" s="177" t="s">
        <v>848</v>
      </c>
      <c r="D283" s="178"/>
      <c r="E283" s="178"/>
      <c r="F283" s="178"/>
      <c r="G283" s="179"/>
      <c r="H283" s="91" t="s">
        <v>23</v>
      </c>
      <c r="I283" s="92">
        <v>1</v>
      </c>
      <c r="J283" s="93">
        <v>0.19</v>
      </c>
      <c r="K283" s="94">
        <v>17500</v>
      </c>
      <c r="L283" s="95">
        <f t="shared" si="4"/>
        <v>20825</v>
      </c>
    </row>
    <row r="284" spans="1:12" ht="12.75">
      <c r="A284" s="88"/>
      <c r="B284" s="104" t="s">
        <v>1238</v>
      </c>
      <c r="C284" s="177" t="s">
        <v>249</v>
      </c>
      <c r="D284" s="178"/>
      <c r="E284" s="178"/>
      <c r="F284" s="178"/>
      <c r="G284" s="179"/>
      <c r="H284" s="91" t="s">
        <v>23</v>
      </c>
      <c r="I284" s="92">
        <v>1</v>
      </c>
      <c r="J284" s="93">
        <v>0.19</v>
      </c>
      <c r="K284" s="94">
        <v>5400</v>
      </c>
      <c r="L284" s="95">
        <f t="shared" si="4"/>
        <v>6426</v>
      </c>
    </row>
    <row r="285" spans="1:12" ht="12.75">
      <c r="A285" s="88"/>
      <c r="B285" s="104" t="s">
        <v>1239</v>
      </c>
      <c r="C285" s="177" t="s">
        <v>250</v>
      </c>
      <c r="D285" s="178"/>
      <c r="E285" s="178"/>
      <c r="F285" s="178"/>
      <c r="G285" s="179"/>
      <c r="H285" s="91" t="s">
        <v>23</v>
      </c>
      <c r="I285" s="92">
        <v>1</v>
      </c>
      <c r="J285" s="93">
        <v>0.19</v>
      </c>
      <c r="K285" s="94">
        <v>9800</v>
      </c>
      <c r="L285" s="95">
        <f t="shared" si="4"/>
        <v>11662</v>
      </c>
    </row>
    <row r="286" spans="1:12" ht="12.75">
      <c r="A286" s="88"/>
      <c r="B286" s="104" t="s">
        <v>1240</v>
      </c>
      <c r="C286" s="177" t="s">
        <v>251</v>
      </c>
      <c r="D286" s="178"/>
      <c r="E286" s="178"/>
      <c r="F286" s="178"/>
      <c r="G286" s="179"/>
      <c r="H286" s="91" t="s">
        <v>24</v>
      </c>
      <c r="I286" s="92">
        <v>1</v>
      </c>
      <c r="J286" s="93">
        <v>0.19</v>
      </c>
      <c r="K286" s="94">
        <v>58300</v>
      </c>
      <c r="L286" s="95">
        <f t="shared" si="4"/>
        <v>69377</v>
      </c>
    </row>
    <row r="287" spans="1:12" ht="12.75">
      <c r="A287" s="88"/>
      <c r="B287" s="104" t="s">
        <v>1241</v>
      </c>
      <c r="C287" s="177" t="s">
        <v>252</v>
      </c>
      <c r="D287" s="178"/>
      <c r="E287" s="178"/>
      <c r="F287" s="178"/>
      <c r="G287" s="179"/>
      <c r="H287" s="91" t="s">
        <v>24</v>
      </c>
      <c r="I287" s="92">
        <v>1</v>
      </c>
      <c r="J287" s="93">
        <v>0.19</v>
      </c>
      <c r="K287" s="94">
        <v>25100</v>
      </c>
      <c r="L287" s="95">
        <f t="shared" si="4"/>
        <v>29869</v>
      </c>
    </row>
    <row r="288" spans="1:12" ht="12.75">
      <c r="A288" s="88"/>
      <c r="B288" s="104" t="s">
        <v>1242</v>
      </c>
      <c r="C288" s="177" t="s">
        <v>253</v>
      </c>
      <c r="D288" s="178"/>
      <c r="E288" s="178"/>
      <c r="F288" s="178"/>
      <c r="G288" s="179"/>
      <c r="H288" s="91" t="s">
        <v>24</v>
      </c>
      <c r="I288" s="92">
        <v>1</v>
      </c>
      <c r="J288" s="93">
        <v>0.19</v>
      </c>
      <c r="K288" s="94">
        <v>11300</v>
      </c>
      <c r="L288" s="95">
        <f t="shared" si="4"/>
        <v>13447</v>
      </c>
    </row>
    <row r="289" spans="1:12" ht="12.75">
      <c r="A289" s="88"/>
      <c r="B289" s="104" t="s">
        <v>1243</v>
      </c>
      <c r="C289" s="177" t="s">
        <v>254</v>
      </c>
      <c r="D289" s="178"/>
      <c r="E289" s="178"/>
      <c r="F289" s="178"/>
      <c r="G289" s="179"/>
      <c r="H289" s="91" t="s">
        <v>24</v>
      </c>
      <c r="I289" s="92">
        <v>1</v>
      </c>
      <c r="J289" s="93">
        <v>0.19</v>
      </c>
      <c r="K289" s="94">
        <v>10000</v>
      </c>
      <c r="L289" s="95">
        <f t="shared" si="4"/>
        <v>11900</v>
      </c>
    </row>
    <row r="290" spans="1:12" ht="12.75">
      <c r="A290" s="88"/>
      <c r="B290" s="104" t="s">
        <v>1244</v>
      </c>
      <c r="C290" s="177" t="s">
        <v>255</v>
      </c>
      <c r="D290" s="178"/>
      <c r="E290" s="178"/>
      <c r="F290" s="178"/>
      <c r="G290" s="179"/>
      <c r="H290" s="91" t="s">
        <v>24</v>
      </c>
      <c r="I290" s="92">
        <v>1</v>
      </c>
      <c r="J290" s="93">
        <v>0.19</v>
      </c>
      <c r="K290" s="94">
        <v>90000</v>
      </c>
      <c r="L290" s="95">
        <f t="shared" si="4"/>
        <v>107100</v>
      </c>
    </row>
    <row r="291" spans="1:12" ht="12.75">
      <c r="A291" s="88"/>
      <c r="B291" s="104" t="s">
        <v>1245</v>
      </c>
      <c r="C291" s="177" t="s">
        <v>256</v>
      </c>
      <c r="D291" s="178"/>
      <c r="E291" s="178"/>
      <c r="F291" s="178"/>
      <c r="G291" s="179"/>
      <c r="H291" s="91" t="s">
        <v>24</v>
      </c>
      <c r="I291" s="92">
        <v>1</v>
      </c>
      <c r="J291" s="93">
        <v>0.19</v>
      </c>
      <c r="K291" s="94">
        <v>204300</v>
      </c>
      <c r="L291" s="95">
        <f t="shared" si="4"/>
        <v>243117</v>
      </c>
    </row>
    <row r="292" spans="1:12" ht="12.75">
      <c r="A292" s="88"/>
      <c r="B292" s="104" t="s">
        <v>1246</v>
      </c>
      <c r="C292" s="177" t="s">
        <v>257</v>
      </c>
      <c r="D292" s="178"/>
      <c r="E292" s="178"/>
      <c r="F292" s="178"/>
      <c r="G292" s="179"/>
      <c r="H292" s="91" t="s">
        <v>24</v>
      </c>
      <c r="I292" s="92">
        <v>1</v>
      </c>
      <c r="J292" s="93">
        <v>0.19</v>
      </c>
      <c r="K292" s="94">
        <v>18000</v>
      </c>
      <c r="L292" s="95">
        <f t="shared" si="4"/>
        <v>21420</v>
      </c>
    </row>
    <row r="293" spans="1:12" ht="12.75">
      <c r="A293" s="88"/>
      <c r="B293" s="104" t="s">
        <v>1247</v>
      </c>
      <c r="C293" s="177" t="s">
        <v>258</v>
      </c>
      <c r="D293" s="178"/>
      <c r="E293" s="178"/>
      <c r="F293" s="178"/>
      <c r="G293" s="179"/>
      <c r="H293" s="91" t="s">
        <v>24</v>
      </c>
      <c r="I293" s="92">
        <v>1</v>
      </c>
      <c r="J293" s="93">
        <v>0.19</v>
      </c>
      <c r="K293" s="94">
        <v>434300</v>
      </c>
      <c r="L293" s="95">
        <f t="shared" si="4"/>
        <v>516817</v>
      </c>
    </row>
    <row r="294" spans="1:12" ht="12.75">
      <c r="A294" s="88"/>
      <c r="B294" s="104" t="s">
        <v>1248</v>
      </c>
      <c r="C294" s="177" t="s">
        <v>259</v>
      </c>
      <c r="D294" s="178"/>
      <c r="E294" s="178"/>
      <c r="F294" s="178"/>
      <c r="G294" s="179"/>
      <c r="H294" s="91" t="s">
        <v>24</v>
      </c>
      <c r="I294" s="92">
        <v>1</v>
      </c>
      <c r="J294" s="93">
        <v>0.19</v>
      </c>
      <c r="K294" s="94">
        <v>26000</v>
      </c>
      <c r="L294" s="95">
        <f t="shared" si="4"/>
        <v>30940</v>
      </c>
    </row>
    <row r="295" spans="1:12" ht="12.75">
      <c r="A295" s="88"/>
      <c r="B295" s="104" t="s">
        <v>1249</v>
      </c>
      <c r="C295" s="177" t="s">
        <v>260</v>
      </c>
      <c r="D295" s="178"/>
      <c r="E295" s="178"/>
      <c r="F295" s="178"/>
      <c r="G295" s="179"/>
      <c r="H295" s="91" t="s">
        <v>24</v>
      </c>
      <c r="I295" s="92">
        <v>1</v>
      </c>
      <c r="J295" s="93">
        <v>0.19</v>
      </c>
      <c r="K295" s="94">
        <v>10800</v>
      </c>
      <c r="L295" s="95">
        <f t="shared" si="4"/>
        <v>12852</v>
      </c>
    </row>
    <row r="296" spans="1:12" ht="12.75">
      <c r="A296" s="88"/>
      <c r="B296" s="104" t="s">
        <v>1250</v>
      </c>
      <c r="C296" s="177" t="s">
        <v>261</v>
      </c>
      <c r="D296" s="178"/>
      <c r="E296" s="178"/>
      <c r="F296" s="178"/>
      <c r="G296" s="179"/>
      <c r="H296" s="91" t="s">
        <v>24</v>
      </c>
      <c r="I296" s="92">
        <v>1</v>
      </c>
      <c r="J296" s="93">
        <v>0.19</v>
      </c>
      <c r="K296" s="94">
        <v>13500</v>
      </c>
      <c r="L296" s="95">
        <f t="shared" si="4"/>
        <v>16065</v>
      </c>
    </row>
    <row r="297" spans="1:12" ht="12.75">
      <c r="A297" s="88"/>
      <c r="B297" s="104" t="s">
        <v>1251</v>
      </c>
      <c r="C297" s="177" t="s">
        <v>262</v>
      </c>
      <c r="D297" s="178"/>
      <c r="E297" s="178"/>
      <c r="F297" s="178"/>
      <c r="G297" s="179"/>
      <c r="H297" s="91" t="s">
        <v>24</v>
      </c>
      <c r="I297" s="92">
        <v>1</v>
      </c>
      <c r="J297" s="93">
        <v>0.19</v>
      </c>
      <c r="K297" s="94">
        <v>3400</v>
      </c>
      <c r="L297" s="95">
        <f t="shared" si="4"/>
        <v>4046</v>
      </c>
    </row>
    <row r="298" spans="1:12" ht="12.75">
      <c r="A298" s="88"/>
      <c r="B298" s="104" t="s">
        <v>1252</v>
      </c>
      <c r="C298" s="177" t="s">
        <v>263</v>
      </c>
      <c r="D298" s="178"/>
      <c r="E298" s="178"/>
      <c r="F298" s="178"/>
      <c r="G298" s="179"/>
      <c r="H298" s="91" t="s">
        <v>24</v>
      </c>
      <c r="I298" s="92">
        <v>1</v>
      </c>
      <c r="J298" s="93">
        <v>0.19</v>
      </c>
      <c r="K298" s="94">
        <v>1000</v>
      </c>
      <c r="L298" s="95">
        <f t="shared" si="4"/>
        <v>1190</v>
      </c>
    </row>
    <row r="299" spans="1:12" ht="12.75">
      <c r="A299" s="88"/>
      <c r="B299" s="104" t="s">
        <v>1253</v>
      </c>
      <c r="C299" s="177" t="s">
        <v>264</v>
      </c>
      <c r="D299" s="178"/>
      <c r="E299" s="178"/>
      <c r="F299" s="178"/>
      <c r="G299" s="179"/>
      <c r="H299" s="91" t="s">
        <v>24</v>
      </c>
      <c r="I299" s="92">
        <v>1</v>
      </c>
      <c r="J299" s="93">
        <v>0.19</v>
      </c>
      <c r="K299" s="94">
        <v>450</v>
      </c>
      <c r="L299" s="95">
        <f t="shared" si="4"/>
        <v>536</v>
      </c>
    </row>
    <row r="300" spans="1:12" ht="12.75">
      <c r="A300" s="88"/>
      <c r="B300" s="104" t="s">
        <v>1254</v>
      </c>
      <c r="C300" s="177" t="s">
        <v>265</v>
      </c>
      <c r="D300" s="178"/>
      <c r="E300" s="178"/>
      <c r="F300" s="178"/>
      <c r="G300" s="179"/>
      <c r="H300" s="91" t="s">
        <v>24</v>
      </c>
      <c r="I300" s="92">
        <v>1</v>
      </c>
      <c r="J300" s="93">
        <v>0.19</v>
      </c>
      <c r="K300" s="94">
        <v>400</v>
      </c>
      <c r="L300" s="95">
        <f t="shared" si="4"/>
        <v>476</v>
      </c>
    </row>
    <row r="301" spans="1:12" ht="12.75">
      <c r="A301" s="88"/>
      <c r="B301" s="104" t="s">
        <v>1255</v>
      </c>
      <c r="C301" s="177" t="s">
        <v>266</v>
      </c>
      <c r="D301" s="178"/>
      <c r="E301" s="178"/>
      <c r="F301" s="178"/>
      <c r="G301" s="179"/>
      <c r="H301" s="91" t="s">
        <v>24</v>
      </c>
      <c r="I301" s="92">
        <v>1</v>
      </c>
      <c r="J301" s="93">
        <v>0.19</v>
      </c>
      <c r="K301" s="94">
        <v>4000</v>
      </c>
      <c r="L301" s="95">
        <f t="shared" si="4"/>
        <v>4760</v>
      </c>
    </row>
    <row r="302" spans="1:12" ht="12.75">
      <c r="A302" s="88"/>
      <c r="B302" s="104" t="s">
        <v>1256</v>
      </c>
      <c r="C302" s="177" t="s">
        <v>267</v>
      </c>
      <c r="D302" s="178"/>
      <c r="E302" s="178"/>
      <c r="F302" s="178"/>
      <c r="G302" s="179"/>
      <c r="H302" s="91" t="s">
        <v>23</v>
      </c>
      <c r="I302" s="92">
        <v>1</v>
      </c>
      <c r="J302" s="93">
        <v>0.19</v>
      </c>
      <c r="K302" s="94">
        <v>19200</v>
      </c>
      <c r="L302" s="95">
        <f t="shared" si="4"/>
        <v>22848</v>
      </c>
    </row>
    <row r="303" spans="1:12" ht="12.75">
      <c r="A303" s="88"/>
      <c r="B303" s="104" t="s">
        <v>1257</v>
      </c>
      <c r="C303" s="177" t="s">
        <v>268</v>
      </c>
      <c r="D303" s="178"/>
      <c r="E303" s="178"/>
      <c r="F303" s="178"/>
      <c r="G303" s="179"/>
      <c r="H303" s="91" t="s">
        <v>23</v>
      </c>
      <c r="I303" s="92">
        <v>1</v>
      </c>
      <c r="J303" s="93">
        <v>0.19</v>
      </c>
      <c r="K303" s="94">
        <v>600</v>
      </c>
      <c r="L303" s="95">
        <f t="shared" si="4"/>
        <v>714</v>
      </c>
    </row>
    <row r="304" spans="1:12" ht="12.75">
      <c r="A304" s="88"/>
      <c r="B304" s="104" t="s">
        <v>1258</v>
      </c>
      <c r="C304" s="177" t="s">
        <v>269</v>
      </c>
      <c r="D304" s="178"/>
      <c r="E304" s="178"/>
      <c r="F304" s="178"/>
      <c r="G304" s="179"/>
      <c r="H304" s="91" t="s">
        <v>23</v>
      </c>
      <c r="I304" s="92">
        <v>1</v>
      </c>
      <c r="J304" s="93">
        <v>0.19</v>
      </c>
      <c r="K304" s="94">
        <v>41600</v>
      </c>
      <c r="L304" s="95">
        <f t="shared" si="4"/>
        <v>49504</v>
      </c>
    </row>
    <row r="305" spans="1:12" ht="12.75">
      <c r="A305" s="88"/>
      <c r="B305" s="104" t="s">
        <v>1259</v>
      </c>
      <c r="C305" s="177" t="s">
        <v>270</v>
      </c>
      <c r="D305" s="178"/>
      <c r="E305" s="178"/>
      <c r="F305" s="178"/>
      <c r="G305" s="179"/>
      <c r="H305" s="91" t="s">
        <v>23</v>
      </c>
      <c r="I305" s="92">
        <v>1</v>
      </c>
      <c r="J305" s="93">
        <v>0.19</v>
      </c>
      <c r="K305" s="94">
        <v>26600</v>
      </c>
      <c r="L305" s="95">
        <f t="shared" si="4"/>
        <v>31654</v>
      </c>
    </row>
    <row r="306" spans="1:12" ht="12.75">
      <c r="A306" s="88"/>
      <c r="B306" s="104" t="s">
        <v>1260</v>
      </c>
      <c r="C306" s="177" t="s">
        <v>271</v>
      </c>
      <c r="D306" s="178"/>
      <c r="E306" s="178"/>
      <c r="F306" s="178"/>
      <c r="G306" s="179"/>
      <c r="H306" s="91" t="s">
        <v>23</v>
      </c>
      <c r="I306" s="92">
        <v>1</v>
      </c>
      <c r="J306" s="93">
        <v>0.19</v>
      </c>
      <c r="K306" s="94">
        <v>8700</v>
      </c>
      <c r="L306" s="95">
        <f t="shared" si="4"/>
        <v>10353</v>
      </c>
    </row>
    <row r="307" spans="1:12" ht="12.75">
      <c r="A307" s="88"/>
      <c r="B307" s="104" t="s">
        <v>1261</v>
      </c>
      <c r="C307" s="177" t="s">
        <v>272</v>
      </c>
      <c r="D307" s="178"/>
      <c r="E307" s="178"/>
      <c r="F307" s="178"/>
      <c r="G307" s="179"/>
      <c r="H307" s="91" t="s">
        <v>23</v>
      </c>
      <c r="I307" s="92">
        <v>1</v>
      </c>
      <c r="J307" s="93">
        <v>0.19</v>
      </c>
      <c r="K307" s="94">
        <v>3300</v>
      </c>
      <c r="L307" s="95">
        <f t="shared" si="4"/>
        <v>3927</v>
      </c>
    </row>
    <row r="308" spans="1:12" ht="12.75">
      <c r="A308" s="88"/>
      <c r="B308" s="104" t="s">
        <v>1262</v>
      </c>
      <c r="C308" s="177" t="s">
        <v>273</v>
      </c>
      <c r="D308" s="178"/>
      <c r="E308" s="178"/>
      <c r="F308" s="178"/>
      <c r="G308" s="179"/>
      <c r="H308" s="91" t="s">
        <v>23</v>
      </c>
      <c r="I308" s="92">
        <v>1</v>
      </c>
      <c r="J308" s="93">
        <v>0.19</v>
      </c>
      <c r="K308" s="94">
        <v>34200</v>
      </c>
      <c r="L308" s="95">
        <f t="shared" si="4"/>
        <v>40698</v>
      </c>
    </row>
    <row r="309" spans="1:12" ht="12.75">
      <c r="A309" s="88"/>
      <c r="B309" s="104" t="s">
        <v>1263</v>
      </c>
      <c r="C309" s="177" t="s">
        <v>274</v>
      </c>
      <c r="D309" s="178"/>
      <c r="E309" s="178"/>
      <c r="F309" s="178"/>
      <c r="G309" s="179"/>
      <c r="H309" s="91" t="s">
        <v>23</v>
      </c>
      <c r="I309" s="92">
        <v>1</v>
      </c>
      <c r="J309" s="93">
        <v>0.19</v>
      </c>
      <c r="K309" s="94">
        <v>53400</v>
      </c>
      <c r="L309" s="95">
        <f t="shared" si="4"/>
        <v>63546</v>
      </c>
    </row>
    <row r="310" spans="1:12" ht="12.75">
      <c r="A310" s="88"/>
      <c r="B310" s="104" t="s">
        <v>1264</v>
      </c>
      <c r="C310" s="177" t="s">
        <v>275</v>
      </c>
      <c r="D310" s="178"/>
      <c r="E310" s="178"/>
      <c r="F310" s="178"/>
      <c r="G310" s="179"/>
      <c r="H310" s="91" t="s">
        <v>23</v>
      </c>
      <c r="I310" s="92">
        <v>1</v>
      </c>
      <c r="J310" s="93">
        <v>0.19</v>
      </c>
      <c r="K310" s="94">
        <v>141600</v>
      </c>
      <c r="L310" s="95">
        <f t="shared" si="4"/>
        <v>168504</v>
      </c>
    </row>
    <row r="311" spans="1:12" ht="12.75">
      <c r="A311" s="88"/>
      <c r="B311" s="104" t="s">
        <v>1265</v>
      </c>
      <c r="C311" s="177" t="s">
        <v>276</v>
      </c>
      <c r="D311" s="178"/>
      <c r="E311" s="178"/>
      <c r="F311" s="178"/>
      <c r="G311" s="179"/>
      <c r="H311" s="91" t="s">
        <v>23</v>
      </c>
      <c r="I311" s="92">
        <v>1</v>
      </c>
      <c r="J311" s="93">
        <v>0.19</v>
      </c>
      <c r="K311" s="94">
        <v>669300</v>
      </c>
      <c r="L311" s="95">
        <f t="shared" si="4"/>
        <v>796467</v>
      </c>
    </row>
    <row r="312" spans="1:12" ht="12.75">
      <c r="A312" s="88"/>
      <c r="B312" s="104" t="s">
        <v>1266</v>
      </c>
      <c r="C312" s="177" t="s">
        <v>277</v>
      </c>
      <c r="D312" s="178"/>
      <c r="E312" s="178"/>
      <c r="F312" s="178"/>
      <c r="G312" s="179"/>
      <c r="H312" s="91" t="s">
        <v>23</v>
      </c>
      <c r="I312" s="92">
        <v>1</v>
      </c>
      <c r="J312" s="93">
        <v>0.19</v>
      </c>
      <c r="K312" s="94">
        <v>604800</v>
      </c>
      <c r="L312" s="95">
        <f t="shared" si="4"/>
        <v>719712</v>
      </c>
    </row>
    <row r="313" spans="1:12" ht="12.75">
      <c r="A313" s="88"/>
      <c r="B313" s="104" t="s">
        <v>1267</v>
      </c>
      <c r="C313" s="177" t="s">
        <v>278</v>
      </c>
      <c r="D313" s="178"/>
      <c r="E313" s="178"/>
      <c r="F313" s="178"/>
      <c r="G313" s="179"/>
      <c r="H313" s="91" t="s">
        <v>23</v>
      </c>
      <c r="I313" s="92">
        <v>1</v>
      </c>
      <c r="J313" s="93">
        <v>0.19</v>
      </c>
      <c r="K313" s="94">
        <v>6200</v>
      </c>
      <c r="L313" s="95">
        <f t="shared" si="4"/>
        <v>7378</v>
      </c>
    </row>
    <row r="314" spans="1:12" ht="12.75">
      <c r="A314" s="88"/>
      <c r="B314" s="104" t="s">
        <v>1268</v>
      </c>
      <c r="C314" s="177" t="s">
        <v>279</v>
      </c>
      <c r="D314" s="178"/>
      <c r="E314" s="178"/>
      <c r="F314" s="178"/>
      <c r="G314" s="179"/>
      <c r="H314" s="91" t="s">
        <v>23</v>
      </c>
      <c r="I314" s="92">
        <v>1</v>
      </c>
      <c r="J314" s="93">
        <v>0.19</v>
      </c>
      <c r="K314" s="94">
        <v>3000</v>
      </c>
      <c r="L314" s="95">
        <f t="shared" si="4"/>
        <v>3570</v>
      </c>
    </row>
    <row r="315" spans="1:12" ht="12.75">
      <c r="A315" s="88"/>
      <c r="B315" s="104" t="s">
        <v>1269</v>
      </c>
      <c r="C315" s="177" t="s">
        <v>280</v>
      </c>
      <c r="D315" s="178"/>
      <c r="E315" s="178"/>
      <c r="F315" s="178"/>
      <c r="G315" s="179"/>
      <c r="H315" s="91" t="s">
        <v>23</v>
      </c>
      <c r="I315" s="92">
        <v>1</v>
      </c>
      <c r="J315" s="93">
        <v>0.19</v>
      </c>
      <c r="K315" s="94">
        <v>21500</v>
      </c>
      <c r="L315" s="95">
        <f t="shared" si="4"/>
        <v>25585</v>
      </c>
    </row>
    <row r="316" spans="1:12" ht="12.75">
      <c r="A316" s="88"/>
      <c r="B316" s="104" t="s">
        <v>1270</v>
      </c>
      <c r="C316" s="177" t="s">
        <v>281</v>
      </c>
      <c r="D316" s="178"/>
      <c r="E316" s="178"/>
      <c r="F316" s="178"/>
      <c r="G316" s="179"/>
      <c r="H316" s="91" t="s">
        <v>23</v>
      </c>
      <c r="I316" s="92">
        <v>1</v>
      </c>
      <c r="J316" s="93">
        <v>0.19</v>
      </c>
      <c r="K316" s="94">
        <v>6500</v>
      </c>
      <c r="L316" s="95">
        <f t="shared" si="4"/>
        <v>7735</v>
      </c>
    </row>
    <row r="317" spans="1:12" ht="12.75">
      <c r="A317" s="88"/>
      <c r="B317" s="104" t="s">
        <v>1271</v>
      </c>
      <c r="C317" s="177" t="s">
        <v>282</v>
      </c>
      <c r="D317" s="178"/>
      <c r="E317" s="178"/>
      <c r="F317" s="178"/>
      <c r="G317" s="179"/>
      <c r="H317" s="91" t="s">
        <v>23</v>
      </c>
      <c r="I317" s="92">
        <v>1</v>
      </c>
      <c r="J317" s="93">
        <v>0.19</v>
      </c>
      <c r="K317" s="94">
        <v>3400</v>
      </c>
      <c r="L317" s="95">
        <f t="shared" si="4"/>
        <v>4046</v>
      </c>
    </row>
    <row r="318" spans="1:12" ht="12.75">
      <c r="A318" s="88"/>
      <c r="B318" s="104" t="s">
        <v>1272</v>
      </c>
      <c r="C318" s="177" t="s">
        <v>283</v>
      </c>
      <c r="D318" s="178"/>
      <c r="E318" s="178"/>
      <c r="F318" s="178"/>
      <c r="G318" s="179"/>
      <c r="H318" s="91" t="s">
        <v>23</v>
      </c>
      <c r="I318" s="92">
        <v>1</v>
      </c>
      <c r="J318" s="93">
        <v>0.19</v>
      </c>
      <c r="K318" s="94">
        <v>22500</v>
      </c>
      <c r="L318" s="95">
        <f t="shared" si="4"/>
        <v>26775</v>
      </c>
    </row>
    <row r="319" spans="1:12" ht="12.75">
      <c r="A319" s="88"/>
      <c r="B319" s="104" t="s">
        <v>1273</v>
      </c>
      <c r="C319" s="177" t="s">
        <v>284</v>
      </c>
      <c r="D319" s="178"/>
      <c r="E319" s="178"/>
      <c r="F319" s="178"/>
      <c r="G319" s="179"/>
      <c r="H319" s="91" t="s">
        <v>23</v>
      </c>
      <c r="I319" s="92">
        <v>1</v>
      </c>
      <c r="J319" s="93">
        <v>0.19</v>
      </c>
      <c r="K319" s="94">
        <v>56600</v>
      </c>
      <c r="L319" s="95">
        <f t="shared" si="4"/>
        <v>67354</v>
      </c>
    </row>
    <row r="320" spans="1:12" ht="12.75">
      <c r="A320" s="88"/>
      <c r="B320" s="104" t="s">
        <v>1274</v>
      </c>
      <c r="C320" s="177" t="s">
        <v>285</v>
      </c>
      <c r="D320" s="178"/>
      <c r="E320" s="178"/>
      <c r="F320" s="178"/>
      <c r="G320" s="179"/>
      <c r="H320" s="91" t="s">
        <v>23</v>
      </c>
      <c r="I320" s="92">
        <v>1</v>
      </c>
      <c r="J320" s="93">
        <v>0.19</v>
      </c>
      <c r="K320" s="94">
        <v>76600</v>
      </c>
      <c r="L320" s="95">
        <f t="shared" si="4"/>
        <v>91154</v>
      </c>
    </row>
    <row r="321" spans="1:12" ht="12.75">
      <c r="A321" s="88"/>
      <c r="B321" s="104" t="s">
        <v>1275</v>
      </c>
      <c r="C321" s="177" t="s">
        <v>873</v>
      </c>
      <c r="D321" s="178"/>
      <c r="E321" s="178"/>
      <c r="F321" s="178"/>
      <c r="G321" s="179"/>
      <c r="H321" s="91" t="s">
        <v>291</v>
      </c>
      <c r="I321" s="92">
        <v>1</v>
      </c>
      <c r="J321" s="93">
        <v>0.19</v>
      </c>
      <c r="K321" s="94">
        <v>48300</v>
      </c>
      <c r="L321" s="95">
        <f t="shared" si="4"/>
        <v>57477</v>
      </c>
    </row>
    <row r="322" spans="1:12" ht="12.75">
      <c r="A322" s="88"/>
      <c r="B322" s="104" t="s">
        <v>1276</v>
      </c>
      <c r="C322" s="177" t="s">
        <v>286</v>
      </c>
      <c r="D322" s="178"/>
      <c r="E322" s="178"/>
      <c r="F322" s="178"/>
      <c r="G322" s="179"/>
      <c r="H322" s="91" t="s">
        <v>23</v>
      </c>
      <c r="I322" s="92">
        <v>1</v>
      </c>
      <c r="J322" s="93">
        <v>0.19</v>
      </c>
      <c r="K322" s="94">
        <v>6500</v>
      </c>
      <c r="L322" s="95">
        <f t="shared" si="4"/>
        <v>7735</v>
      </c>
    </row>
    <row r="323" spans="1:12" ht="12.75">
      <c r="A323" s="88"/>
      <c r="B323" s="104" t="s">
        <v>1277</v>
      </c>
      <c r="C323" s="177" t="s">
        <v>287</v>
      </c>
      <c r="D323" s="178"/>
      <c r="E323" s="178"/>
      <c r="F323" s="178"/>
      <c r="G323" s="179"/>
      <c r="H323" s="91" t="s">
        <v>23</v>
      </c>
      <c r="I323" s="92">
        <v>1</v>
      </c>
      <c r="J323" s="93">
        <v>0.19</v>
      </c>
      <c r="K323" s="94">
        <v>21600</v>
      </c>
      <c r="L323" s="95">
        <f t="shared" si="4"/>
        <v>25704</v>
      </c>
    </row>
    <row r="324" spans="1:12" ht="12.75">
      <c r="A324" s="88"/>
      <c r="B324" s="104" t="s">
        <v>1278</v>
      </c>
      <c r="C324" s="177" t="s">
        <v>849</v>
      </c>
      <c r="D324" s="178"/>
      <c r="E324" s="178"/>
      <c r="F324" s="178"/>
      <c r="G324" s="179"/>
      <c r="H324" s="91" t="s">
        <v>24</v>
      </c>
      <c r="I324" s="92">
        <v>1</v>
      </c>
      <c r="J324" s="93">
        <v>0.19</v>
      </c>
      <c r="K324" s="94">
        <v>158300</v>
      </c>
      <c r="L324" s="95">
        <f t="shared" si="4"/>
        <v>188377</v>
      </c>
    </row>
    <row r="325" spans="1:12" ht="12.75">
      <c r="A325" s="88"/>
      <c r="B325" s="104" t="s">
        <v>1279</v>
      </c>
      <c r="C325" s="177" t="s">
        <v>850</v>
      </c>
      <c r="D325" s="178"/>
      <c r="E325" s="178"/>
      <c r="F325" s="178"/>
      <c r="G325" s="179"/>
      <c r="H325" s="91" t="s">
        <v>24</v>
      </c>
      <c r="I325" s="92">
        <v>1</v>
      </c>
      <c r="J325" s="93">
        <v>0.19</v>
      </c>
      <c r="K325" s="94">
        <v>61500</v>
      </c>
      <c r="L325" s="95">
        <f t="shared" si="4"/>
        <v>73185</v>
      </c>
    </row>
    <row r="326" spans="1:12" ht="12.75">
      <c r="A326" s="88"/>
      <c r="B326" s="104" t="s">
        <v>1280</v>
      </c>
      <c r="C326" s="177" t="s">
        <v>851</v>
      </c>
      <c r="D326" s="178"/>
      <c r="E326" s="178"/>
      <c r="F326" s="178"/>
      <c r="G326" s="179"/>
      <c r="H326" s="91" t="s">
        <v>24</v>
      </c>
      <c r="I326" s="92">
        <v>1</v>
      </c>
      <c r="J326" s="93">
        <v>0.19</v>
      </c>
      <c r="K326" s="94">
        <v>80000</v>
      </c>
      <c r="L326" s="95">
        <f t="shared" si="4"/>
        <v>95200</v>
      </c>
    </row>
    <row r="327" spans="1:12" ht="12.75">
      <c r="A327" s="88"/>
      <c r="B327" s="104" t="s">
        <v>1281</v>
      </c>
      <c r="C327" s="177" t="s">
        <v>852</v>
      </c>
      <c r="D327" s="178"/>
      <c r="E327" s="178"/>
      <c r="F327" s="178"/>
      <c r="G327" s="179"/>
      <c r="H327" s="91" t="s">
        <v>24</v>
      </c>
      <c r="I327" s="92">
        <v>1</v>
      </c>
      <c r="J327" s="93">
        <v>0.19</v>
      </c>
      <c r="K327" s="94">
        <v>96900</v>
      </c>
      <c r="L327" s="95">
        <f t="shared" si="4"/>
        <v>115311</v>
      </c>
    </row>
    <row r="328" spans="1:12" ht="12.75">
      <c r="A328" s="88"/>
      <c r="B328" s="104" t="s">
        <v>1282</v>
      </c>
      <c r="C328" s="177" t="s">
        <v>853</v>
      </c>
      <c r="D328" s="178"/>
      <c r="E328" s="178"/>
      <c r="F328" s="178"/>
      <c r="G328" s="179"/>
      <c r="H328" s="91" t="s">
        <v>24</v>
      </c>
      <c r="I328" s="92">
        <v>1</v>
      </c>
      <c r="J328" s="93">
        <v>0.19</v>
      </c>
      <c r="K328" s="94">
        <v>119900</v>
      </c>
      <c r="L328" s="95">
        <f t="shared" si="4"/>
        <v>142681</v>
      </c>
    </row>
    <row r="329" spans="1:12" ht="12.75">
      <c r="A329" s="88"/>
      <c r="B329" s="104" t="s">
        <v>1283</v>
      </c>
      <c r="C329" s="177" t="s">
        <v>854</v>
      </c>
      <c r="D329" s="178"/>
      <c r="E329" s="178"/>
      <c r="F329" s="178"/>
      <c r="G329" s="179"/>
      <c r="H329" s="91" t="s">
        <v>24</v>
      </c>
      <c r="I329" s="92">
        <v>1</v>
      </c>
      <c r="J329" s="93">
        <v>0.19</v>
      </c>
      <c r="K329" s="94">
        <v>4400</v>
      </c>
      <c r="L329" s="95">
        <f t="shared" si="4"/>
        <v>5236</v>
      </c>
    </row>
    <row r="330" spans="1:12" ht="12.75">
      <c r="A330" s="88"/>
      <c r="B330" s="104" t="s">
        <v>1284</v>
      </c>
      <c r="C330" s="177" t="s">
        <v>855</v>
      </c>
      <c r="D330" s="178"/>
      <c r="E330" s="178"/>
      <c r="F330" s="178"/>
      <c r="G330" s="179"/>
      <c r="H330" s="91" t="s">
        <v>24</v>
      </c>
      <c r="I330" s="92">
        <v>1</v>
      </c>
      <c r="J330" s="93">
        <v>0.19</v>
      </c>
      <c r="K330" s="94">
        <v>266200</v>
      </c>
      <c r="L330" s="95">
        <f t="shared" si="4"/>
        <v>316778</v>
      </c>
    </row>
    <row r="331" spans="1:12" ht="12.75">
      <c r="A331" s="88"/>
      <c r="B331" s="104" t="s">
        <v>1285</v>
      </c>
      <c r="C331" s="177" t="s">
        <v>856</v>
      </c>
      <c r="D331" s="178"/>
      <c r="E331" s="178"/>
      <c r="F331" s="178"/>
      <c r="G331" s="179"/>
      <c r="H331" s="91" t="s">
        <v>24</v>
      </c>
      <c r="I331" s="92">
        <v>1</v>
      </c>
      <c r="J331" s="93">
        <v>0.19</v>
      </c>
      <c r="K331" s="94">
        <v>309300</v>
      </c>
      <c r="L331" s="95">
        <f t="shared" si="4"/>
        <v>368067</v>
      </c>
    </row>
    <row r="332" spans="1:12" ht="12.75">
      <c r="A332" s="88"/>
      <c r="B332" s="104" t="s">
        <v>1286</v>
      </c>
      <c r="C332" s="177" t="s">
        <v>857</v>
      </c>
      <c r="D332" s="178"/>
      <c r="E332" s="178"/>
      <c r="F332" s="178"/>
      <c r="G332" s="179"/>
      <c r="H332" s="91" t="s">
        <v>24</v>
      </c>
      <c r="I332" s="92">
        <v>1</v>
      </c>
      <c r="J332" s="93">
        <v>0.19</v>
      </c>
      <c r="K332" s="94">
        <v>41600</v>
      </c>
      <c r="L332" s="95">
        <f t="shared" si="4"/>
        <v>49504</v>
      </c>
    </row>
    <row r="333" spans="1:12" ht="12.75">
      <c r="A333" s="88"/>
      <c r="B333" s="104" t="s">
        <v>1287</v>
      </c>
      <c r="C333" s="177" t="s">
        <v>858</v>
      </c>
      <c r="D333" s="178"/>
      <c r="E333" s="178"/>
      <c r="F333" s="178"/>
      <c r="G333" s="179"/>
      <c r="H333" s="91" t="s">
        <v>24</v>
      </c>
      <c r="I333" s="92">
        <v>1</v>
      </c>
      <c r="J333" s="93">
        <v>0.19</v>
      </c>
      <c r="K333" s="94">
        <v>75000</v>
      </c>
      <c r="L333" s="95">
        <f t="shared" si="4"/>
        <v>89250</v>
      </c>
    </row>
    <row r="334" spans="1:12" ht="12.75">
      <c r="A334" s="88"/>
      <c r="B334" s="104" t="s">
        <v>1288</v>
      </c>
      <c r="C334" s="177" t="s">
        <v>859</v>
      </c>
      <c r="D334" s="178"/>
      <c r="E334" s="178"/>
      <c r="F334" s="178"/>
      <c r="G334" s="179"/>
      <c r="H334" s="91" t="s">
        <v>24</v>
      </c>
      <c r="I334" s="92">
        <v>1</v>
      </c>
      <c r="J334" s="93">
        <v>0.19</v>
      </c>
      <c r="K334" s="94">
        <v>56200</v>
      </c>
      <c r="L334" s="95">
        <f t="shared" si="4"/>
        <v>66878</v>
      </c>
    </row>
    <row r="335" spans="1:12" ht="12.75">
      <c r="A335" s="88"/>
      <c r="B335" s="104" t="s">
        <v>1289</v>
      </c>
      <c r="C335" s="177" t="s">
        <v>860</v>
      </c>
      <c r="D335" s="178"/>
      <c r="E335" s="178"/>
      <c r="F335" s="178"/>
      <c r="G335" s="179"/>
      <c r="H335" s="91" t="s">
        <v>24</v>
      </c>
      <c r="I335" s="92">
        <v>1</v>
      </c>
      <c r="J335" s="93">
        <v>0.19</v>
      </c>
      <c r="K335" s="94">
        <v>29000</v>
      </c>
      <c r="L335" s="95">
        <f t="shared" si="4"/>
        <v>34510</v>
      </c>
    </row>
    <row r="336" spans="1:12" ht="12.75">
      <c r="A336" s="88"/>
      <c r="B336" s="104" t="s">
        <v>1290</v>
      </c>
      <c r="C336" s="177" t="s">
        <v>861</v>
      </c>
      <c r="D336" s="178"/>
      <c r="E336" s="178"/>
      <c r="F336" s="178"/>
      <c r="G336" s="179"/>
      <c r="H336" s="91" t="s">
        <v>24</v>
      </c>
      <c r="I336" s="92">
        <v>1</v>
      </c>
      <c r="J336" s="93">
        <v>0.19</v>
      </c>
      <c r="K336" s="94">
        <v>13300</v>
      </c>
      <c r="L336" s="95">
        <f t="shared" si="4"/>
        <v>15827</v>
      </c>
    </row>
    <row r="337" spans="1:12" ht="12.75">
      <c r="A337" s="88"/>
      <c r="B337" s="104" t="s">
        <v>1291</v>
      </c>
      <c r="C337" s="177" t="s">
        <v>862</v>
      </c>
      <c r="D337" s="178"/>
      <c r="E337" s="178"/>
      <c r="F337" s="178"/>
      <c r="G337" s="179"/>
      <c r="H337" s="91" t="s">
        <v>24</v>
      </c>
      <c r="I337" s="92">
        <v>1</v>
      </c>
      <c r="J337" s="93">
        <v>0.19</v>
      </c>
      <c r="K337" s="94">
        <v>13300</v>
      </c>
      <c r="L337" s="95">
        <f t="shared" si="4"/>
        <v>15827</v>
      </c>
    </row>
    <row r="338" spans="1:12" ht="12.75">
      <c r="A338" s="88"/>
      <c r="B338" s="104" t="s">
        <v>1292</v>
      </c>
      <c r="C338" s="177" t="s">
        <v>863</v>
      </c>
      <c r="D338" s="178"/>
      <c r="E338" s="178"/>
      <c r="F338" s="178"/>
      <c r="G338" s="179"/>
      <c r="H338" s="91" t="s">
        <v>24</v>
      </c>
      <c r="I338" s="92">
        <v>1</v>
      </c>
      <c r="J338" s="93">
        <v>0.19</v>
      </c>
      <c r="K338" s="94">
        <v>400000</v>
      </c>
      <c r="L338" s="95">
        <f t="shared" si="4"/>
        <v>476000</v>
      </c>
    </row>
    <row r="339" spans="1:12" ht="12.75">
      <c r="A339" s="88"/>
      <c r="B339" s="104" t="s">
        <v>1293</v>
      </c>
      <c r="C339" s="177" t="s">
        <v>864</v>
      </c>
      <c r="D339" s="178"/>
      <c r="E339" s="178"/>
      <c r="F339" s="178"/>
      <c r="G339" s="179"/>
      <c r="H339" s="91" t="s">
        <v>24</v>
      </c>
      <c r="I339" s="92">
        <v>1</v>
      </c>
      <c r="J339" s="93">
        <v>0.19</v>
      </c>
      <c r="K339" s="94">
        <v>750000</v>
      </c>
      <c r="L339" s="95">
        <f t="shared" ref="L339:L344" si="5">ROUND(K339*(1+J339),0)</f>
        <v>892500</v>
      </c>
    </row>
    <row r="340" spans="1:12" ht="12.75">
      <c r="A340" s="88"/>
      <c r="B340" s="104" t="s">
        <v>1294</v>
      </c>
      <c r="C340" s="177" t="s">
        <v>865</v>
      </c>
      <c r="D340" s="178"/>
      <c r="E340" s="178"/>
      <c r="F340" s="178"/>
      <c r="G340" s="179"/>
      <c r="H340" s="91" t="s">
        <v>24</v>
      </c>
      <c r="I340" s="92">
        <v>1</v>
      </c>
      <c r="J340" s="93">
        <v>0.19</v>
      </c>
      <c r="K340" s="94">
        <v>1108000</v>
      </c>
      <c r="L340" s="95">
        <f t="shared" si="5"/>
        <v>1318520</v>
      </c>
    </row>
    <row r="341" spans="1:12" ht="12.75">
      <c r="A341" s="88"/>
      <c r="B341" s="104" t="s">
        <v>1295</v>
      </c>
      <c r="C341" s="177" t="s">
        <v>866</v>
      </c>
      <c r="D341" s="178"/>
      <c r="E341" s="178"/>
      <c r="F341" s="178"/>
      <c r="G341" s="179"/>
      <c r="H341" s="91" t="s">
        <v>24</v>
      </c>
      <c r="I341" s="92">
        <v>1</v>
      </c>
      <c r="J341" s="93">
        <v>0.19</v>
      </c>
      <c r="K341" s="94">
        <v>194800</v>
      </c>
      <c r="L341" s="95">
        <f t="shared" si="5"/>
        <v>231812</v>
      </c>
    </row>
    <row r="342" spans="1:12" ht="12.75">
      <c r="A342" s="88"/>
      <c r="B342" s="104" t="s">
        <v>1296</v>
      </c>
      <c r="C342" s="177" t="s">
        <v>867</v>
      </c>
      <c r="D342" s="178"/>
      <c r="E342" s="178"/>
      <c r="F342" s="178"/>
      <c r="G342" s="179"/>
      <c r="H342" s="91" t="s">
        <v>82</v>
      </c>
      <c r="I342" s="92">
        <v>1</v>
      </c>
      <c r="J342" s="93">
        <v>0.19</v>
      </c>
      <c r="K342" s="94">
        <v>508300</v>
      </c>
      <c r="L342" s="95">
        <f t="shared" si="5"/>
        <v>604877</v>
      </c>
    </row>
    <row r="343" spans="1:12" ht="12.75">
      <c r="A343" s="88"/>
      <c r="B343" s="104" t="s">
        <v>1297</v>
      </c>
      <c r="C343" s="177" t="s">
        <v>868</v>
      </c>
      <c r="D343" s="178"/>
      <c r="E343" s="178"/>
      <c r="F343" s="178"/>
      <c r="G343" s="179"/>
      <c r="H343" s="91" t="s">
        <v>24</v>
      </c>
      <c r="I343" s="92">
        <v>1</v>
      </c>
      <c r="J343" s="93">
        <v>0.19</v>
      </c>
      <c r="K343" s="94">
        <v>45800</v>
      </c>
      <c r="L343" s="95">
        <f t="shared" si="5"/>
        <v>54502</v>
      </c>
    </row>
    <row r="344" spans="1:12" ht="12.75">
      <c r="A344" s="88"/>
      <c r="B344" s="104" t="s">
        <v>1298</v>
      </c>
      <c r="C344" s="177" t="s">
        <v>869</v>
      </c>
      <c r="D344" s="178"/>
      <c r="E344" s="178"/>
      <c r="F344" s="178"/>
      <c r="G344" s="179"/>
      <c r="H344" s="91" t="s">
        <v>24</v>
      </c>
      <c r="I344" s="92">
        <v>1</v>
      </c>
      <c r="J344" s="93">
        <v>0.19</v>
      </c>
      <c r="K344" s="94">
        <v>237800</v>
      </c>
      <c r="L344" s="95">
        <f t="shared" si="5"/>
        <v>282982</v>
      </c>
    </row>
    <row r="345" spans="1:12" ht="12.75">
      <c r="A345" s="88"/>
      <c r="B345" s="189" t="s">
        <v>288</v>
      </c>
      <c r="C345" s="190"/>
      <c r="D345" s="190"/>
      <c r="E345" s="190"/>
      <c r="F345" s="190"/>
      <c r="G345" s="190"/>
      <c r="H345" s="190"/>
      <c r="I345" s="190"/>
      <c r="J345" s="191"/>
      <c r="K345" s="100">
        <f>SUM(K19:K344)</f>
        <v>29403250</v>
      </c>
      <c r="L345" s="100">
        <f>SUM(L19:L344)</f>
        <v>34989872</v>
      </c>
    </row>
    <row r="346" spans="1:12" s="63" customFormat="1" ht="12.75">
      <c r="A346" s="71"/>
      <c r="B346" s="192" t="s">
        <v>289</v>
      </c>
      <c r="C346" s="192"/>
      <c r="D346" s="192"/>
      <c r="E346" s="192"/>
      <c r="F346" s="192"/>
      <c r="G346" s="192"/>
      <c r="H346" s="192"/>
      <c r="I346" s="192"/>
      <c r="J346" s="192"/>
      <c r="K346" s="193"/>
      <c r="L346" s="193"/>
    </row>
    <row r="347" spans="1:12" s="66" customFormat="1" ht="15">
      <c r="A347" s="101"/>
      <c r="B347" s="186" t="s">
        <v>877</v>
      </c>
      <c r="C347" s="186"/>
      <c r="D347" s="186"/>
      <c r="E347" s="186"/>
      <c r="F347" s="186"/>
      <c r="G347" s="186"/>
      <c r="H347" s="186"/>
      <c r="I347" s="186"/>
      <c r="J347" s="186"/>
      <c r="K347" s="186"/>
      <c r="L347" s="186"/>
    </row>
    <row r="348" spans="1:12" s="67" customFormat="1" ht="15">
      <c r="A348" s="102"/>
      <c r="B348" s="187" t="s">
        <v>290</v>
      </c>
      <c r="C348" s="187"/>
      <c r="D348" s="187"/>
      <c r="E348" s="187"/>
      <c r="F348" s="187"/>
      <c r="G348" s="187"/>
      <c r="H348" s="187"/>
      <c r="I348" s="187"/>
      <c r="J348" s="187"/>
      <c r="K348" s="187"/>
      <c r="L348" s="187"/>
    </row>
    <row r="349" spans="1:12" ht="12.75">
      <c r="D349" s="188" t="s">
        <v>971</v>
      </c>
      <c r="E349" s="188"/>
      <c r="F349" s="188"/>
      <c r="G349" s="188"/>
      <c r="H349" s="188"/>
      <c r="I349" s="188"/>
      <c r="J349" s="188"/>
    </row>
    <row r="350" spans="1:12" ht="12.75"/>
  </sheetData>
  <mergeCells count="345">
    <mergeCell ref="B347:L347"/>
    <mergeCell ref="B348:L348"/>
    <mergeCell ref="D349:J349"/>
    <mergeCell ref="C341:G341"/>
    <mergeCell ref="C342:G342"/>
    <mergeCell ref="C343:G343"/>
    <mergeCell ref="C344:G344"/>
    <mergeCell ref="B345:J345"/>
    <mergeCell ref="B346:L346"/>
    <mergeCell ref="C335:G335"/>
    <mergeCell ref="C336:G336"/>
    <mergeCell ref="C337:G337"/>
    <mergeCell ref="C338:G338"/>
    <mergeCell ref="C339:G339"/>
    <mergeCell ref="C340:G340"/>
    <mergeCell ref="C329:G329"/>
    <mergeCell ref="C330:G330"/>
    <mergeCell ref="C331:G331"/>
    <mergeCell ref="C332:G332"/>
    <mergeCell ref="C333:G333"/>
    <mergeCell ref="C334:G334"/>
    <mergeCell ref="C323:G323"/>
    <mergeCell ref="C324:G324"/>
    <mergeCell ref="C325:G325"/>
    <mergeCell ref="C326:G326"/>
    <mergeCell ref="C327:G327"/>
    <mergeCell ref="C328:G328"/>
    <mergeCell ref="C317:G317"/>
    <mergeCell ref="C318:G318"/>
    <mergeCell ref="C319:G319"/>
    <mergeCell ref="C320:G320"/>
    <mergeCell ref="C321:G321"/>
    <mergeCell ref="C322:G322"/>
    <mergeCell ref="C311:G311"/>
    <mergeCell ref="C312:G312"/>
    <mergeCell ref="C313:G313"/>
    <mergeCell ref="C314:G314"/>
    <mergeCell ref="C315:G315"/>
    <mergeCell ref="C316:G316"/>
    <mergeCell ref="C305:G305"/>
    <mergeCell ref="C306:G306"/>
    <mergeCell ref="C307:G307"/>
    <mergeCell ref="C308:G308"/>
    <mergeCell ref="C309:G309"/>
    <mergeCell ref="C310:G310"/>
    <mergeCell ref="C299:G299"/>
    <mergeCell ref="C300:G300"/>
    <mergeCell ref="C301:G301"/>
    <mergeCell ref="C302:G302"/>
    <mergeCell ref="C303:G303"/>
    <mergeCell ref="C304:G304"/>
    <mergeCell ref="C293:G293"/>
    <mergeCell ref="C294:G294"/>
    <mergeCell ref="C295:G295"/>
    <mergeCell ref="C296:G296"/>
    <mergeCell ref="C297:G297"/>
    <mergeCell ref="C298:G298"/>
    <mergeCell ref="C287:G287"/>
    <mergeCell ref="C288:G288"/>
    <mergeCell ref="C289:G289"/>
    <mergeCell ref="C290:G290"/>
    <mergeCell ref="C291:G291"/>
    <mergeCell ref="C292:G292"/>
    <mergeCell ref="C281:G281"/>
    <mergeCell ref="C282:G282"/>
    <mergeCell ref="C283:G283"/>
    <mergeCell ref="C284:G284"/>
    <mergeCell ref="C285:G285"/>
    <mergeCell ref="C286:G286"/>
    <mergeCell ref="C275:G275"/>
    <mergeCell ref="C276:G276"/>
    <mergeCell ref="C277:G277"/>
    <mergeCell ref="C278:G278"/>
    <mergeCell ref="C279:G279"/>
    <mergeCell ref="C280:G280"/>
    <mergeCell ref="C269:G269"/>
    <mergeCell ref="C270:G270"/>
    <mergeCell ref="C271:G271"/>
    <mergeCell ref="C272:G272"/>
    <mergeCell ref="C273:G273"/>
    <mergeCell ref="C274:G274"/>
    <mergeCell ref="C263:G263"/>
    <mergeCell ref="C264:G264"/>
    <mergeCell ref="C265:G265"/>
    <mergeCell ref="C266:G266"/>
    <mergeCell ref="C267:G267"/>
    <mergeCell ref="C268:G268"/>
    <mergeCell ref="C257:G257"/>
    <mergeCell ref="C258:G258"/>
    <mergeCell ref="C259:G259"/>
    <mergeCell ref="C260:G260"/>
    <mergeCell ref="C261:G261"/>
    <mergeCell ref="C262:G262"/>
    <mergeCell ref="C251:G251"/>
    <mergeCell ref="C252:G252"/>
    <mergeCell ref="C253:G253"/>
    <mergeCell ref="C254:G254"/>
    <mergeCell ref="C255:G255"/>
    <mergeCell ref="C256:G256"/>
    <mergeCell ref="C245:G245"/>
    <mergeCell ref="C246:G246"/>
    <mergeCell ref="C247:G247"/>
    <mergeCell ref="C248:G248"/>
    <mergeCell ref="C249:G249"/>
    <mergeCell ref="C250:G250"/>
    <mergeCell ref="C239:G239"/>
    <mergeCell ref="C240:G240"/>
    <mergeCell ref="C241:G241"/>
    <mergeCell ref="C242:G242"/>
    <mergeCell ref="C243:G243"/>
    <mergeCell ref="C244:G244"/>
    <mergeCell ref="C233:G233"/>
    <mergeCell ref="C234:G234"/>
    <mergeCell ref="C235:G235"/>
    <mergeCell ref="C236:G236"/>
    <mergeCell ref="C237:G237"/>
    <mergeCell ref="C238:G238"/>
    <mergeCell ref="C227:G227"/>
    <mergeCell ref="C228:G228"/>
    <mergeCell ref="C229:G229"/>
    <mergeCell ref="C230:G230"/>
    <mergeCell ref="C231:G231"/>
    <mergeCell ref="C232:G232"/>
    <mergeCell ref="C221:G221"/>
    <mergeCell ref="C222:G222"/>
    <mergeCell ref="C223:G223"/>
    <mergeCell ref="C224:G224"/>
    <mergeCell ref="C225:G225"/>
    <mergeCell ref="C226:G226"/>
    <mergeCell ref="C215:G215"/>
    <mergeCell ref="C216:G216"/>
    <mergeCell ref="C217:G217"/>
    <mergeCell ref="C218:G218"/>
    <mergeCell ref="C219:G219"/>
    <mergeCell ref="C220:G220"/>
    <mergeCell ref="C209:G209"/>
    <mergeCell ref="C210:G210"/>
    <mergeCell ref="C211:G211"/>
    <mergeCell ref="C212:G212"/>
    <mergeCell ref="C213:G213"/>
    <mergeCell ref="C214:G214"/>
    <mergeCell ref="C203:G203"/>
    <mergeCell ref="C204:G204"/>
    <mergeCell ref="C205:G205"/>
    <mergeCell ref="C206:G206"/>
    <mergeCell ref="C207:G207"/>
    <mergeCell ref="C208:G208"/>
    <mergeCell ref="C197:G197"/>
    <mergeCell ref="C198:G198"/>
    <mergeCell ref="C199:G199"/>
    <mergeCell ref="C200:G200"/>
    <mergeCell ref="C201:G201"/>
    <mergeCell ref="C202:G202"/>
    <mergeCell ref="C191:G191"/>
    <mergeCell ref="C192:G192"/>
    <mergeCell ref="C193:G193"/>
    <mergeCell ref="C194:G194"/>
    <mergeCell ref="C195:G195"/>
    <mergeCell ref="C196:G196"/>
    <mergeCell ref="C185:G185"/>
    <mergeCell ref="C186:G186"/>
    <mergeCell ref="C187:G187"/>
    <mergeCell ref="C188:G188"/>
    <mergeCell ref="C189:G189"/>
    <mergeCell ref="C190:G190"/>
    <mergeCell ref="C179:G179"/>
    <mergeCell ref="C180:G180"/>
    <mergeCell ref="C181:G181"/>
    <mergeCell ref="C182:G182"/>
    <mergeCell ref="C183:G183"/>
    <mergeCell ref="C184:G184"/>
    <mergeCell ref="C173:G173"/>
    <mergeCell ref="C174:G174"/>
    <mergeCell ref="C175:G175"/>
    <mergeCell ref="C176:G176"/>
    <mergeCell ref="C177:G177"/>
    <mergeCell ref="C178:G178"/>
    <mergeCell ref="C167:G167"/>
    <mergeCell ref="C168:G168"/>
    <mergeCell ref="C169:G169"/>
    <mergeCell ref="C170:G170"/>
    <mergeCell ref="C171:G171"/>
    <mergeCell ref="C172:G172"/>
    <mergeCell ref="C161:G161"/>
    <mergeCell ref="C162:G162"/>
    <mergeCell ref="C163:G163"/>
    <mergeCell ref="C164:G164"/>
    <mergeCell ref="C165:G165"/>
    <mergeCell ref="C166:G166"/>
    <mergeCell ref="C155:G155"/>
    <mergeCell ref="C156:G156"/>
    <mergeCell ref="C157:G157"/>
    <mergeCell ref="C158:G158"/>
    <mergeCell ref="C159:G159"/>
    <mergeCell ref="C160:G160"/>
    <mergeCell ref="C149:G149"/>
    <mergeCell ref="C150:G150"/>
    <mergeCell ref="C151:G151"/>
    <mergeCell ref="C152:G152"/>
    <mergeCell ref="C153:G153"/>
    <mergeCell ref="C154:G154"/>
    <mergeCell ref="C143:G143"/>
    <mergeCell ref="C144:G144"/>
    <mergeCell ref="C145:G145"/>
    <mergeCell ref="C146:G146"/>
    <mergeCell ref="C147:G147"/>
    <mergeCell ref="C148:G148"/>
    <mergeCell ref="C137:G137"/>
    <mergeCell ref="C138:G138"/>
    <mergeCell ref="C139:G139"/>
    <mergeCell ref="C140:G140"/>
    <mergeCell ref="C141:G141"/>
    <mergeCell ref="C142:G142"/>
    <mergeCell ref="C131:G131"/>
    <mergeCell ref="C132:G132"/>
    <mergeCell ref="C133:G133"/>
    <mergeCell ref="C134:G134"/>
    <mergeCell ref="C135:G135"/>
    <mergeCell ref="C136:G136"/>
    <mergeCell ref="C125:G125"/>
    <mergeCell ref="C126:G126"/>
    <mergeCell ref="C127:G127"/>
    <mergeCell ref="C128:G128"/>
    <mergeCell ref="C129:G129"/>
    <mergeCell ref="C130:G130"/>
    <mergeCell ref="C119:G119"/>
    <mergeCell ref="C120:G120"/>
    <mergeCell ref="C121:G121"/>
    <mergeCell ref="C122:G122"/>
    <mergeCell ref="C123:G123"/>
    <mergeCell ref="C124:G124"/>
    <mergeCell ref="C113:G113"/>
    <mergeCell ref="C114:G114"/>
    <mergeCell ref="C115:G115"/>
    <mergeCell ref="C116:G116"/>
    <mergeCell ref="C117:G117"/>
    <mergeCell ref="C118:G118"/>
    <mergeCell ref="C107:G107"/>
    <mergeCell ref="C108:G108"/>
    <mergeCell ref="C109:G109"/>
    <mergeCell ref="C110:G110"/>
    <mergeCell ref="C111:G111"/>
    <mergeCell ref="C112:G112"/>
    <mergeCell ref="C101:G101"/>
    <mergeCell ref="C102:G102"/>
    <mergeCell ref="C103:G103"/>
    <mergeCell ref="C104:G104"/>
    <mergeCell ref="C105:G105"/>
    <mergeCell ref="C106:G106"/>
    <mergeCell ref="C95:G95"/>
    <mergeCell ref="C96:G96"/>
    <mergeCell ref="C97:G97"/>
    <mergeCell ref="C98:G98"/>
    <mergeCell ref="C99:G99"/>
    <mergeCell ref="C100:G100"/>
    <mergeCell ref="C89:G89"/>
    <mergeCell ref="C90:G90"/>
    <mergeCell ref="C91:G91"/>
    <mergeCell ref="C92:G92"/>
    <mergeCell ref="C93:G93"/>
    <mergeCell ref="C94:G94"/>
    <mergeCell ref="C83:G83"/>
    <mergeCell ref="C84:G84"/>
    <mergeCell ref="C85:G85"/>
    <mergeCell ref="C86:G86"/>
    <mergeCell ref="C87:G87"/>
    <mergeCell ref="C88:G88"/>
    <mergeCell ref="C77:G77"/>
    <mergeCell ref="C78:G78"/>
    <mergeCell ref="C79:G79"/>
    <mergeCell ref="C80:G80"/>
    <mergeCell ref="C81:G81"/>
    <mergeCell ref="C82:G82"/>
    <mergeCell ref="C71:G71"/>
    <mergeCell ref="C72:G72"/>
    <mergeCell ref="C73:G73"/>
    <mergeCell ref="C74:G74"/>
    <mergeCell ref="C75:G75"/>
    <mergeCell ref="C76:G76"/>
    <mergeCell ref="C65:G65"/>
    <mergeCell ref="C66:G66"/>
    <mergeCell ref="C67:G67"/>
    <mergeCell ref="C68:G68"/>
    <mergeCell ref="C69:G69"/>
    <mergeCell ref="C70:G70"/>
    <mergeCell ref="C59:G59"/>
    <mergeCell ref="C60:G60"/>
    <mergeCell ref="C61:G61"/>
    <mergeCell ref="C62:G62"/>
    <mergeCell ref="C63:G63"/>
    <mergeCell ref="C64:G64"/>
    <mergeCell ref="C53:G53"/>
    <mergeCell ref="C54:G54"/>
    <mergeCell ref="C55:G55"/>
    <mergeCell ref="C56:G56"/>
    <mergeCell ref="C57:G57"/>
    <mergeCell ref="C58:G58"/>
    <mergeCell ref="C47:G47"/>
    <mergeCell ref="C48:G48"/>
    <mergeCell ref="C49:G49"/>
    <mergeCell ref="C50:G50"/>
    <mergeCell ref="C51:G51"/>
    <mergeCell ref="C52:G52"/>
    <mergeCell ref="C41:G41"/>
    <mergeCell ref="C42:G42"/>
    <mergeCell ref="C43:G43"/>
    <mergeCell ref="C44:G44"/>
    <mergeCell ref="C45:G45"/>
    <mergeCell ref="C46:G46"/>
    <mergeCell ref="C35:G35"/>
    <mergeCell ref="C36:G36"/>
    <mergeCell ref="C37:G37"/>
    <mergeCell ref="C38:G38"/>
    <mergeCell ref="C39:G39"/>
    <mergeCell ref="C40:G40"/>
    <mergeCell ref="C29:G29"/>
    <mergeCell ref="C30:G30"/>
    <mergeCell ref="C31:G31"/>
    <mergeCell ref="C32:G32"/>
    <mergeCell ref="C33:G33"/>
    <mergeCell ref="C34:G34"/>
    <mergeCell ref="C23:G23"/>
    <mergeCell ref="C24:G24"/>
    <mergeCell ref="C25:G25"/>
    <mergeCell ref="C26:G26"/>
    <mergeCell ref="C27:G27"/>
    <mergeCell ref="C28:G28"/>
    <mergeCell ref="B17:L17"/>
    <mergeCell ref="C18:G18"/>
    <mergeCell ref="C19:G19"/>
    <mergeCell ref="C20:G20"/>
    <mergeCell ref="C21:G21"/>
    <mergeCell ref="C22:G22"/>
    <mergeCell ref="G9:H9"/>
    <mergeCell ref="B10:L10"/>
    <mergeCell ref="B11:L11"/>
    <mergeCell ref="B12:L12"/>
    <mergeCell ref="B13:L13"/>
    <mergeCell ref="B15:C15"/>
    <mergeCell ref="C2:K4"/>
    <mergeCell ref="L2:L4"/>
    <mergeCell ref="B6:L6"/>
    <mergeCell ref="B7:C7"/>
    <mergeCell ref="D7:L7"/>
    <mergeCell ref="G8:H8"/>
  </mergeCells>
  <hyperlinks>
    <hyperlink ref="E9" r:id="rId1" xr:uid="{780A7C0C-60AC-406E-BE16-773222FDADB2}"/>
  </hyperlinks>
  <pageMargins left="0.7" right="0.7" top="0.75" bottom="0.75" header="0.3" footer="0.3"/>
  <headerFooter>
    <oddHeader>&amp;L&amp;"Calibri"&amp;15&amp;K000000 Información Pública Clasificada&amp;1#_x000D_</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04ACC-A5EE-4BE3-9D61-CEFF00A087C0}">
  <sheetPr>
    <tabColor rgb="FFFFFFCC"/>
  </sheetPr>
  <dimension ref="A1:M350"/>
  <sheetViews>
    <sheetView workbookViewId="0"/>
  </sheetViews>
  <sheetFormatPr baseColWidth="10" defaultColWidth="11.42578125" defaultRowHeight="13.35" customHeight="1" zeroHeight="1"/>
  <cols>
    <col min="1" max="1" width="2" style="62" customWidth="1"/>
    <col min="2" max="2" width="10" style="62" customWidth="1"/>
    <col min="3" max="3" width="23.5703125" style="62" customWidth="1"/>
    <col min="4" max="4" width="11.85546875" style="62" customWidth="1"/>
    <col min="5" max="5" width="30" style="68" customWidth="1"/>
    <col min="6" max="6" width="10.85546875" style="68" customWidth="1"/>
    <col min="7" max="7" width="10.5703125" style="62" customWidth="1"/>
    <col min="8" max="8" width="16.42578125" style="62" customWidth="1"/>
    <col min="9" max="9" width="14.42578125" style="62" customWidth="1"/>
    <col min="10" max="11" width="15" style="62" customWidth="1"/>
    <col min="12" max="12" width="18.5703125" style="62" customWidth="1"/>
    <col min="13" max="13" width="12.85546875" style="62" customWidth="1"/>
    <col min="14" max="15" width="0" style="62" hidden="1" customWidth="1"/>
    <col min="16" max="16384" width="11.42578125" style="62"/>
  </cols>
  <sheetData>
    <row r="1" spans="1:12" s="63" customFormat="1" ht="12.75">
      <c r="A1" s="69"/>
      <c r="E1" s="70"/>
      <c r="F1" s="70"/>
    </row>
    <row r="2" spans="1:12" s="63" customFormat="1" ht="12.75">
      <c r="A2" s="71"/>
      <c r="B2" s="72"/>
      <c r="C2" s="168" t="s">
        <v>2</v>
      </c>
      <c r="D2" s="168"/>
      <c r="E2" s="168"/>
      <c r="F2" s="168"/>
      <c r="G2" s="168"/>
      <c r="H2" s="168"/>
      <c r="I2" s="168"/>
      <c r="J2" s="168"/>
      <c r="K2" s="169"/>
      <c r="L2" s="174" t="s">
        <v>0</v>
      </c>
    </row>
    <row r="3" spans="1:12" s="63" customFormat="1" ht="12.75">
      <c r="A3" s="71"/>
      <c r="B3" s="73"/>
      <c r="C3" s="170"/>
      <c r="D3" s="170"/>
      <c r="E3" s="170"/>
      <c r="F3" s="170"/>
      <c r="G3" s="170"/>
      <c r="H3" s="170"/>
      <c r="I3" s="170"/>
      <c r="J3" s="170"/>
      <c r="K3" s="171"/>
      <c r="L3" s="174"/>
    </row>
    <row r="4" spans="1:12" s="63" customFormat="1" ht="12.75">
      <c r="A4" s="71"/>
      <c r="B4" s="74"/>
      <c r="C4" s="172"/>
      <c r="D4" s="172"/>
      <c r="E4" s="172"/>
      <c r="F4" s="172"/>
      <c r="G4" s="172"/>
      <c r="H4" s="172"/>
      <c r="I4" s="172"/>
      <c r="J4" s="172"/>
      <c r="K4" s="173"/>
      <c r="L4" s="174"/>
    </row>
    <row r="5" spans="1:12" s="63" customFormat="1" ht="12.75">
      <c r="A5" s="71"/>
      <c r="E5" s="70"/>
      <c r="F5" s="70"/>
    </row>
    <row r="6" spans="1:12" s="63" customFormat="1" ht="12.75">
      <c r="A6" s="71"/>
      <c r="B6" s="163" t="s">
        <v>3</v>
      </c>
      <c r="C6" s="163"/>
      <c r="D6" s="163"/>
      <c r="E6" s="163"/>
      <c r="F6" s="163"/>
      <c r="G6" s="163"/>
      <c r="H6" s="163"/>
      <c r="I6" s="163"/>
      <c r="J6" s="163"/>
      <c r="K6" s="163"/>
      <c r="L6" s="163"/>
    </row>
    <row r="7" spans="1:12" s="63" customFormat="1" ht="12.75">
      <c r="A7" s="71"/>
      <c r="B7" s="175" t="s">
        <v>4</v>
      </c>
      <c r="C7" s="175"/>
      <c r="D7" s="164" t="s">
        <v>802</v>
      </c>
      <c r="E7" s="164"/>
      <c r="F7" s="164"/>
      <c r="G7" s="164"/>
      <c r="H7" s="164"/>
      <c r="I7" s="164"/>
      <c r="J7" s="164"/>
      <c r="K7" s="164"/>
      <c r="L7" s="164"/>
    </row>
    <row r="8" spans="1:12" s="63" customFormat="1" ht="12.75">
      <c r="A8" s="71"/>
      <c r="B8" s="75" t="s">
        <v>5</v>
      </c>
      <c r="C8" s="106"/>
      <c r="D8" s="77" t="s">
        <v>6</v>
      </c>
      <c r="E8" s="78"/>
      <c r="F8" s="79" t="s">
        <v>7</v>
      </c>
      <c r="G8" s="176"/>
      <c r="H8" s="176"/>
      <c r="I8" s="79" t="s">
        <v>8</v>
      </c>
      <c r="J8" s="80"/>
      <c r="K8" s="81" t="s">
        <v>9</v>
      </c>
      <c r="L8" s="80"/>
    </row>
    <row r="9" spans="1:12" s="63" customFormat="1" ht="25.5">
      <c r="A9" s="71"/>
      <c r="B9" s="77" t="s">
        <v>879</v>
      </c>
      <c r="C9" s="82"/>
      <c r="D9" s="79" t="s">
        <v>10</v>
      </c>
      <c r="E9" s="84"/>
      <c r="F9" s="79" t="s">
        <v>11</v>
      </c>
      <c r="G9" s="160"/>
      <c r="H9" s="160"/>
      <c r="I9" s="75" t="s">
        <v>12</v>
      </c>
      <c r="J9" s="80"/>
      <c r="K9" s="81" t="s">
        <v>13</v>
      </c>
      <c r="L9" s="84"/>
    </row>
    <row r="10" spans="1:12" s="63" customFormat="1" ht="12.75">
      <c r="A10" s="71"/>
      <c r="B10" s="161"/>
      <c r="C10" s="162"/>
      <c r="D10" s="162"/>
      <c r="E10" s="162"/>
      <c r="F10" s="162"/>
      <c r="G10" s="162"/>
      <c r="H10" s="162"/>
      <c r="I10" s="162"/>
      <c r="J10" s="162"/>
      <c r="K10" s="162"/>
      <c r="L10" s="162"/>
    </row>
    <row r="11" spans="1:12" s="63" customFormat="1" ht="12.75">
      <c r="A11" s="71"/>
      <c r="B11" s="163" t="s">
        <v>14</v>
      </c>
      <c r="C11" s="163"/>
      <c r="D11" s="163"/>
      <c r="E11" s="163"/>
      <c r="F11" s="163"/>
      <c r="G11" s="163"/>
      <c r="H11" s="163"/>
      <c r="I11" s="163"/>
      <c r="J11" s="163"/>
      <c r="K11" s="163"/>
      <c r="L11" s="163"/>
    </row>
    <row r="12" spans="1:12" s="63" customFormat="1" ht="12.75">
      <c r="A12" s="71"/>
      <c r="B12" s="164" t="s">
        <v>880</v>
      </c>
      <c r="C12" s="164"/>
      <c r="D12" s="164"/>
      <c r="E12" s="164"/>
      <c r="F12" s="164"/>
      <c r="G12" s="164"/>
      <c r="H12" s="164"/>
      <c r="I12" s="164"/>
      <c r="J12" s="164"/>
      <c r="K12" s="164"/>
      <c r="L12" s="164"/>
    </row>
    <row r="13" spans="1:12" s="63" customFormat="1" ht="12.75">
      <c r="A13" s="71"/>
      <c r="B13" s="165" t="s">
        <v>970</v>
      </c>
      <c r="C13" s="165"/>
      <c r="D13" s="165"/>
      <c r="E13" s="165"/>
      <c r="F13" s="165"/>
      <c r="G13" s="165"/>
      <c r="H13" s="165"/>
      <c r="I13" s="165"/>
      <c r="J13" s="165"/>
      <c r="K13" s="165"/>
      <c r="L13" s="165"/>
    </row>
    <row r="14" spans="1:12" s="63" customFormat="1" ht="12.75">
      <c r="A14" s="71"/>
      <c r="B14" s="85"/>
      <c r="C14" s="85"/>
      <c r="D14" s="85"/>
      <c r="E14" s="85"/>
      <c r="F14" s="85"/>
      <c r="G14" s="85"/>
      <c r="H14" s="85"/>
      <c r="I14" s="85"/>
      <c r="J14" s="85"/>
      <c r="K14" s="85"/>
      <c r="L14" s="85"/>
    </row>
    <row r="15" spans="1:12" s="63" customFormat="1" ht="12.75">
      <c r="A15" s="71"/>
      <c r="B15" s="166" t="s">
        <v>15</v>
      </c>
      <c r="C15" s="167"/>
      <c r="D15" s="86">
        <v>10</v>
      </c>
      <c r="E15" s="87"/>
      <c r="G15" s="85"/>
      <c r="H15" s="85"/>
      <c r="I15" s="85"/>
      <c r="J15" s="85"/>
      <c r="K15" s="85"/>
      <c r="L15" s="85"/>
    </row>
    <row r="16" spans="1:12" s="63" customFormat="1" ht="12.75">
      <c r="A16" s="71"/>
      <c r="C16" s="62"/>
      <c r="D16" s="62"/>
      <c r="E16" s="62"/>
      <c r="F16" s="62"/>
      <c r="G16" s="62"/>
      <c r="H16" s="62"/>
    </row>
    <row r="17" spans="1:13" s="63" customFormat="1" ht="12.75">
      <c r="A17" s="71"/>
      <c r="B17" s="180" t="s">
        <v>16</v>
      </c>
      <c r="C17" s="181"/>
      <c r="D17" s="181"/>
      <c r="E17" s="181"/>
      <c r="F17" s="181"/>
      <c r="G17" s="181"/>
      <c r="H17" s="181"/>
      <c r="I17" s="181"/>
      <c r="J17" s="181"/>
      <c r="K17" s="181"/>
      <c r="L17" s="182"/>
    </row>
    <row r="18" spans="1:13" ht="38.25">
      <c r="A18" s="88"/>
      <c r="B18" s="89" t="s">
        <v>17</v>
      </c>
      <c r="C18" s="183" t="s">
        <v>18</v>
      </c>
      <c r="D18" s="184"/>
      <c r="E18" s="184"/>
      <c r="F18" s="184"/>
      <c r="G18" s="185"/>
      <c r="H18" s="89" t="s">
        <v>19</v>
      </c>
      <c r="I18" s="89" t="s">
        <v>876</v>
      </c>
      <c r="J18" s="89" t="s">
        <v>20</v>
      </c>
      <c r="K18" s="89" t="s">
        <v>21</v>
      </c>
      <c r="L18" s="89" t="s">
        <v>22</v>
      </c>
    </row>
    <row r="19" spans="1:13" ht="12.75">
      <c r="A19" s="88"/>
      <c r="B19" s="90">
        <v>1</v>
      </c>
      <c r="C19" s="177" t="s">
        <v>803</v>
      </c>
      <c r="D19" s="178"/>
      <c r="E19" s="178"/>
      <c r="F19" s="178"/>
      <c r="G19" s="179"/>
      <c r="H19" s="91" t="s">
        <v>23</v>
      </c>
      <c r="I19" s="92">
        <v>1</v>
      </c>
      <c r="J19" s="93">
        <v>0.19</v>
      </c>
      <c r="K19" s="94">
        <v>1176.4706000000001</v>
      </c>
      <c r="L19" s="95">
        <f t="shared" ref="L19:L82" si="0">ROUND(K19*(1+J19),0)</f>
        <v>1400</v>
      </c>
      <c r="M19" s="96"/>
    </row>
    <row r="20" spans="1:13" ht="12.75">
      <c r="A20" s="88"/>
      <c r="B20" s="90">
        <v>2</v>
      </c>
      <c r="C20" s="177" t="s">
        <v>804</v>
      </c>
      <c r="D20" s="178"/>
      <c r="E20" s="178"/>
      <c r="F20" s="178"/>
      <c r="G20" s="179"/>
      <c r="H20" s="91" t="s">
        <v>23</v>
      </c>
      <c r="I20" s="92">
        <v>1</v>
      </c>
      <c r="J20" s="93">
        <v>0.19</v>
      </c>
      <c r="K20" s="94">
        <v>672.26890000000003</v>
      </c>
      <c r="L20" s="95">
        <f t="shared" si="0"/>
        <v>800</v>
      </c>
    </row>
    <row r="21" spans="1:13" ht="12.75">
      <c r="A21" s="88"/>
      <c r="B21" s="90">
        <v>3</v>
      </c>
      <c r="C21" s="177" t="s">
        <v>805</v>
      </c>
      <c r="D21" s="178"/>
      <c r="E21" s="178"/>
      <c r="F21" s="178"/>
      <c r="G21" s="179"/>
      <c r="H21" s="91" t="s">
        <v>23</v>
      </c>
      <c r="I21" s="92">
        <v>1</v>
      </c>
      <c r="J21" s="93">
        <v>0.19</v>
      </c>
      <c r="K21" s="94">
        <v>336.1345</v>
      </c>
      <c r="L21" s="95">
        <f t="shared" si="0"/>
        <v>400</v>
      </c>
    </row>
    <row r="22" spans="1:13" ht="12.75">
      <c r="A22" s="88"/>
      <c r="B22" s="90">
        <v>4</v>
      </c>
      <c r="C22" s="177" t="s">
        <v>806</v>
      </c>
      <c r="D22" s="178"/>
      <c r="E22" s="178"/>
      <c r="F22" s="178"/>
      <c r="G22" s="179"/>
      <c r="H22" s="91" t="s">
        <v>24</v>
      </c>
      <c r="I22" s="92">
        <v>1</v>
      </c>
      <c r="J22" s="93">
        <v>0.19</v>
      </c>
      <c r="K22" s="94">
        <v>0</v>
      </c>
      <c r="L22" s="95">
        <f t="shared" si="0"/>
        <v>0</v>
      </c>
    </row>
    <row r="23" spans="1:13" ht="12.75">
      <c r="A23" s="88"/>
      <c r="B23" s="90">
        <v>5</v>
      </c>
      <c r="C23" s="177" t="s">
        <v>25</v>
      </c>
      <c r="D23" s="178"/>
      <c r="E23" s="178"/>
      <c r="F23" s="178"/>
      <c r="G23" s="179"/>
      <c r="H23" s="91" t="s">
        <v>24</v>
      </c>
      <c r="I23" s="92">
        <v>1</v>
      </c>
      <c r="J23" s="93">
        <v>0.19</v>
      </c>
      <c r="K23" s="94">
        <v>7563.0262000000002</v>
      </c>
      <c r="L23" s="95">
        <f t="shared" si="0"/>
        <v>9000</v>
      </c>
    </row>
    <row r="24" spans="1:13" s="64" customFormat="1" ht="14.25">
      <c r="A24" s="97"/>
      <c r="B24" s="90">
        <v>6</v>
      </c>
      <c r="C24" s="177" t="s">
        <v>26</v>
      </c>
      <c r="D24" s="178"/>
      <c r="E24" s="178"/>
      <c r="F24" s="178"/>
      <c r="G24" s="179"/>
      <c r="H24" s="91" t="s">
        <v>24</v>
      </c>
      <c r="I24" s="92">
        <v>1</v>
      </c>
      <c r="J24" s="93">
        <v>0.19</v>
      </c>
      <c r="K24" s="94">
        <v>4621.8486999999996</v>
      </c>
      <c r="L24" s="95">
        <f t="shared" si="0"/>
        <v>5500</v>
      </c>
      <c r="M24" s="62"/>
    </row>
    <row r="25" spans="1:13" ht="12.75">
      <c r="A25" s="88"/>
      <c r="B25" s="90">
        <v>7</v>
      </c>
      <c r="C25" s="177" t="s">
        <v>27</v>
      </c>
      <c r="D25" s="178"/>
      <c r="E25" s="178"/>
      <c r="F25" s="178"/>
      <c r="G25" s="179"/>
      <c r="H25" s="91" t="s">
        <v>24</v>
      </c>
      <c r="I25" s="92">
        <v>1</v>
      </c>
      <c r="J25" s="93">
        <v>0.19</v>
      </c>
      <c r="K25" s="94">
        <v>4621.8486999999996</v>
      </c>
      <c r="L25" s="95">
        <f t="shared" si="0"/>
        <v>5500</v>
      </c>
    </row>
    <row r="26" spans="1:13" ht="12.75">
      <c r="A26" s="88"/>
      <c r="B26" s="90">
        <v>8</v>
      </c>
      <c r="C26" s="177" t="s">
        <v>28</v>
      </c>
      <c r="D26" s="178"/>
      <c r="E26" s="178"/>
      <c r="F26" s="178"/>
      <c r="G26" s="179"/>
      <c r="H26" s="91" t="s">
        <v>24</v>
      </c>
      <c r="I26" s="92">
        <v>1</v>
      </c>
      <c r="J26" s="93">
        <v>0.19</v>
      </c>
      <c r="K26" s="94">
        <v>1680.6723</v>
      </c>
      <c r="L26" s="95">
        <f t="shared" si="0"/>
        <v>2000</v>
      </c>
    </row>
    <row r="27" spans="1:13" ht="12.75">
      <c r="A27" s="88"/>
      <c r="B27" s="90">
        <v>9</v>
      </c>
      <c r="C27" s="177" t="s">
        <v>29</v>
      </c>
      <c r="D27" s="178"/>
      <c r="E27" s="178"/>
      <c r="F27" s="178"/>
      <c r="G27" s="179"/>
      <c r="H27" s="91" t="s">
        <v>24</v>
      </c>
      <c r="I27" s="92">
        <v>1</v>
      </c>
      <c r="J27" s="93">
        <v>0.19</v>
      </c>
      <c r="K27" s="94">
        <v>3949.5798</v>
      </c>
      <c r="L27" s="95">
        <f t="shared" si="0"/>
        <v>4700</v>
      </c>
    </row>
    <row r="28" spans="1:13" ht="12.75">
      <c r="A28" s="88"/>
      <c r="B28" s="90">
        <v>10</v>
      </c>
      <c r="C28" s="177" t="s">
        <v>30</v>
      </c>
      <c r="D28" s="178"/>
      <c r="E28" s="178"/>
      <c r="F28" s="178"/>
      <c r="G28" s="179"/>
      <c r="H28" s="91" t="s">
        <v>24</v>
      </c>
      <c r="I28" s="92">
        <v>1</v>
      </c>
      <c r="J28" s="93">
        <v>0.19</v>
      </c>
      <c r="K28" s="94">
        <v>2521.0084000000002</v>
      </c>
      <c r="L28" s="95">
        <f t="shared" si="0"/>
        <v>3000</v>
      </c>
    </row>
    <row r="29" spans="1:13" ht="12.75">
      <c r="A29" s="88"/>
      <c r="B29" s="90">
        <v>11</v>
      </c>
      <c r="C29" s="177" t="s">
        <v>31</v>
      </c>
      <c r="D29" s="178"/>
      <c r="E29" s="178"/>
      <c r="F29" s="178"/>
      <c r="G29" s="179"/>
      <c r="H29" s="91" t="s">
        <v>24</v>
      </c>
      <c r="I29" s="92">
        <v>1</v>
      </c>
      <c r="J29" s="93">
        <v>0.19</v>
      </c>
      <c r="K29" s="94">
        <v>420.16809999999998</v>
      </c>
      <c r="L29" s="95">
        <f t="shared" si="0"/>
        <v>500</v>
      </c>
    </row>
    <row r="30" spans="1:13" ht="12.75">
      <c r="A30" s="88"/>
      <c r="B30" s="90">
        <v>12</v>
      </c>
      <c r="C30" s="177" t="s">
        <v>32</v>
      </c>
      <c r="D30" s="178"/>
      <c r="E30" s="178"/>
      <c r="F30" s="178"/>
      <c r="G30" s="179"/>
      <c r="H30" s="91" t="s">
        <v>24</v>
      </c>
      <c r="I30" s="92">
        <v>1</v>
      </c>
      <c r="J30" s="93">
        <v>0.19</v>
      </c>
      <c r="K30" s="94">
        <v>4201.6867000000002</v>
      </c>
      <c r="L30" s="95">
        <f t="shared" si="0"/>
        <v>5000</v>
      </c>
    </row>
    <row r="31" spans="1:13" s="64" customFormat="1" ht="14.25">
      <c r="A31" s="97"/>
      <c r="B31" s="90">
        <v>13</v>
      </c>
      <c r="C31" s="177" t="s">
        <v>33</v>
      </c>
      <c r="D31" s="178"/>
      <c r="E31" s="178"/>
      <c r="F31" s="178"/>
      <c r="G31" s="179"/>
      <c r="H31" s="91" t="s">
        <v>24</v>
      </c>
      <c r="I31" s="92">
        <v>1</v>
      </c>
      <c r="J31" s="93">
        <v>0.19</v>
      </c>
      <c r="K31" s="94">
        <v>840.33609999999999</v>
      </c>
      <c r="L31" s="95">
        <f t="shared" si="0"/>
        <v>1000</v>
      </c>
      <c r="M31" s="62"/>
    </row>
    <row r="32" spans="1:13" ht="12.75">
      <c r="A32" s="88"/>
      <c r="B32" s="90">
        <v>14</v>
      </c>
      <c r="C32" s="177" t="s">
        <v>34</v>
      </c>
      <c r="D32" s="178"/>
      <c r="E32" s="178"/>
      <c r="F32" s="178"/>
      <c r="G32" s="179"/>
      <c r="H32" s="91" t="s">
        <v>24</v>
      </c>
      <c r="I32" s="92">
        <v>1</v>
      </c>
      <c r="J32" s="93">
        <v>0.19</v>
      </c>
      <c r="K32" s="94">
        <v>0</v>
      </c>
      <c r="L32" s="95">
        <f t="shared" si="0"/>
        <v>0</v>
      </c>
    </row>
    <row r="33" spans="1:13" ht="12.75">
      <c r="A33" s="88"/>
      <c r="B33" s="90">
        <v>15</v>
      </c>
      <c r="C33" s="177" t="s">
        <v>35</v>
      </c>
      <c r="D33" s="178"/>
      <c r="E33" s="178"/>
      <c r="F33" s="178"/>
      <c r="G33" s="179"/>
      <c r="H33" s="91" t="s">
        <v>24</v>
      </c>
      <c r="I33" s="92">
        <v>1</v>
      </c>
      <c r="J33" s="93">
        <v>0.19</v>
      </c>
      <c r="K33" s="94">
        <v>3361.3445000000002</v>
      </c>
      <c r="L33" s="95">
        <f t="shared" si="0"/>
        <v>4000</v>
      </c>
    </row>
    <row r="34" spans="1:13" ht="12.75">
      <c r="A34" s="88"/>
      <c r="B34" s="90">
        <v>16</v>
      </c>
      <c r="C34" s="177" t="s">
        <v>36</v>
      </c>
      <c r="D34" s="178"/>
      <c r="E34" s="178"/>
      <c r="F34" s="178"/>
      <c r="G34" s="179"/>
      <c r="H34" s="91" t="s">
        <v>24</v>
      </c>
      <c r="I34" s="92">
        <v>1</v>
      </c>
      <c r="J34" s="93">
        <v>0.19</v>
      </c>
      <c r="K34" s="94">
        <v>3361.3445000000002</v>
      </c>
      <c r="L34" s="95">
        <f t="shared" si="0"/>
        <v>4000</v>
      </c>
    </row>
    <row r="35" spans="1:13" s="64" customFormat="1" ht="14.25">
      <c r="A35" s="97"/>
      <c r="B35" s="90">
        <v>17</v>
      </c>
      <c r="C35" s="177" t="s">
        <v>37</v>
      </c>
      <c r="D35" s="178"/>
      <c r="E35" s="178"/>
      <c r="F35" s="178"/>
      <c r="G35" s="179"/>
      <c r="H35" s="91" t="s">
        <v>24</v>
      </c>
      <c r="I35" s="92">
        <v>1</v>
      </c>
      <c r="J35" s="93">
        <v>0.19</v>
      </c>
      <c r="K35" s="94">
        <v>2941.1765</v>
      </c>
      <c r="L35" s="95">
        <f t="shared" si="0"/>
        <v>3500</v>
      </c>
      <c r="M35" s="62"/>
    </row>
    <row r="36" spans="1:13" s="65" customFormat="1" ht="12.75">
      <c r="A36" s="98"/>
      <c r="B36" s="90">
        <v>18</v>
      </c>
      <c r="C36" s="177" t="s">
        <v>38</v>
      </c>
      <c r="D36" s="178"/>
      <c r="E36" s="178"/>
      <c r="F36" s="178"/>
      <c r="G36" s="179"/>
      <c r="H36" s="91" t="s">
        <v>24</v>
      </c>
      <c r="I36" s="99">
        <v>1</v>
      </c>
      <c r="J36" s="93">
        <v>0.19</v>
      </c>
      <c r="K36" s="94">
        <v>420.16809999999998</v>
      </c>
      <c r="L36" s="95">
        <f t="shared" si="0"/>
        <v>500</v>
      </c>
      <c r="M36" s="62"/>
    </row>
    <row r="37" spans="1:13" s="64" customFormat="1" ht="14.25">
      <c r="A37" s="97"/>
      <c r="B37" s="90">
        <v>19</v>
      </c>
      <c r="C37" s="177" t="s">
        <v>39</v>
      </c>
      <c r="D37" s="178"/>
      <c r="E37" s="178"/>
      <c r="F37" s="178"/>
      <c r="G37" s="179"/>
      <c r="H37" s="91" t="s">
        <v>24</v>
      </c>
      <c r="I37" s="92">
        <v>1</v>
      </c>
      <c r="J37" s="93">
        <v>0.19</v>
      </c>
      <c r="K37" s="94">
        <v>4201.6806999999999</v>
      </c>
      <c r="L37" s="95">
        <f t="shared" si="0"/>
        <v>5000</v>
      </c>
      <c r="M37" s="62"/>
    </row>
    <row r="38" spans="1:13" s="64" customFormat="1" ht="14.25">
      <c r="A38" s="97"/>
      <c r="B38" s="90">
        <v>20</v>
      </c>
      <c r="C38" s="177" t="s">
        <v>40</v>
      </c>
      <c r="D38" s="178"/>
      <c r="E38" s="178"/>
      <c r="F38" s="178"/>
      <c r="G38" s="179"/>
      <c r="H38" s="91" t="s">
        <v>24</v>
      </c>
      <c r="I38" s="92">
        <v>1</v>
      </c>
      <c r="J38" s="93">
        <v>0.19</v>
      </c>
      <c r="K38" s="94">
        <v>0</v>
      </c>
      <c r="L38" s="95">
        <f t="shared" si="0"/>
        <v>0</v>
      </c>
      <c r="M38" s="62"/>
    </row>
    <row r="39" spans="1:13" ht="12.75">
      <c r="A39" s="88"/>
      <c r="B39" s="90">
        <v>21</v>
      </c>
      <c r="C39" s="177" t="s">
        <v>41</v>
      </c>
      <c r="D39" s="178"/>
      <c r="E39" s="178"/>
      <c r="F39" s="178"/>
      <c r="G39" s="179"/>
      <c r="H39" s="91" t="s">
        <v>24</v>
      </c>
      <c r="I39" s="92">
        <v>1</v>
      </c>
      <c r="J39" s="93">
        <v>0.19</v>
      </c>
      <c r="K39" s="94">
        <v>756.30250000000001</v>
      </c>
      <c r="L39" s="95">
        <f t="shared" si="0"/>
        <v>900</v>
      </c>
    </row>
    <row r="40" spans="1:13" ht="12.75">
      <c r="A40" s="88"/>
      <c r="B40" s="90">
        <v>22</v>
      </c>
      <c r="C40" s="177" t="s">
        <v>42</v>
      </c>
      <c r="D40" s="178"/>
      <c r="E40" s="178"/>
      <c r="F40" s="178"/>
      <c r="G40" s="179"/>
      <c r="H40" s="91" t="s">
        <v>24</v>
      </c>
      <c r="I40" s="92">
        <v>1</v>
      </c>
      <c r="J40" s="93">
        <v>0.19</v>
      </c>
      <c r="K40" s="94">
        <v>0</v>
      </c>
      <c r="L40" s="95">
        <f t="shared" si="0"/>
        <v>0</v>
      </c>
    </row>
    <row r="41" spans="1:13" s="64" customFormat="1" ht="14.25">
      <c r="A41" s="97"/>
      <c r="B41" s="90">
        <v>23</v>
      </c>
      <c r="C41" s="177" t="s">
        <v>43</v>
      </c>
      <c r="D41" s="178"/>
      <c r="E41" s="178"/>
      <c r="F41" s="178"/>
      <c r="G41" s="179"/>
      <c r="H41" s="91" t="s">
        <v>24</v>
      </c>
      <c r="I41" s="92">
        <v>1</v>
      </c>
      <c r="J41" s="93">
        <v>0.19</v>
      </c>
      <c r="K41" s="94">
        <v>243697.47889999999</v>
      </c>
      <c r="L41" s="95">
        <f t="shared" si="0"/>
        <v>290000</v>
      </c>
      <c r="M41" s="62"/>
    </row>
    <row r="42" spans="1:13" ht="12.75">
      <c r="A42" s="88"/>
      <c r="B42" s="90">
        <v>24</v>
      </c>
      <c r="C42" s="177" t="s">
        <v>44</v>
      </c>
      <c r="D42" s="178"/>
      <c r="E42" s="178"/>
      <c r="F42" s="178"/>
      <c r="G42" s="179"/>
      <c r="H42" s="91" t="s">
        <v>24</v>
      </c>
      <c r="I42" s="92">
        <v>1</v>
      </c>
      <c r="J42" s="93">
        <v>0.19</v>
      </c>
      <c r="K42" s="94">
        <v>17647.058799999999</v>
      </c>
      <c r="L42" s="95">
        <f t="shared" si="0"/>
        <v>21000</v>
      </c>
    </row>
    <row r="43" spans="1:13" ht="12.75">
      <c r="A43" s="88"/>
      <c r="B43" s="90">
        <v>25</v>
      </c>
      <c r="C43" s="177" t="s">
        <v>45</v>
      </c>
      <c r="D43" s="178"/>
      <c r="E43" s="178"/>
      <c r="F43" s="178"/>
      <c r="G43" s="179"/>
      <c r="H43" s="91" t="s">
        <v>24</v>
      </c>
      <c r="I43" s="92">
        <v>1</v>
      </c>
      <c r="J43" s="93">
        <v>0.19</v>
      </c>
      <c r="K43" s="94">
        <v>19747.899099999999</v>
      </c>
      <c r="L43" s="95">
        <f t="shared" si="0"/>
        <v>23500</v>
      </c>
    </row>
    <row r="44" spans="1:13" ht="12.75">
      <c r="A44" s="88"/>
      <c r="B44" s="90">
        <v>26</v>
      </c>
      <c r="C44" s="177" t="s">
        <v>46</v>
      </c>
      <c r="D44" s="178"/>
      <c r="E44" s="178"/>
      <c r="F44" s="178"/>
      <c r="G44" s="179"/>
      <c r="H44" s="91" t="s">
        <v>47</v>
      </c>
      <c r="I44" s="92">
        <v>1</v>
      </c>
      <c r="J44" s="93">
        <v>0.19</v>
      </c>
      <c r="K44" s="94">
        <v>4789.9160000000002</v>
      </c>
      <c r="L44" s="95">
        <f t="shared" si="0"/>
        <v>5700</v>
      </c>
    </row>
    <row r="45" spans="1:13" s="64" customFormat="1" ht="14.25">
      <c r="A45" s="97"/>
      <c r="B45" s="90">
        <v>27</v>
      </c>
      <c r="C45" s="177" t="s">
        <v>48</v>
      </c>
      <c r="D45" s="178"/>
      <c r="E45" s="178"/>
      <c r="F45" s="178"/>
      <c r="G45" s="179"/>
      <c r="H45" s="91" t="s">
        <v>47</v>
      </c>
      <c r="I45" s="92">
        <v>1</v>
      </c>
      <c r="J45" s="93">
        <v>0.19</v>
      </c>
      <c r="K45" s="94">
        <v>462.18490000000003</v>
      </c>
      <c r="L45" s="95">
        <f t="shared" si="0"/>
        <v>550</v>
      </c>
      <c r="M45" s="62"/>
    </row>
    <row r="46" spans="1:13" ht="12.75">
      <c r="A46" s="88"/>
      <c r="B46" s="90">
        <v>28</v>
      </c>
      <c r="C46" s="177" t="s">
        <v>49</v>
      </c>
      <c r="D46" s="178"/>
      <c r="E46" s="178"/>
      <c r="F46" s="178"/>
      <c r="G46" s="179"/>
      <c r="H46" s="91" t="s">
        <v>50</v>
      </c>
      <c r="I46" s="92">
        <v>1</v>
      </c>
      <c r="J46" s="93">
        <v>0.19</v>
      </c>
      <c r="K46" s="94">
        <v>45378.151299999998</v>
      </c>
      <c r="L46" s="95">
        <f t="shared" si="0"/>
        <v>54000</v>
      </c>
    </row>
    <row r="47" spans="1:13" ht="12.75">
      <c r="A47" s="88"/>
      <c r="B47" s="90">
        <v>29</v>
      </c>
      <c r="C47" s="177" t="s">
        <v>51</v>
      </c>
      <c r="D47" s="178"/>
      <c r="E47" s="178"/>
      <c r="F47" s="178"/>
      <c r="G47" s="179"/>
      <c r="H47" s="91" t="s">
        <v>47</v>
      </c>
      <c r="I47" s="92">
        <v>1</v>
      </c>
      <c r="J47" s="93">
        <v>0.19</v>
      </c>
      <c r="K47" s="94">
        <v>8403.36</v>
      </c>
      <c r="L47" s="95">
        <f t="shared" si="0"/>
        <v>10000</v>
      </c>
    </row>
    <row r="48" spans="1:13" ht="12.75">
      <c r="A48" s="88"/>
      <c r="B48" s="90">
        <v>30</v>
      </c>
      <c r="C48" s="177" t="s">
        <v>52</v>
      </c>
      <c r="D48" s="178"/>
      <c r="E48" s="178"/>
      <c r="F48" s="178"/>
      <c r="G48" s="179"/>
      <c r="H48" s="91" t="s">
        <v>47</v>
      </c>
      <c r="I48" s="92">
        <v>1</v>
      </c>
      <c r="J48" s="93">
        <v>0.19</v>
      </c>
      <c r="K48" s="94">
        <v>8403.36</v>
      </c>
      <c r="L48" s="95">
        <f t="shared" si="0"/>
        <v>10000</v>
      </c>
    </row>
    <row r="49" spans="1:13" s="64" customFormat="1" ht="14.25">
      <c r="A49" s="97"/>
      <c r="B49" s="90">
        <v>31</v>
      </c>
      <c r="C49" s="177" t="s">
        <v>53</v>
      </c>
      <c r="D49" s="178"/>
      <c r="E49" s="178"/>
      <c r="F49" s="178"/>
      <c r="G49" s="179"/>
      <c r="H49" s="91" t="s">
        <v>47</v>
      </c>
      <c r="I49" s="92">
        <v>1</v>
      </c>
      <c r="J49" s="93">
        <v>0.19</v>
      </c>
      <c r="K49" s="94">
        <v>0</v>
      </c>
      <c r="L49" s="95">
        <f t="shared" si="0"/>
        <v>0</v>
      </c>
      <c r="M49" s="62"/>
    </row>
    <row r="50" spans="1:13" ht="12.75">
      <c r="A50" s="88"/>
      <c r="B50" s="90">
        <v>32</v>
      </c>
      <c r="C50" s="177" t="s">
        <v>54</v>
      </c>
      <c r="D50" s="178"/>
      <c r="E50" s="178"/>
      <c r="F50" s="178"/>
      <c r="G50" s="179"/>
      <c r="H50" s="91" t="s">
        <v>55</v>
      </c>
      <c r="I50" s="92">
        <v>1</v>
      </c>
      <c r="J50" s="93">
        <v>0.19</v>
      </c>
      <c r="K50" s="94">
        <v>0</v>
      </c>
      <c r="L50" s="95">
        <f t="shared" si="0"/>
        <v>0</v>
      </c>
    </row>
    <row r="51" spans="1:13" ht="12.75">
      <c r="A51" s="88"/>
      <c r="B51" s="90">
        <v>33</v>
      </c>
      <c r="C51" s="177" t="s">
        <v>56</v>
      </c>
      <c r="D51" s="178"/>
      <c r="E51" s="178"/>
      <c r="F51" s="178"/>
      <c r="G51" s="179"/>
      <c r="H51" s="91" t="s">
        <v>55</v>
      </c>
      <c r="I51" s="92">
        <v>1</v>
      </c>
      <c r="J51" s="93">
        <v>0.19</v>
      </c>
      <c r="K51" s="94">
        <v>8403.3613000000005</v>
      </c>
      <c r="L51" s="95">
        <f t="shared" si="0"/>
        <v>10000</v>
      </c>
    </row>
    <row r="52" spans="1:13" ht="12.75">
      <c r="A52" s="88"/>
      <c r="B52" s="90">
        <v>34</v>
      </c>
      <c r="C52" s="177" t="s">
        <v>57</v>
      </c>
      <c r="D52" s="178"/>
      <c r="E52" s="178"/>
      <c r="F52" s="178"/>
      <c r="G52" s="179"/>
      <c r="H52" s="91" t="s">
        <v>24</v>
      </c>
      <c r="I52" s="92">
        <v>1</v>
      </c>
      <c r="J52" s="93">
        <v>0.19</v>
      </c>
      <c r="K52" s="94">
        <v>10084.3336</v>
      </c>
      <c r="L52" s="95">
        <f t="shared" si="0"/>
        <v>12000</v>
      </c>
    </row>
    <row r="53" spans="1:13" ht="12.75">
      <c r="A53" s="88"/>
      <c r="B53" s="90">
        <v>35</v>
      </c>
      <c r="C53" s="177" t="s">
        <v>58</v>
      </c>
      <c r="D53" s="178"/>
      <c r="E53" s="178"/>
      <c r="F53" s="178"/>
      <c r="G53" s="179"/>
      <c r="H53" s="91" t="s">
        <v>24</v>
      </c>
      <c r="I53" s="92">
        <v>1</v>
      </c>
      <c r="J53" s="93">
        <v>0.19</v>
      </c>
      <c r="K53" s="94">
        <v>4621.8486999999996</v>
      </c>
      <c r="L53" s="95">
        <f t="shared" si="0"/>
        <v>5500</v>
      </c>
    </row>
    <row r="54" spans="1:13" ht="12.75">
      <c r="A54" s="88"/>
      <c r="B54" s="90">
        <v>36</v>
      </c>
      <c r="C54" s="177" t="s">
        <v>59</v>
      </c>
      <c r="D54" s="178"/>
      <c r="E54" s="178"/>
      <c r="F54" s="178"/>
      <c r="G54" s="179"/>
      <c r="H54" s="91" t="s">
        <v>24</v>
      </c>
      <c r="I54" s="92">
        <v>1</v>
      </c>
      <c r="J54" s="93">
        <v>0.19</v>
      </c>
      <c r="K54" s="94">
        <v>3949.5798</v>
      </c>
      <c r="L54" s="95">
        <f t="shared" si="0"/>
        <v>4700</v>
      </c>
    </row>
    <row r="55" spans="1:13" ht="12.75">
      <c r="A55" s="88"/>
      <c r="B55" s="90">
        <v>37</v>
      </c>
      <c r="C55" s="177" t="s">
        <v>60</v>
      </c>
      <c r="D55" s="178"/>
      <c r="E55" s="178"/>
      <c r="F55" s="178"/>
      <c r="G55" s="179"/>
      <c r="H55" s="91" t="s">
        <v>24</v>
      </c>
      <c r="I55" s="92">
        <v>1</v>
      </c>
      <c r="J55" s="93">
        <v>0.19</v>
      </c>
      <c r="K55" s="94">
        <v>0</v>
      </c>
      <c r="L55" s="95">
        <f t="shared" si="0"/>
        <v>0</v>
      </c>
    </row>
    <row r="56" spans="1:13" ht="12.75">
      <c r="A56" s="88"/>
      <c r="B56" s="90">
        <v>38</v>
      </c>
      <c r="C56" s="177" t="s">
        <v>61</v>
      </c>
      <c r="D56" s="178"/>
      <c r="E56" s="178"/>
      <c r="F56" s="178"/>
      <c r="G56" s="179"/>
      <c r="H56" s="91" t="s">
        <v>24</v>
      </c>
      <c r="I56" s="92">
        <v>1</v>
      </c>
      <c r="J56" s="93">
        <v>0.19</v>
      </c>
      <c r="K56" s="94">
        <v>16806.772700000001</v>
      </c>
      <c r="L56" s="95">
        <f t="shared" si="0"/>
        <v>20000</v>
      </c>
    </row>
    <row r="57" spans="1:13" ht="12.75">
      <c r="A57" s="88"/>
      <c r="B57" s="90">
        <v>39</v>
      </c>
      <c r="C57" s="177" t="s">
        <v>62</v>
      </c>
      <c r="D57" s="178"/>
      <c r="E57" s="178"/>
      <c r="F57" s="178"/>
      <c r="G57" s="179"/>
      <c r="H57" s="91" t="s">
        <v>55</v>
      </c>
      <c r="I57" s="92">
        <v>1</v>
      </c>
      <c r="J57" s="93">
        <v>0.19</v>
      </c>
      <c r="K57" s="94">
        <v>0</v>
      </c>
      <c r="L57" s="95">
        <f t="shared" si="0"/>
        <v>0</v>
      </c>
    </row>
    <row r="58" spans="1:13" ht="12.75">
      <c r="A58" s="88"/>
      <c r="B58" s="90">
        <v>40</v>
      </c>
      <c r="C58" s="177" t="s">
        <v>807</v>
      </c>
      <c r="D58" s="178"/>
      <c r="E58" s="178"/>
      <c r="F58" s="178"/>
      <c r="G58" s="179"/>
      <c r="H58" s="91" t="s">
        <v>24</v>
      </c>
      <c r="I58" s="92">
        <v>1</v>
      </c>
      <c r="J58" s="93">
        <v>0.19</v>
      </c>
      <c r="K58" s="94">
        <v>0</v>
      </c>
      <c r="L58" s="95">
        <f t="shared" si="0"/>
        <v>0</v>
      </c>
    </row>
    <row r="59" spans="1:13" ht="12.75">
      <c r="A59" s="88"/>
      <c r="B59" s="90">
        <v>41</v>
      </c>
      <c r="C59" s="177" t="s">
        <v>808</v>
      </c>
      <c r="D59" s="178"/>
      <c r="E59" s="178"/>
      <c r="F59" s="178"/>
      <c r="G59" s="179"/>
      <c r="H59" s="91" t="s">
        <v>24</v>
      </c>
      <c r="I59" s="92">
        <v>1</v>
      </c>
      <c r="J59" s="93">
        <v>0.19</v>
      </c>
      <c r="K59" s="94">
        <v>42689.075599999996</v>
      </c>
      <c r="L59" s="95">
        <f t="shared" si="0"/>
        <v>50800</v>
      </c>
    </row>
    <row r="60" spans="1:13" ht="12.75">
      <c r="A60" s="88"/>
      <c r="B60" s="90">
        <v>42</v>
      </c>
      <c r="C60" s="177" t="s">
        <v>809</v>
      </c>
      <c r="D60" s="178"/>
      <c r="E60" s="178"/>
      <c r="F60" s="178"/>
      <c r="G60" s="179"/>
      <c r="H60" s="91" t="s">
        <v>24</v>
      </c>
      <c r="I60" s="92">
        <v>1</v>
      </c>
      <c r="J60" s="93">
        <v>0.19</v>
      </c>
      <c r="K60" s="94">
        <v>15966.3866</v>
      </c>
      <c r="L60" s="95">
        <f t="shared" si="0"/>
        <v>19000</v>
      </c>
    </row>
    <row r="61" spans="1:13" ht="12.75">
      <c r="A61" s="88"/>
      <c r="B61" s="90">
        <v>43</v>
      </c>
      <c r="C61" s="177" t="s">
        <v>810</v>
      </c>
      <c r="D61" s="178"/>
      <c r="E61" s="178"/>
      <c r="F61" s="178"/>
      <c r="G61" s="179"/>
      <c r="H61" s="91" t="s">
        <v>24</v>
      </c>
      <c r="I61" s="92">
        <v>1</v>
      </c>
      <c r="J61" s="93">
        <v>0.19</v>
      </c>
      <c r="K61" s="94">
        <v>16638.655500000001</v>
      </c>
      <c r="L61" s="95">
        <f t="shared" si="0"/>
        <v>19800</v>
      </c>
    </row>
    <row r="62" spans="1:13" ht="12.75">
      <c r="A62" s="88"/>
      <c r="B62" s="90">
        <v>44</v>
      </c>
      <c r="C62" s="177" t="s">
        <v>811</v>
      </c>
      <c r="D62" s="178"/>
      <c r="E62" s="178"/>
      <c r="F62" s="178"/>
      <c r="G62" s="179"/>
      <c r="H62" s="91" t="s">
        <v>24</v>
      </c>
      <c r="I62" s="92">
        <v>1</v>
      </c>
      <c r="J62" s="93">
        <v>0.19</v>
      </c>
      <c r="K62" s="94">
        <v>0</v>
      </c>
      <c r="L62" s="95">
        <f t="shared" si="0"/>
        <v>0</v>
      </c>
    </row>
    <row r="63" spans="1:13" ht="12.75">
      <c r="A63" s="88"/>
      <c r="B63" s="90">
        <v>45</v>
      </c>
      <c r="C63" s="177" t="s">
        <v>812</v>
      </c>
      <c r="D63" s="178"/>
      <c r="E63" s="178"/>
      <c r="F63" s="178"/>
      <c r="G63" s="179"/>
      <c r="H63" s="91" t="s">
        <v>24</v>
      </c>
      <c r="I63" s="92">
        <v>1</v>
      </c>
      <c r="J63" s="93">
        <v>0.19</v>
      </c>
      <c r="K63" s="94">
        <v>0</v>
      </c>
      <c r="L63" s="95">
        <f t="shared" si="0"/>
        <v>0</v>
      </c>
    </row>
    <row r="64" spans="1:13" ht="12.75">
      <c r="A64" s="88"/>
      <c r="B64" s="90">
        <v>46</v>
      </c>
      <c r="C64" s="177" t="s">
        <v>813</v>
      </c>
      <c r="D64" s="178"/>
      <c r="E64" s="178"/>
      <c r="F64" s="178"/>
      <c r="G64" s="179"/>
      <c r="H64" s="91" t="s">
        <v>24</v>
      </c>
      <c r="I64" s="92">
        <v>1</v>
      </c>
      <c r="J64" s="93">
        <v>0.19</v>
      </c>
      <c r="K64" s="94">
        <v>63025.210099999997</v>
      </c>
      <c r="L64" s="95">
        <f t="shared" si="0"/>
        <v>75000</v>
      </c>
    </row>
    <row r="65" spans="1:12" ht="12.75">
      <c r="A65" s="88"/>
      <c r="B65" s="90">
        <v>47</v>
      </c>
      <c r="C65" s="177" t="s">
        <v>814</v>
      </c>
      <c r="D65" s="178"/>
      <c r="E65" s="178"/>
      <c r="F65" s="178"/>
      <c r="G65" s="179"/>
      <c r="H65" s="91" t="s">
        <v>24</v>
      </c>
      <c r="I65" s="92">
        <v>1</v>
      </c>
      <c r="J65" s="93">
        <v>0.19</v>
      </c>
      <c r="K65" s="94">
        <v>8403.3613000000005</v>
      </c>
      <c r="L65" s="95">
        <f t="shared" si="0"/>
        <v>10000</v>
      </c>
    </row>
    <row r="66" spans="1:12" ht="12.75">
      <c r="A66" s="88"/>
      <c r="B66" s="90">
        <v>48</v>
      </c>
      <c r="C66" s="177" t="s">
        <v>63</v>
      </c>
      <c r="D66" s="178"/>
      <c r="E66" s="178"/>
      <c r="F66" s="178"/>
      <c r="G66" s="179"/>
      <c r="H66" s="91" t="s">
        <v>24</v>
      </c>
      <c r="I66" s="92">
        <v>1</v>
      </c>
      <c r="J66" s="93">
        <v>0.19</v>
      </c>
      <c r="K66" s="94">
        <v>3193.2773000000002</v>
      </c>
      <c r="L66" s="95">
        <f t="shared" si="0"/>
        <v>3800</v>
      </c>
    </row>
    <row r="67" spans="1:12" ht="12.75">
      <c r="A67" s="88"/>
      <c r="B67" s="90">
        <v>49</v>
      </c>
      <c r="C67" s="177" t="s">
        <v>64</v>
      </c>
      <c r="D67" s="178"/>
      <c r="E67" s="178"/>
      <c r="F67" s="178"/>
      <c r="G67" s="179"/>
      <c r="H67" s="91" t="s">
        <v>24</v>
      </c>
      <c r="I67" s="92">
        <v>1</v>
      </c>
      <c r="J67" s="93">
        <v>0.19</v>
      </c>
      <c r="K67" s="94">
        <v>4201.6806999999999</v>
      </c>
      <c r="L67" s="95">
        <f t="shared" si="0"/>
        <v>5000</v>
      </c>
    </row>
    <row r="68" spans="1:12" ht="12.75">
      <c r="A68" s="88"/>
      <c r="B68" s="90">
        <v>50</v>
      </c>
      <c r="C68" s="177" t="s">
        <v>65</v>
      </c>
      <c r="D68" s="178"/>
      <c r="E68" s="178"/>
      <c r="F68" s="178"/>
      <c r="G68" s="179"/>
      <c r="H68" s="91" t="s">
        <v>24</v>
      </c>
      <c r="I68" s="92">
        <v>1</v>
      </c>
      <c r="J68" s="93">
        <v>0.19</v>
      </c>
      <c r="K68" s="94">
        <v>18487.395</v>
      </c>
      <c r="L68" s="95">
        <f t="shared" si="0"/>
        <v>22000</v>
      </c>
    </row>
    <row r="69" spans="1:12" ht="12.75">
      <c r="A69" s="88"/>
      <c r="B69" s="90">
        <v>51</v>
      </c>
      <c r="C69" s="177" t="s">
        <v>66</v>
      </c>
      <c r="D69" s="178"/>
      <c r="E69" s="178"/>
      <c r="F69" s="178"/>
      <c r="G69" s="179"/>
      <c r="H69" s="91" t="s">
        <v>24</v>
      </c>
      <c r="I69" s="92">
        <v>1</v>
      </c>
      <c r="J69" s="93">
        <v>0.19</v>
      </c>
      <c r="K69" s="94">
        <v>3949.5798</v>
      </c>
      <c r="L69" s="95">
        <f t="shared" si="0"/>
        <v>4700</v>
      </c>
    </row>
    <row r="70" spans="1:12" ht="12.75">
      <c r="A70" s="88"/>
      <c r="B70" s="90">
        <v>52</v>
      </c>
      <c r="C70" s="177" t="s">
        <v>67</v>
      </c>
      <c r="D70" s="178"/>
      <c r="E70" s="178"/>
      <c r="F70" s="178"/>
      <c r="G70" s="179"/>
      <c r="H70" s="91" t="s">
        <v>24</v>
      </c>
      <c r="I70" s="92">
        <v>1</v>
      </c>
      <c r="J70" s="93">
        <v>0.19</v>
      </c>
      <c r="K70" s="94">
        <v>5882.3528999999999</v>
      </c>
      <c r="L70" s="95">
        <f t="shared" si="0"/>
        <v>7000</v>
      </c>
    </row>
    <row r="71" spans="1:12" ht="12.75">
      <c r="A71" s="88"/>
      <c r="B71" s="90">
        <v>53</v>
      </c>
      <c r="C71" s="177" t="s">
        <v>68</v>
      </c>
      <c r="D71" s="178"/>
      <c r="E71" s="178"/>
      <c r="F71" s="178"/>
      <c r="G71" s="179"/>
      <c r="H71" s="91" t="s">
        <v>24</v>
      </c>
      <c r="I71" s="92">
        <v>1</v>
      </c>
      <c r="J71" s="93">
        <v>0.19</v>
      </c>
      <c r="K71" s="94">
        <v>7563.0252</v>
      </c>
      <c r="L71" s="95">
        <f t="shared" si="0"/>
        <v>9000</v>
      </c>
    </row>
    <row r="72" spans="1:12" ht="12.75">
      <c r="A72" s="88"/>
      <c r="B72" s="90">
        <v>54</v>
      </c>
      <c r="C72" s="177" t="s">
        <v>69</v>
      </c>
      <c r="D72" s="178"/>
      <c r="E72" s="178"/>
      <c r="F72" s="178"/>
      <c r="G72" s="179"/>
      <c r="H72" s="91" t="s">
        <v>24</v>
      </c>
      <c r="I72" s="92">
        <v>1</v>
      </c>
      <c r="J72" s="93">
        <v>0.19</v>
      </c>
      <c r="K72" s="94">
        <v>13445.378199999999</v>
      </c>
      <c r="L72" s="95">
        <f t="shared" si="0"/>
        <v>16000</v>
      </c>
    </row>
    <row r="73" spans="1:12" ht="12.75">
      <c r="A73" s="88"/>
      <c r="B73" s="90">
        <v>55</v>
      </c>
      <c r="C73" s="177" t="s">
        <v>70</v>
      </c>
      <c r="D73" s="178"/>
      <c r="E73" s="178"/>
      <c r="F73" s="178"/>
      <c r="G73" s="179"/>
      <c r="H73" s="91" t="s">
        <v>24</v>
      </c>
      <c r="I73" s="92">
        <v>1</v>
      </c>
      <c r="J73" s="93">
        <v>0.19</v>
      </c>
      <c r="K73" s="94">
        <v>4621.8486999999996</v>
      </c>
      <c r="L73" s="95">
        <f t="shared" si="0"/>
        <v>5500</v>
      </c>
    </row>
    <row r="74" spans="1:12" ht="12.75">
      <c r="A74" s="88"/>
      <c r="B74" s="90">
        <v>56</v>
      </c>
      <c r="C74" s="177" t="s">
        <v>71</v>
      </c>
      <c r="D74" s="178"/>
      <c r="E74" s="178"/>
      <c r="F74" s="178"/>
      <c r="G74" s="179"/>
      <c r="H74" s="91" t="s">
        <v>24</v>
      </c>
      <c r="I74" s="92">
        <v>1</v>
      </c>
      <c r="J74" s="93">
        <v>0.19</v>
      </c>
      <c r="K74" s="94">
        <v>0</v>
      </c>
      <c r="L74" s="95">
        <f t="shared" si="0"/>
        <v>0</v>
      </c>
    </row>
    <row r="75" spans="1:12" ht="12.75">
      <c r="A75" s="88"/>
      <c r="B75" s="90">
        <v>57</v>
      </c>
      <c r="C75" s="177" t="s">
        <v>72</v>
      </c>
      <c r="D75" s="178"/>
      <c r="E75" s="178"/>
      <c r="F75" s="178"/>
      <c r="G75" s="179"/>
      <c r="H75" s="91" t="s">
        <v>24</v>
      </c>
      <c r="I75" s="92">
        <v>1</v>
      </c>
      <c r="J75" s="93">
        <v>0.19</v>
      </c>
      <c r="K75" s="94">
        <v>0</v>
      </c>
      <c r="L75" s="95">
        <f t="shared" si="0"/>
        <v>0</v>
      </c>
    </row>
    <row r="76" spans="1:12" ht="12.75">
      <c r="A76" s="88"/>
      <c r="B76" s="90">
        <v>58</v>
      </c>
      <c r="C76" s="177" t="s">
        <v>73</v>
      </c>
      <c r="D76" s="178"/>
      <c r="E76" s="178"/>
      <c r="F76" s="178"/>
      <c r="G76" s="179"/>
      <c r="H76" s="91" t="s">
        <v>24</v>
      </c>
      <c r="I76" s="92">
        <v>1</v>
      </c>
      <c r="J76" s="93">
        <v>0.19</v>
      </c>
      <c r="K76" s="94">
        <v>2268.9076</v>
      </c>
      <c r="L76" s="95">
        <f t="shared" si="0"/>
        <v>2700</v>
      </c>
    </row>
    <row r="77" spans="1:12" ht="12.75">
      <c r="A77" s="88"/>
      <c r="B77" s="90">
        <v>59</v>
      </c>
      <c r="C77" s="177" t="s">
        <v>74</v>
      </c>
      <c r="D77" s="178"/>
      <c r="E77" s="178"/>
      <c r="F77" s="178"/>
      <c r="G77" s="179"/>
      <c r="H77" s="91" t="s">
        <v>24</v>
      </c>
      <c r="I77" s="92">
        <v>1</v>
      </c>
      <c r="J77" s="93">
        <v>0.19</v>
      </c>
      <c r="K77" s="94">
        <v>2521.0084000000002</v>
      </c>
      <c r="L77" s="95">
        <f t="shared" si="0"/>
        <v>3000</v>
      </c>
    </row>
    <row r="78" spans="1:12" ht="12.75">
      <c r="A78" s="88"/>
      <c r="B78" s="90">
        <v>60</v>
      </c>
      <c r="C78" s="177" t="s">
        <v>75</v>
      </c>
      <c r="D78" s="178"/>
      <c r="E78" s="178"/>
      <c r="F78" s="178"/>
      <c r="G78" s="179"/>
      <c r="H78" s="91" t="s">
        <v>24</v>
      </c>
      <c r="I78" s="92">
        <v>1</v>
      </c>
      <c r="J78" s="93">
        <v>0.19</v>
      </c>
      <c r="K78" s="94">
        <v>3781.5126</v>
      </c>
      <c r="L78" s="95">
        <f t="shared" si="0"/>
        <v>4500</v>
      </c>
    </row>
    <row r="79" spans="1:12" ht="12.75">
      <c r="A79" s="88"/>
      <c r="B79" s="90">
        <v>61</v>
      </c>
      <c r="C79" s="177" t="s">
        <v>76</v>
      </c>
      <c r="D79" s="178"/>
      <c r="E79" s="178"/>
      <c r="F79" s="178"/>
      <c r="G79" s="179"/>
      <c r="H79" s="91" t="s">
        <v>24</v>
      </c>
      <c r="I79" s="92">
        <v>1</v>
      </c>
      <c r="J79" s="93">
        <v>0.19</v>
      </c>
      <c r="K79" s="94">
        <v>1848.7394999999999</v>
      </c>
      <c r="L79" s="95">
        <f t="shared" si="0"/>
        <v>2200</v>
      </c>
    </row>
    <row r="80" spans="1:12" ht="12.75">
      <c r="A80" s="88"/>
      <c r="B80" s="90">
        <v>62</v>
      </c>
      <c r="C80" s="177" t="s">
        <v>77</v>
      </c>
      <c r="D80" s="178"/>
      <c r="E80" s="178"/>
      <c r="F80" s="178"/>
      <c r="G80" s="179"/>
      <c r="H80" s="91" t="s">
        <v>24</v>
      </c>
      <c r="I80" s="92">
        <v>1</v>
      </c>
      <c r="J80" s="93">
        <v>0.19</v>
      </c>
      <c r="K80" s="94">
        <v>1008.4034</v>
      </c>
      <c r="L80" s="95">
        <f t="shared" si="0"/>
        <v>1200</v>
      </c>
    </row>
    <row r="81" spans="1:12" ht="12.75">
      <c r="A81" s="88"/>
      <c r="B81" s="90">
        <v>63</v>
      </c>
      <c r="C81" s="177" t="s">
        <v>78</v>
      </c>
      <c r="D81" s="178"/>
      <c r="E81" s="178"/>
      <c r="F81" s="178"/>
      <c r="G81" s="179"/>
      <c r="H81" s="91" t="s">
        <v>24</v>
      </c>
      <c r="I81" s="92">
        <v>1</v>
      </c>
      <c r="J81" s="93">
        <v>0.19</v>
      </c>
      <c r="K81" s="94">
        <v>1176.4706000000001</v>
      </c>
      <c r="L81" s="95">
        <f t="shared" si="0"/>
        <v>1400</v>
      </c>
    </row>
    <row r="82" spans="1:12" ht="12.75">
      <c r="A82" s="88"/>
      <c r="B82" s="90">
        <v>64</v>
      </c>
      <c r="C82" s="177" t="s">
        <v>79</v>
      </c>
      <c r="D82" s="178"/>
      <c r="E82" s="178"/>
      <c r="F82" s="178"/>
      <c r="G82" s="179"/>
      <c r="H82" s="91" t="s">
        <v>24</v>
      </c>
      <c r="I82" s="92">
        <v>1</v>
      </c>
      <c r="J82" s="93">
        <v>0.19</v>
      </c>
      <c r="K82" s="94">
        <v>0</v>
      </c>
      <c r="L82" s="95">
        <f t="shared" si="0"/>
        <v>0</v>
      </c>
    </row>
    <row r="83" spans="1:12" ht="12.75">
      <c r="A83" s="88"/>
      <c r="B83" s="90">
        <v>65</v>
      </c>
      <c r="C83" s="177" t="s">
        <v>80</v>
      </c>
      <c r="D83" s="178"/>
      <c r="E83" s="178"/>
      <c r="F83" s="178"/>
      <c r="G83" s="179"/>
      <c r="H83" s="91" t="s">
        <v>24</v>
      </c>
      <c r="I83" s="92">
        <v>1</v>
      </c>
      <c r="J83" s="93">
        <v>0.19</v>
      </c>
      <c r="K83" s="94">
        <v>0</v>
      </c>
      <c r="L83" s="95">
        <f t="shared" ref="L83:L146" si="1">ROUND(K83*(1+J83),0)</f>
        <v>0</v>
      </c>
    </row>
    <row r="84" spans="1:12" ht="12.75">
      <c r="A84" s="88"/>
      <c r="B84" s="90">
        <v>66</v>
      </c>
      <c r="C84" s="177" t="s">
        <v>81</v>
      </c>
      <c r="D84" s="178"/>
      <c r="E84" s="178"/>
      <c r="F84" s="178"/>
      <c r="G84" s="179"/>
      <c r="H84" s="91" t="s">
        <v>24</v>
      </c>
      <c r="I84" s="92">
        <v>1</v>
      </c>
      <c r="J84" s="93">
        <v>0.19</v>
      </c>
      <c r="K84" s="94">
        <v>756.30250000000001</v>
      </c>
      <c r="L84" s="95">
        <f t="shared" si="1"/>
        <v>900</v>
      </c>
    </row>
    <row r="85" spans="1:12" ht="12.75">
      <c r="A85" s="88"/>
      <c r="B85" s="90">
        <v>67</v>
      </c>
      <c r="C85" s="177" t="s">
        <v>815</v>
      </c>
      <c r="D85" s="178"/>
      <c r="E85" s="178"/>
      <c r="F85" s="178"/>
      <c r="G85" s="179"/>
      <c r="H85" s="91" t="s">
        <v>82</v>
      </c>
      <c r="I85" s="92">
        <v>1</v>
      </c>
      <c r="J85" s="93">
        <v>0.19</v>
      </c>
      <c r="K85" s="94">
        <v>0</v>
      </c>
      <c r="L85" s="95">
        <f t="shared" si="1"/>
        <v>0</v>
      </c>
    </row>
    <row r="86" spans="1:12" ht="12.75">
      <c r="A86" s="88"/>
      <c r="B86" s="90">
        <v>68</v>
      </c>
      <c r="C86" s="177" t="s">
        <v>816</v>
      </c>
      <c r="D86" s="178"/>
      <c r="E86" s="178"/>
      <c r="F86" s="178"/>
      <c r="G86" s="179"/>
      <c r="H86" s="91" t="s">
        <v>82</v>
      </c>
      <c r="I86" s="92">
        <v>1</v>
      </c>
      <c r="J86" s="93">
        <v>0.19</v>
      </c>
      <c r="K86" s="94">
        <v>0</v>
      </c>
      <c r="L86" s="95">
        <f t="shared" si="1"/>
        <v>0</v>
      </c>
    </row>
    <row r="87" spans="1:12" ht="12.75">
      <c r="A87" s="88"/>
      <c r="B87" s="90">
        <v>69</v>
      </c>
      <c r="C87" s="177" t="s">
        <v>817</v>
      </c>
      <c r="D87" s="178"/>
      <c r="E87" s="178"/>
      <c r="F87" s="178"/>
      <c r="G87" s="179"/>
      <c r="H87" s="91" t="s">
        <v>82</v>
      </c>
      <c r="I87" s="92">
        <v>1</v>
      </c>
      <c r="J87" s="93">
        <v>0.19</v>
      </c>
      <c r="K87" s="94">
        <v>0</v>
      </c>
      <c r="L87" s="95">
        <f t="shared" si="1"/>
        <v>0</v>
      </c>
    </row>
    <row r="88" spans="1:12" ht="12.75">
      <c r="A88" s="88"/>
      <c r="B88" s="90">
        <v>70</v>
      </c>
      <c r="C88" s="177" t="s">
        <v>874</v>
      </c>
      <c r="D88" s="178"/>
      <c r="E88" s="178"/>
      <c r="F88" s="178"/>
      <c r="G88" s="179"/>
      <c r="H88" s="91" t="s">
        <v>23</v>
      </c>
      <c r="I88" s="92">
        <v>1</v>
      </c>
      <c r="J88" s="93">
        <v>0.19</v>
      </c>
      <c r="K88" s="94">
        <v>4621.8486999999996</v>
      </c>
      <c r="L88" s="95">
        <f t="shared" si="1"/>
        <v>5500</v>
      </c>
    </row>
    <row r="89" spans="1:12" ht="12.75">
      <c r="A89" s="88"/>
      <c r="B89" s="90">
        <v>71</v>
      </c>
      <c r="C89" s="177" t="s">
        <v>818</v>
      </c>
      <c r="D89" s="178"/>
      <c r="E89" s="178"/>
      <c r="F89" s="178"/>
      <c r="G89" s="179"/>
      <c r="H89" s="91" t="s">
        <v>23</v>
      </c>
      <c r="I89" s="92">
        <v>1</v>
      </c>
      <c r="J89" s="93">
        <v>0.19</v>
      </c>
      <c r="K89" s="94">
        <v>8403.3613000000005</v>
      </c>
      <c r="L89" s="95">
        <f t="shared" si="1"/>
        <v>10000</v>
      </c>
    </row>
    <row r="90" spans="1:12" ht="12.75">
      <c r="A90" s="88"/>
      <c r="B90" s="90">
        <v>72</v>
      </c>
      <c r="C90" s="177" t="s">
        <v>83</v>
      </c>
      <c r="D90" s="178"/>
      <c r="E90" s="178"/>
      <c r="F90" s="178"/>
      <c r="G90" s="179"/>
      <c r="H90" s="91" t="s">
        <v>24</v>
      </c>
      <c r="I90" s="92">
        <v>1</v>
      </c>
      <c r="J90" s="93">
        <v>0.19</v>
      </c>
      <c r="K90" s="94">
        <v>0</v>
      </c>
      <c r="L90" s="95">
        <f t="shared" si="1"/>
        <v>0</v>
      </c>
    </row>
    <row r="91" spans="1:12" ht="12.75">
      <c r="A91" s="88"/>
      <c r="B91" s="90">
        <v>73</v>
      </c>
      <c r="C91" s="177" t="s">
        <v>819</v>
      </c>
      <c r="D91" s="178"/>
      <c r="E91" s="178"/>
      <c r="F91" s="178"/>
      <c r="G91" s="179"/>
      <c r="H91" s="91" t="s">
        <v>24</v>
      </c>
      <c r="I91" s="92">
        <v>1</v>
      </c>
      <c r="J91" s="93">
        <v>0.19</v>
      </c>
      <c r="K91" s="94">
        <v>0</v>
      </c>
      <c r="L91" s="95">
        <f t="shared" si="1"/>
        <v>0</v>
      </c>
    </row>
    <row r="92" spans="1:12" ht="12.75">
      <c r="A92" s="88"/>
      <c r="B92" s="90">
        <v>74</v>
      </c>
      <c r="C92" s="177" t="s">
        <v>84</v>
      </c>
      <c r="D92" s="178"/>
      <c r="E92" s="178"/>
      <c r="F92" s="178"/>
      <c r="G92" s="179"/>
      <c r="H92" s="91" t="s">
        <v>24</v>
      </c>
      <c r="I92" s="92">
        <v>1</v>
      </c>
      <c r="J92" s="93">
        <v>0.19</v>
      </c>
      <c r="K92" s="94">
        <v>0</v>
      </c>
      <c r="L92" s="95">
        <f t="shared" si="1"/>
        <v>0</v>
      </c>
    </row>
    <row r="93" spans="1:12" ht="12.75">
      <c r="A93" s="88"/>
      <c r="B93" s="90">
        <v>75</v>
      </c>
      <c r="C93" s="177" t="s">
        <v>85</v>
      </c>
      <c r="D93" s="178"/>
      <c r="E93" s="178"/>
      <c r="F93" s="178"/>
      <c r="G93" s="179"/>
      <c r="H93" s="91" t="s">
        <v>24</v>
      </c>
      <c r="I93" s="92">
        <v>1</v>
      </c>
      <c r="J93" s="93">
        <v>0.19</v>
      </c>
      <c r="K93" s="94">
        <v>13445.378199999999</v>
      </c>
      <c r="L93" s="95">
        <f t="shared" si="1"/>
        <v>16000</v>
      </c>
    </row>
    <row r="94" spans="1:12" ht="12.75">
      <c r="A94" s="88"/>
      <c r="B94" s="90">
        <v>76</v>
      </c>
      <c r="C94" s="177" t="s">
        <v>86</v>
      </c>
      <c r="D94" s="178"/>
      <c r="E94" s="178"/>
      <c r="F94" s="178"/>
      <c r="G94" s="179"/>
      <c r="H94" s="91" t="s">
        <v>24</v>
      </c>
      <c r="I94" s="92">
        <v>1</v>
      </c>
      <c r="J94" s="93">
        <v>0.19</v>
      </c>
      <c r="K94" s="94">
        <v>3361.3445000000002</v>
      </c>
      <c r="L94" s="95">
        <f t="shared" si="1"/>
        <v>4000</v>
      </c>
    </row>
    <row r="95" spans="1:12" ht="12.75">
      <c r="A95" s="88"/>
      <c r="B95" s="90">
        <v>77</v>
      </c>
      <c r="C95" s="177" t="s">
        <v>87</v>
      </c>
      <c r="D95" s="178"/>
      <c r="E95" s="178"/>
      <c r="F95" s="178"/>
      <c r="G95" s="179"/>
      <c r="H95" s="91" t="s">
        <v>23</v>
      </c>
      <c r="I95" s="92">
        <v>1</v>
      </c>
      <c r="J95" s="93">
        <v>0.19</v>
      </c>
      <c r="K95" s="94">
        <v>7142.8571000000002</v>
      </c>
      <c r="L95" s="95">
        <f t="shared" si="1"/>
        <v>8500</v>
      </c>
    </row>
    <row r="96" spans="1:12" ht="12.75">
      <c r="A96" s="88"/>
      <c r="B96" s="90">
        <v>78</v>
      </c>
      <c r="C96" s="177" t="s">
        <v>88</v>
      </c>
      <c r="D96" s="178"/>
      <c r="E96" s="178"/>
      <c r="F96" s="178"/>
      <c r="G96" s="179"/>
      <c r="H96" s="91" t="s">
        <v>23</v>
      </c>
      <c r="I96" s="92">
        <v>1</v>
      </c>
      <c r="J96" s="93">
        <v>0.19</v>
      </c>
      <c r="K96" s="94">
        <v>17647.058799999999</v>
      </c>
      <c r="L96" s="95">
        <f t="shared" si="1"/>
        <v>21000</v>
      </c>
    </row>
    <row r="97" spans="1:12" ht="12.75">
      <c r="A97" s="88"/>
      <c r="B97" s="90">
        <v>79</v>
      </c>
      <c r="C97" s="177" t="s">
        <v>89</v>
      </c>
      <c r="D97" s="178"/>
      <c r="E97" s="178"/>
      <c r="F97" s="178"/>
      <c r="G97" s="179"/>
      <c r="H97" s="91" t="s">
        <v>23</v>
      </c>
      <c r="I97" s="92">
        <v>1</v>
      </c>
      <c r="J97" s="93">
        <v>0.19</v>
      </c>
      <c r="K97" s="94">
        <v>7563.0252</v>
      </c>
      <c r="L97" s="95">
        <f t="shared" si="1"/>
        <v>9000</v>
      </c>
    </row>
    <row r="98" spans="1:12" ht="12.75">
      <c r="A98" s="88"/>
      <c r="B98" s="90">
        <v>80</v>
      </c>
      <c r="C98" s="177" t="s">
        <v>90</v>
      </c>
      <c r="D98" s="178"/>
      <c r="E98" s="178"/>
      <c r="F98" s="178"/>
      <c r="G98" s="179"/>
      <c r="H98" s="91" t="s">
        <v>23</v>
      </c>
      <c r="I98" s="92">
        <v>1</v>
      </c>
      <c r="J98" s="93">
        <v>0.19</v>
      </c>
      <c r="K98" s="94">
        <v>21008.403300000002</v>
      </c>
      <c r="L98" s="95">
        <f t="shared" si="1"/>
        <v>25000</v>
      </c>
    </row>
    <row r="99" spans="1:12" ht="12.75">
      <c r="A99" s="88"/>
      <c r="B99" s="90">
        <v>81</v>
      </c>
      <c r="C99" s="177" t="s">
        <v>91</v>
      </c>
      <c r="D99" s="178"/>
      <c r="E99" s="178"/>
      <c r="F99" s="178"/>
      <c r="G99" s="179"/>
      <c r="H99" s="91" t="s">
        <v>23</v>
      </c>
      <c r="I99" s="92">
        <v>1</v>
      </c>
      <c r="J99" s="93">
        <v>0.19</v>
      </c>
      <c r="K99" s="94">
        <v>0</v>
      </c>
      <c r="L99" s="95">
        <f t="shared" si="1"/>
        <v>0</v>
      </c>
    </row>
    <row r="100" spans="1:12" ht="12.75">
      <c r="A100" s="88"/>
      <c r="B100" s="90">
        <v>82</v>
      </c>
      <c r="C100" s="177" t="s">
        <v>92</v>
      </c>
      <c r="D100" s="178"/>
      <c r="E100" s="178"/>
      <c r="F100" s="178"/>
      <c r="G100" s="179"/>
      <c r="H100" s="91" t="s">
        <v>23</v>
      </c>
      <c r="I100" s="92">
        <v>1</v>
      </c>
      <c r="J100" s="93">
        <v>0.19</v>
      </c>
      <c r="K100" s="94">
        <v>27310.9244</v>
      </c>
      <c r="L100" s="95">
        <f t="shared" si="1"/>
        <v>32500</v>
      </c>
    </row>
    <row r="101" spans="1:12" ht="12.75">
      <c r="A101" s="88"/>
      <c r="B101" s="90">
        <v>83</v>
      </c>
      <c r="C101" s="177" t="s">
        <v>93</v>
      </c>
      <c r="D101" s="178"/>
      <c r="E101" s="178"/>
      <c r="F101" s="178"/>
      <c r="G101" s="179"/>
      <c r="H101" s="91" t="s">
        <v>24</v>
      </c>
      <c r="I101" s="92">
        <v>1</v>
      </c>
      <c r="J101" s="93">
        <v>0.19</v>
      </c>
      <c r="K101" s="94">
        <v>0</v>
      </c>
      <c r="L101" s="95">
        <f t="shared" si="1"/>
        <v>0</v>
      </c>
    </row>
    <row r="102" spans="1:12" ht="12.75">
      <c r="A102" s="88"/>
      <c r="B102" s="90">
        <v>84</v>
      </c>
      <c r="C102" s="177" t="s">
        <v>820</v>
      </c>
      <c r="D102" s="178"/>
      <c r="E102" s="178"/>
      <c r="F102" s="178"/>
      <c r="G102" s="179"/>
      <c r="H102" s="91" t="s">
        <v>24</v>
      </c>
      <c r="I102" s="92">
        <v>1</v>
      </c>
      <c r="J102" s="93">
        <v>0.19</v>
      </c>
      <c r="K102" s="94">
        <v>0</v>
      </c>
      <c r="L102" s="95">
        <f t="shared" si="1"/>
        <v>0</v>
      </c>
    </row>
    <row r="103" spans="1:12" ht="12.75">
      <c r="A103" s="88"/>
      <c r="B103" s="90">
        <v>85</v>
      </c>
      <c r="C103" s="177" t="s">
        <v>94</v>
      </c>
      <c r="D103" s="178"/>
      <c r="E103" s="178"/>
      <c r="F103" s="178"/>
      <c r="G103" s="179"/>
      <c r="H103" s="91" t="s">
        <v>47</v>
      </c>
      <c r="I103" s="92">
        <v>1</v>
      </c>
      <c r="J103" s="93">
        <v>0.19</v>
      </c>
      <c r="K103" s="94">
        <v>0</v>
      </c>
      <c r="L103" s="95">
        <f t="shared" si="1"/>
        <v>0</v>
      </c>
    </row>
    <row r="104" spans="1:12" ht="12.75">
      <c r="A104" s="88"/>
      <c r="B104" s="90">
        <v>86</v>
      </c>
      <c r="C104" s="177" t="s">
        <v>95</v>
      </c>
      <c r="D104" s="178"/>
      <c r="E104" s="178"/>
      <c r="F104" s="178"/>
      <c r="G104" s="179"/>
      <c r="H104" s="91" t="s">
        <v>47</v>
      </c>
      <c r="I104" s="92">
        <v>1</v>
      </c>
      <c r="J104" s="93">
        <v>0.19</v>
      </c>
      <c r="K104" s="94">
        <v>0</v>
      </c>
      <c r="L104" s="95">
        <f t="shared" si="1"/>
        <v>0</v>
      </c>
    </row>
    <row r="105" spans="1:12" ht="12.75">
      <c r="A105" s="88"/>
      <c r="B105" s="90">
        <v>87</v>
      </c>
      <c r="C105" s="177" t="s">
        <v>821</v>
      </c>
      <c r="D105" s="178"/>
      <c r="E105" s="178"/>
      <c r="F105" s="178"/>
      <c r="G105" s="179"/>
      <c r="H105" s="91" t="s">
        <v>47</v>
      </c>
      <c r="I105" s="92">
        <v>1</v>
      </c>
      <c r="J105" s="93">
        <v>0.19</v>
      </c>
      <c r="K105" s="94">
        <v>1008.4034</v>
      </c>
      <c r="L105" s="95">
        <f t="shared" si="1"/>
        <v>1200</v>
      </c>
    </row>
    <row r="106" spans="1:12" ht="12.75">
      <c r="A106" s="88"/>
      <c r="B106" s="90">
        <v>88</v>
      </c>
      <c r="C106" s="177" t="s">
        <v>822</v>
      </c>
      <c r="D106" s="178"/>
      <c r="E106" s="178"/>
      <c r="F106" s="178"/>
      <c r="G106" s="179"/>
      <c r="H106" s="91" t="s">
        <v>47</v>
      </c>
      <c r="I106" s="92">
        <v>1</v>
      </c>
      <c r="J106" s="93">
        <v>0.19</v>
      </c>
      <c r="K106" s="94">
        <v>672.26890000000003</v>
      </c>
      <c r="L106" s="95">
        <f t="shared" si="1"/>
        <v>800</v>
      </c>
    </row>
    <row r="107" spans="1:12" ht="12.75">
      <c r="A107" s="88"/>
      <c r="B107" s="90">
        <v>89</v>
      </c>
      <c r="C107" s="177" t="s">
        <v>96</v>
      </c>
      <c r="D107" s="178"/>
      <c r="E107" s="178"/>
      <c r="F107" s="178"/>
      <c r="G107" s="179"/>
      <c r="H107" s="91" t="s">
        <v>47</v>
      </c>
      <c r="I107" s="92">
        <v>1</v>
      </c>
      <c r="J107" s="93">
        <v>0.19</v>
      </c>
      <c r="K107" s="94">
        <v>252.10079999999999</v>
      </c>
      <c r="L107" s="95">
        <f t="shared" si="1"/>
        <v>300</v>
      </c>
    </row>
    <row r="108" spans="1:12" ht="12.75">
      <c r="A108" s="88"/>
      <c r="B108" s="90">
        <v>90</v>
      </c>
      <c r="C108" s="177" t="s">
        <v>97</v>
      </c>
      <c r="D108" s="178"/>
      <c r="E108" s="178"/>
      <c r="F108" s="178"/>
      <c r="G108" s="179"/>
      <c r="H108" s="91" t="s">
        <v>47</v>
      </c>
      <c r="I108" s="92">
        <v>1</v>
      </c>
      <c r="J108" s="93">
        <v>0.19</v>
      </c>
      <c r="K108" s="94">
        <v>0</v>
      </c>
      <c r="L108" s="95">
        <f t="shared" si="1"/>
        <v>0</v>
      </c>
    </row>
    <row r="109" spans="1:12" ht="12.75">
      <c r="A109" s="88"/>
      <c r="B109" s="90">
        <v>91</v>
      </c>
      <c r="C109" s="177" t="s">
        <v>823</v>
      </c>
      <c r="D109" s="178"/>
      <c r="E109" s="178"/>
      <c r="F109" s="178"/>
      <c r="G109" s="179"/>
      <c r="H109" s="91" t="s">
        <v>23</v>
      </c>
      <c r="I109" s="92">
        <v>1</v>
      </c>
      <c r="J109" s="93">
        <v>0.19</v>
      </c>
      <c r="K109" s="94">
        <v>0</v>
      </c>
      <c r="L109" s="95">
        <f t="shared" si="1"/>
        <v>0</v>
      </c>
    </row>
    <row r="110" spans="1:12" ht="12.75">
      <c r="A110" s="88"/>
      <c r="B110" s="90">
        <v>92</v>
      </c>
      <c r="C110" s="177" t="s">
        <v>98</v>
      </c>
      <c r="D110" s="178"/>
      <c r="E110" s="178"/>
      <c r="F110" s="178"/>
      <c r="G110" s="179"/>
      <c r="H110" s="91" t="s">
        <v>24</v>
      </c>
      <c r="I110" s="92">
        <v>1</v>
      </c>
      <c r="J110" s="93">
        <v>0.19</v>
      </c>
      <c r="K110" s="94">
        <v>15798.319299999999</v>
      </c>
      <c r="L110" s="95">
        <f t="shared" si="1"/>
        <v>18800</v>
      </c>
    </row>
    <row r="111" spans="1:12" ht="12.75">
      <c r="A111" s="88"/>
      <c r="B111" s="90">
        <v>93</v>
      </c>
      <c r="C111" s="177" t="s">
        <v>99</v>
      </c>
      <c r="D111" s="178"/>
      <c r="E111" s="178"/>
      <c r="F111" s="178"/>
      <c r="G111" s="179"/>
      <c r="H111" s="91" t="s">
        <v>23</v>
      </c>
      <c r="I111" s="92">
        <v>1</v>
      </c>
      <c r="J111" s="93">
        <v>0.19</v>
      </c>
      <c r="K111" s="94">
        <v>25630.252100000002</v>
      </c>
      <c r="L111" s="95">
        <f t="shared" si="1"/>
        <v>30500</v>
      </c>
    </row>
    <row r="112" spans="1:12" ht="12.75">
      <c r="A112" s="88"/>
      <c r="B112" s="90">
        <v>94</v>
      </c>
      <c r="C112" s="177" t="s">
        <v>100</v>
      </c>
      <c r="D112" s="178"/>
      <c r="E112" s="178"/>
      <c r="F112" s="178"/>
      <c r="G112" s="179"/>
      <c r="H112" s="91" t="s">
        <v>82</v>
      </c>
      <c r="I112" s="92">
        <v>1</v>
      </c>
      <c r="J112" s="93">
        <v>0.19</v>
      </c>
      <c r="K112" s="94">
        <v>3655.4621000000002</v>
      </c>
      <c r="L112" s="95">
        <f t="shared" si="1"/>
        <v>4350</v>
      </c>
    </row>
    <row r="113" spans="1:12" ht="12.75">
      <c r="A113" s="88"/>
      <c r="B113" s="90">
        <v>95</v>
      </c>
      <c r="C113" s="177" t="s">
        <v>101</v>
      </c>
      <c r="D113" s="178"/>
      <c r="E113" s="178"/>
      <c r="F113" s="178"/>
      <c r="G113" s="179"/>
      <c r="H113" s="91" t="s">
        <v>82</v>
      </c>
      <c r="I113" s="92">
        <v>1</v>
      </c>
      <c r="J113" s="93">
        <v>0.19</v>
      </c>
      <c r="K113" s="94">
        <v>193277.31090000001</v>
      </c>
      <c r="L113" s="95">
        <f t="shared" si="1"/>
        <v>230000</v>
      </c>
    </row>
    <row r="114" spans="1:12" ht="12.75">
      <c r="A114" s="88"/>
      <c r="B114" s="90">
        <v>96</v>
      </c>
      <c r="C114" s="177" t="s">
        <v>102</v>
      </c>
      <c r="D114" s="178"/>
      <c r="E114" s="178"/>
      <c r="F114" s="178"/>
      <c r="G114" s="179"/>
      <c r="H114" s="91" t="s">
        <v>82</v>
      </c>
      <c r="I114" s="92">
        <v>1</v>
      </c>
      <c r="J114" s="93">
        <v>0.19</v>
      </c>
      <c r="K114" s="94">
        <v>6470.5882000000001</v>
      </c>
      <c r="L114" s="95">
        <f t="shared" si="1"/>
        <v>7700</v>
      </c>
    </row>
    <row r="115" spans="1:12" ht="12.75">
      <c r="A115" s="88"/>
      <c r="B115" s="90">
        <v>97</v>
      </c>
      <c r="C115" s="177" t="s">
        <v>103</v>
      </c>
      <c r="D115" s="178"/>
      <c r="E115" s="178"/>
      <c r="F115" s="178"/>
      <c r="G115" s="179"/>
      <c r="H115" s="91" t="s">
        <v>82</v>
      </c>
      <c r="I115" s="92">
        <v>1</v>
      </c>
      <c r="J115" s="93">
        <v>0.19</v>
      </c>
      <c r="K115" s="94">
        <v>13025.21</v>
      </c>
      <c r="L115" s="95">
        <f t="shared" si="1"/>
        <v>15500</v>
      </c>
    </row>
    <row r="116" spans="1:12" ht="12.75">
      <c r="A116" s="88"/>
      <c r="B116" s="90">
        <v>98</v>
      </c>
      <c r="C116" s="177" t="s">
        <v>104</v>
      </c>
      <c r="D116" s="178"/>
      <c r="E116" s="178"/>
      <c r="F116" s="178"/>
      <c r="G116" s="179"/>
      <c r="H116" s="91" t="s">
        <v>82</v>
      </c>
      <c r="I116" s="92">
        <v>1</v>
      </c>
      <c r="J116" s="93">
        <v>0.19</v>
      </c>
      <c r="K116" s="94">
        <v>6302.5209999999997</v>
      </c>
      <c r="L116" s="95">
        <f t="shared" si="1"/>
        <v>7500</v>
      </c>
    </row>
    <row r="117" spans="1:12" ht="12.75">
      <c r="A117" s="88"/>
      <c r="B117" s="90">
        <v>99</v>
      </c>
      <c r="C117" s="177" t="s">
        <v>105</v>
      </c>
      <c r="D117" s="178"/>
      <c r="E117" s="178"/>
      <c r="F117" s="178"/>
      <c r="G117" s="179"/>
      <c r="H117" s="91" t="s">
        <v>82</v>
      </c>
      <c r="I117" s="92">
        <v>1</v>
      </c>
      <c r="J117" s="93">
        <v>0.19</v>
      </c>
      <c r="K117" s="94">
        <v>11176.470499999999</v>
      </c>
      <c r="L117" s="95">
        <f t="shared" si="1"/>
        <v>13300</v>
      </c>
    </row>
    <row r="118" spans="1:12" ht="12.75">
      <c r="A118" s="88"/>
      <c r="B118" s="90">
        <v>100</v>
      </c>
      <c r="C118" s="177" t="s">
        <v>106</v>
      </c>
      <c r="D118" s="178"/>
      <c r="E118" s="178"/>
      <c r="F118" s="178"/>
      <c r="G118" s="179"/>
      <c r="H118" s="91" t="s">
        <v>82</v>
      </c>
      <c r="I118" s="92">
        <v>1</v>
      </c>
      <c r="J118" s="93">
        <v>0.19</v>
      </c>
      <c r="K118" s="94">
        <v>18823.529399999999</v>
      </c>
      <c r="L118" s="95">
        <f t="shared" si="1"/>
        <v>22400</v>
      </c>
    </row>
    <row r="119" spans="1:12" ht="12.75">
      <c r="A119" s="88"/>
      <c r="B119" s="90">
        <v>101</v>
      </c>
      <c r="C119" s="177" t="s">
        <v>107</v>
      </c>
      <c r="D119" s="178"/>
      <c r="E119" s="178"/>
      <c r="F119" s="178"/>
      <c r="G119" s="179"/>
      <c r="H119" s="91" t="s">
        <v>82</v>
      </c>
      <c r="I119" s="92">
        <v>1</v>
      </c>
      <c r="J119" s="93">
        <v>0.19</v>
      </c>
      <c r="K119" s="94">
        <v>0</v>
      </c>
      <c r="L119" s="95">
        <f t="shared" si="1"/>
        <v>0</v>
      </c>
    </row>
    <row r="120" spans="1:12" ht="12.75">
      <c r="A120" s="88"/>
      <c r="B120" s="90">
        <v>102</v>
      </c>
      <c r="C120" s="177" t="s">
        <v>108</v>
      </c>
      <c r="D120" s="178"/>
      <c r="E120" s="178"/>
      <c r="F120" s="178"/>
      <c r="G120" s="179"/>
      <c r="H120" s="91" t="s">
        <v>82</v>
      </c>
      <c r="I120" s="92">
        <v>1</v>
      </c>
      <c r="J120" s="93">
        <v>0.19</v>
      </c>
      <c r="K120" s="94">
        <v>6722.6890999999996</v>
      </c>
      <c r="L120" s="95">
        <f t="shared" si="1"/>
        <v>8000</v>
      </c>
    </row>
    <row r="121" spans="1:12" ht="12.75">
      <c r="A121" s="88"/>
      <c r="B121" s="90">
        <v>103</v>
      </c>
      <c r="C121" s="177" t="s">
        <v>109</v>
      </c>
      <c r="D121" s="178"/>
      <c r="E121" s="178"/>
      <c r="F121" s="178"/>
      <c r="G121" s="179"/>
      <c r="H121" s="91" t="s">
        <v>82</v>
      </c>
      <c r="I121" s="92">
        <v>1</v>
      </c>
      <c r="J121" s="93">
        <v>0.19</v>
      </c>
      <c r="K121" s="94">
        <v>0</v>
      </c>
      <c r="L121" s="95">
        <f t="shared" si="1"/>
        <v>0</v>
      </c>
    </row>
    <row r="122" spans="1:12" ht="12.75">
      <c r="A122" s="88"/>
      <c r="B122" s="90">
        <v>104</v>
      </c>
      <c r="C122" s="177" t="s">
        <v>110</v>
      </c>
      <c r="D122" s="178"/>
      <c r="E122" s="178"/>
      <c r="F122" s="178"/>
      <c r="G122" s="179"/>
      <c r="H122" s="91" t="s">
        <v>82</v>
      </c>
      <c r="I122" s="92">
        <v>1</v>
      </c>
      <c r="J122" s="93">
        <v>0.19</v>
      </c>
      <c r="K122" s="94">
        <v>7142.8571000000002</v>
      </c>
      <c r="L122" s="95">
        <f t="shared" si="1"/>
        <v>8500</v>
      </c>
    </row>
    <row r="123" spans="1:12" ht="12.75">
      <c r="A123" s="88"/>
      <c r="B123" s="90">
        <v>105</v>
      </c>
      <c r="C123" s="177" t="s">
        <v>111</v>
      </c>
      <c r="D123" s="178"/>
      <c r="E123" s="178"/>
      <c r="F123" s="178"/>
      <c r="G123" s="179"/>
      <c r="H123" s="91" t="s">
        <v>82</v>
      </c>
      <c r="I123" s="92">
        <v>1</v>
      </c>
      <c r="J123" s="93">
        <v>0.19</v>
      </c>
      <c r="K123" s="94">
        <v>0</v>
      </c>
      <c r="L123" s="95">
        <f t="shared" si="1"/>
        <v>0</v>
      </c>
    </row>
    <row r="124" spans="1:12" ht="12.75">
      <c r="A124" s="88"/>
      <c r="B124" s="90">
        <v>106</v>
      </c>
      <c r="C124" s="177" t="s">
        <v>112</v>
      </c>
      <c r="D124" s="178"/>
      <c r="E124" s="178"/>
      <c r="F124" s="178"/>
      <c r="G124" s="179"/>
      <c r="H124" s="91" t="s">
        <v>24</v>
      </c>
      <c r="I124" s="92">
        <v>1</v>
      </c>
      <c r="J124" s="93">
        <v>0.19</v>
      </c>
      <c r="K124" s="94">
        <v>5462.1849000000002</v>
      </c>
      <c r="L124" s="95">
        <f t="shared" si="1"/>
        <v>6500</v>
      </c>
    </row>
    <row r="125" spans="1:12" ht="12.75">
      <c r="A125" s="88"/>
      <c r="B125" s="90">
        <v>107</v>
      </c>
      <c r="C125" s="177" t="s">
        <v>113</v>
      </c>
      <c r="D125" s="178"/>
      <c r="E125" s="178"/>
      <c r="F125" s="178"/>
      <c r="G125" s="179"/>
      <c r="H125" s="91" t="s">
        <v>24</v>
      </c>
      <c r="I125" s="92">
        <v>1</v>
      </c>
      <c r="J125" s="93">
        <v>0.19</v>
      </c>
      <c r="K125" s="94">
        <v>1680.6723</v>
      </c>
      <c r="L125" s="95">
        <f t="shared" si="1"/>
        <v>2000</v>
      </c>
    </row>
    <row r="126" spans="1:12" ht="12.75">
      <c r="A126" s="88"/>
      <c r="B126" s="90">
        <v>108</v>
      </c>
      <c r="C126" s="177" t="s">
        <v>114</v>
      </c>
      <c r="D126" s="178"/>
      <c r="E126" s="178"/>
      <c r="F126" s="178"/>
      <c r="G126" s="179"/>
      <c r="H126" s="91" t="s">
        <v>23</v>
      </c>
      <c r="I126" s="92">
        <v>1</v>
      </c>
      <c r="J126" s="93">
        <v>0.19</v>
      </c>
      <c r="K126" s="94">
        <v>588.23530000000005</v>
      </c>
      <c r="L126" s="95">
        <f t="shared" si="1"/>
        <v>700</v>
      </c>
    </row>
    <row r="127" spans="1:12" ht="12.75">
      <c r="A127" s="88"/>
      <c r="B127" s="90">
        <v>109</v>
      </c>
      <c r="C127" s="177" t="s">
        <v>115</v>
      </c>
      <c r="D127" s="178"/>
      <c r="E127" s="178"/>
      <c r="F127" s="178"/>
      <c r="G127" s="179"/>
      <c r="H127" s="91" t="s">
        <v>24</v>
      </c>
      <c r="I127" s="92">
        <v>1</v>
      </c>
      <c r="J127" s="93">
        <v>0.19</v>
      </c>
      <c r="K127" s="94">
        <v>0</v>
      </c>
      <c r="L127" s="95">
        <f t="shared" si="1"/>
        <v>0</v>
      </c>
    </row>
    <row r="128" spans="1:12" ht="12.75">
      <c r="A128" s="88"/>
      <c r="B128" s="90">
        <v>110</v>
      </c>
      <c r="C128" s="177" t="s">
        <v>116</v>
      </c>
      <c r="D128" s="178"/>
      <c r="E128" s="178"/>
      <c r="F128" s="178"/>
      <c r="G128" s="179"/>
      <c r="H128" s="91" t="s">
        <v>23</v>
      </c>
      <c r="I128" s="92">
        <v>1</v>
      </c>
      <c r="J128" s="93">
        <v>0.19</v>
      </c>
      <c r="K128" s="94">
        <v>10924.3693</v>
      </c>
      <c r="L128" s="95">
        <f t="shared" si="1"/>
        <v>13000</v>
      </c>
    </row>
    <row r="129" spans="1:12" ht="12.75">
      <c r="A129" s="88"/>
      <c r="B129" s="90">
        <v>111</v>
      </c>
      <c r="C129" s="177" t="s">
        <v>117</v>
      </c>
      <c r="D129" s="178"/>
      <c r="E129" s="178"/>
      <c r="F129" s="178"/>
      <c r="G129" s="179"/>
      <c r="H129" s="91" t="s">
        <v>24</v>
      </c>
      <c r="I129" s="92">
        <v>1</v>
      </c>
      <c r="J129" s="93">
        <v>0.19</v>
      </c>
      <c r="K129" s="94">
        <v>0</v>
      </c>
      <c r="L129" s="95">
        <f t="shared" si="1"/>
        <v>0</v>
      </c>
    </row>
    <row r="130" spans="1:12" ht="12.75">
      <c r="A130" s="88"/>
      <c r="B130" s="90">
        <v>112</v>
      </c>
      <c r="C130" s="177" t="s">
        <v>118</v>
      </c>
      <c r="D130" s="178"/>
      <c r="E130" s="178"/>
      <c r="F130" s="178"/>
      <c r="G130" s="179"/>
      <c r="H130" s="91" t="s">
        <v>23</v>
      </c>
      <c r="I130" s="92">
        <v>1</v>
      </c>
      <c r="J130" s="93">
        <v>0.19</v>
      </c>
      <c r="K130" s="94">
        <v>1260.5042000000001</v>
      </c>
      <c r="L130" s="95">
        <f t="shared" si="1"/>
        <v>1500</v>
      </c>
    </row>
    <row r="131" spans="1:12" ht="12.75">
      <c r="A131" s="88"/>
      <c r="B131" s="90">
        <v>113</v>
      </c>
      <c r="C131" s="177" t="s">
        <v>119</v>
      </c>
      <c r="D131" s="178"/>
      <c r="E131" s="178"/>
      <c r="F131" s="178"/>
      <c r="G131" s="179"/>
      <c r="H131" s="91" t="s">
        <v>47</v>
      </c>
      <c r="I131" s="92">
        <v>1</v>
      </c>
      <c r="J131" s="93">
        <v>0.19</v>
      </c>
      <c r="K131" s="94">
        <v>0</v>
      </c>
      <c r="L131" s="95">
        <f t="shared" si="1"/>
        <v>0</v>
      </c>
    </row>
    <row r="132" spans="1:12" ht="12.75">
      <c r="A132" s="88"/>
      <c r="B132" s="90">
        <v>114</v>
      </c>
      <c r="C132" s="177" t="s">
        <v>120</v>
      </c>
      <c r="D132" s="178"/>
      <c r="E132" s="178"/>
      <c r="F132" s="178"/>
      <c r="G132" s="179"/>
      <c r="H132" s="91" t="s">
        <v>23</v>
      </c>
      <c r="I132" s="92">
        <v>1</v>
      </c>
      <c r="J132" s="93">
        <v>0.19</v>
      </c>
      <c r="K132" s="94">
        <v>0</v>
      </c>
      <c r="L132" s="95">
        <f t="shared" si="1"/>
        <v>0</v>
      </c>
    </row>
    <row r="133" spans="1:12" ht="12.75">
      <c r="A133" s="88"/>
      <c r="B133" s="90">
        <v>115</v>
      </c>
      <c r="C133" s="177" t="s">
        <v>121</v>
      </c>
      <c r="D133" s="178"/>
      <c r="E133" s="178"/>
      <c r="F133" s="178"/>
      <c r="G133" s="179"/>
      <c r="H133" s="91" t="s">
        <v>55</v>
      </c>
      <c r="I133" s="92">
        <v>1</v>
      </c>
      <c r="J133" s="93">
        <v>0.19</v>
      </c>
      <c r="K133" s="94">
        <v>0</v>
      </c>
      <c r="L133" s="95">
        <f t="shared" si="1"/>
        <v>0</v>
      </c>
    </row>
    <row r="134" spans="1:12" ht="12.75">
      <c r="A134" s="88"/>
      <c r="B134" s="90">
        <v>116</v>
      </c>
      <c r="C134" s="177" t="s">
        <v>122</v>
      </c>
      <c r="D134" s="178"/>
      <c r="E134" s="178"/>
      <c r="F134" s="178"/>
      <c r="G134" s="179"/>
      <c r="H134" s="91" t="s">
        <v>55</v>
      </c>
      <c r="I134" s="92">
        <v>1</v>
      </c>
      <c r="J134" s="93">
        <v>0.19</v>
      </c>
      <c r="K134" s="94">
        <v>0</v>
      </c>
      <c r="L134" s="95">
        <f t="shared" si="1"/>
        <v>0</v>
      </c>
    </row>
    <row r="135" spans="1:12" ht="12.75">
      <c r="A135" s="88"/>
      <c r="B135" s="90">
        <v>117</v>
      </c>
      <c r="C135" s="177" t="s">
        <v>123</v>
      </c>
      <c r="D135" s="178"/>
      <c r="E135" s="178"/>
      <c r="F135" s="178"/>
      <c r="G135" s="179"/>
      <c r="H135" s="91" t="s">
        <v>55</v>
      </c>
      <c r="I135" s="92">
        <v>1</v>
      </c>
      <c r="J135" s="93">
        <v>0.19</v>
      </c>
      <c r="K135" s="94">
        <v>0</v>
      </c>
      <c r="L135" s="95">
        <f t="shared" si="1"/>
        <v>0</v>
      </c>
    </row>
    <row r="136" spans="1:12" ht="12.75">
      <c r="A136" s="88"/>
      <c r="B136" s="90">
        <v>118</v>
      </c>
      <c r="C136" s="177" t="s">
        <v>124</v>
      </c>
      <c r="D136" s="178"/>
      <c r="E136" s="178"/>
      <c r="F136" s="178"/>
      <c r="G136" s="179"/>
      <c r="H136" s="91" t="s">
        <v>55</v>
      </c>
      <c r="I136" s="92">
        <v>1</v>
      </c>
      <c r="J136" s="93">
        <v>0.19</v>
      </c>
      <c r="K136" s="94">
        <v>0</v>
      </c>
      <c r="L136" s="95">
        <f t="shared" si="1"/>
        <v>0</v>
      </c>
    </row>
    <row r="137" spans="1:12" ht="12.75">
      <c r="A137" s="88"/>
      <c r="B137" s="90">
        <v>119</v>
      </c>
      <c r="C137" s="177" t="s">
        <v>125</v>
      </c>
      <c r="D137" s="178"/>
      <c r="E137" s="178"/>
      <c r="F137" s="178"/>
      <c r="G137" s="179"/>
      <c r="H137" s="91" t="s">
        <v>24</v>
      </c>
      <c r="I137" s="92">
        <v>1</v>
      </c>
      <c r="J137" s="93">
        <v>0.19</v>
      </c>
      <c r="K137" s="94">
        <v>0</v>
      </c>
      <c r="L137" s="95">
        <f t="shared" si="1"/>
        <v>0</v>
      </c>
    </row>
    <row r="138" spans="1:12" ht="12.75">
      <c r="A138" s="88"/>
      <c r="B138" s="90">
        <v>120</v>
      </c>
      <c r="C138" s="177" t="s">
        <v>126</v>
      </c>
      <c r="D138" s="178"/>
      <c r="E138" s="178"/>
      <c r="F138" s="178"/>
      <c r="G138" s="179"/>
      <c r="H138" s="91" t="s">
        <v>24</v>
      </c>
      <c r="I138" s="92">
        <v>1</v>
      </c>
      <c r="J138" s="93">
        <v>0.19</v>
      </c>
      <c r="K138" s="94">
        <v>0</v>
      </c>
      <c r="L138" s="95">
        <f t="shared" si="1"/>
        <v>0</v>
      </c>
    </row>
    <row r="139" spans="1:12" ht="12.75">
      <c r="A139" s="88"/>
      <c r="B139" s="90">
        <v>121</v>
      </c>
      <c r="C139" s="177" t="s">
        <v>127</v>
      </c>
      <c r="D139" s="178"/>
      <c r="E139" s="178"/>
      <c r="F139" s="178"/>
      <c r="G139" s="179"/>
      <c r="H139" s="91" t="s">
        <v>24</v>
      </c>
      <c r="I139" s="92">
        <v>1</v>
      </c>
      <c r="J139" s="93">
        <v>0.19</v>
      </c>
      <c r="K139" s="94">
        <v>5882.3528999999999</v>
      </c>
      <c r="L139" s="95">
        <f t="shared" si="1"/>
        <v>7000</v>
      </c>
    </row>
    <row r="140" spans="1:12" ht="12.75">
      <c r="A140" s="88"/>
      <c r="B140" s="90">
        <v>122</v>
      </c>
      <c r="C140" s="177" t="s">
        <v>128</v>
      </c>
      <c r="D140" s="178"/>
      <c r="E140" s="178"/>
      <c r="F140" s="178"/>
      <c r="G140" s="179"/>
      <c r="H140" s="91" t="s">
        <v>24</v>
      </c>
      <c r="I140" s="92">
        <v>1</v>
      </c>
      <c r="J140" s="93">
        <v>0.19</v>
      </c>
      <c r="K140" s="94">
        <v>9411.7646999999997</v>
      </c>
      <c r="L140" s="95">
        <f t="shared" si="1"/>
        <v>11200</v>
      </c>
    </row>
    <row r="141" spans="1:12" ht="12.75">
      <c r="A141" s="88"/>
      <c r="B141" s="90">
        <v>123</v>
      </c>
      <c r="C141" s="177" t="s">
        <v>824</v>
      </c>
      <c r="D141" s="178"/>
      <c r="E141" s="178"/>
      <c r="F141" s="178"/>
      <c r="G141" s="179"/>
      <c r="H141" s="91" t="s">
        <v>23</v>
      </c>
      <c r="I141" s="92">
        <v>1</v>
      </c>
      <c r="J141" s="93">
        <v>0.19</v>
      </c>
      <c r="K141" s="94">
        <v>3781.5126</v>
      </c>
      <c r="L141" s="95">
        <f t="shared" si="1"/>
        <v>4500</v>
      </c>
    </row>
    <row r="142" spans="1:12" ht="12.75">
      <c r="A142" s="88"/>
      <c r="B142" s="90">
        <v>124</v>
      </c>
      <c r="C142" s="177" t="s">
        <v>825</v>
      </c>
      <c r="D142" s="178"/>
      <c r="E142" s="178"/>
      <c r="F142" s="178"/>
      <c r="G142" s="179"/>
      <c r="H142" s="91" t="s">
        <v>23</v>
      </c>
      <c r="I142" s="92">
        <v>1</v>
      </c>
      <c r="J142" s="93">
        <v>0.19</v>
      </c>
      <c r="K142" s="94">
        <v>2521.0084000000002</v>
      </c>
      <c r="L142" s="95">
        <f t="shared" si="1"/>
        <v>3000</v>
      </c>
    </row>
    <row r="143" spans="1:12" ht="12.75">
      <c r="A143" s="88"/>
      <c r="B143" s="90">
        <v>125</v>
      </c>
      <c r="C143" s="177" t="s">
        <v>826</v>
      </c>
      <c r="D143" s="178"/>
      <c r="E143" s="178"/>
      <c r="F143" s="178"/>
      <c r="G143" s="179"/>
      <c r="H143" s="91" t="s">
        <v>23</v>
      </c>
      <c r="I143" s="92">
        <v>1</v>
      </c>
      <c r="J143" s="93">
        <v>0.19</v>
      </c>
      <c r="K143" s="94">
        <v>22268.907500000001</v>
      </c>
      <c r="L143" s="95">
        <f t="shared" si="1"/>
        <v>26500</v>
      </c>
    </row>
    <row r="144" spans="1:12" ht="12.75">
      <c r="A144" s="88"/>
      <c r="B144" s="90">
        <v>126</v>
      </c>
      <c r="C144" s="177" t="s">
        <v>129</v>
      </c>
      <c r="D144" s="178"/>
      <c r="E144" s="178"/>
      <c r="F144" s="178"/>
      <c r="G144" s="179"/>
      <c r="H144" s="91" t="s">
        <v>23</v>
      </c>
      <c r="I144" s="92">
        <v>1</v>
      </c>
      <c r="J144" s="93">
        <v>0.19</v>
      </c>
      <c r="K144" s="94">
        <v>5630.2520999999997</v>
      </c>
      <c r="L144" s="95">
        <f t="shared" si="1"/>
        <v>6700</v>
      </c>
    </row>
    <row r="145" spans="1:12" ht="12.75">
      <c r="A145" s="88"/>
      <c r="B145" s="90">
        <v>127</v>
      </c>
      <c r="C145" s="177" t="s">
        <v>827</v>
      </c>
      <c r="D145" s="178"/>
      <c r="E145" s="178"/>
      <c r="F145" s="178"/>
      <c r="G145" s="179"/>
      <c r="H145" s="91" t="s">
        <v>24</v>
      </c>
      <c r="I145" s="92">
        <v>1</v>
      </c>
      <c r="J145" s="93">
        <v>0.19</v>
      </c>
      <c r="K145" s="94">
        <v>0</v>
      </c>
      <c r="L145" s="95">
        <f t="shared" si="1"/>
        <v>0</v>
      </c>
    </row>
    <row r="146" spans="1:12" ht="12.75">
      <c r="A146" s="88"/>
      <c r="B146" s="90">
        <v>128</v>
      </c>
      <c r="C146" s="177" t="s">
        <v>130</v>
      </c>
      <c r="D146" s="178"/>
      <c r="E146" s="178"/>
      <c r="F146" s="178"/>
      <c r="G146" s="179"/>
      <c r="H146" s="91" t="s">
        <v>50</v>
      </c>
      <c r="I146" s="92">
        <v>1</v>
      </c>
      <c r="J146" s="93">
        <v>0.19</v>
      </c>
      <c r="K146" s="94">
        <v>24621.848699999999</v>
      </c>
      <c r="L146" s="95">
        <f t="shared" si="1"/>
        <v>29300</v>
      </c>
    </row>
    <row r="147" spans="1:12" ht="12.75">
      <c r="A147" s="88"/>
      <c r="B147" s="90">
        <v>129</v>
      </c>
      <c r="C147" s="177" t="s">
        <v>131</v>
      </c>
      <c r="D147" s="178"/>
      <c r="E147" s="178"/>
      <c r="F147" s="178"/>
      <c r="G147" s="179"/>
      <c r="H147" s="91" t="s">
        <v>24</v>
      </c>
      <c r="I147" s="92">
        <v>1</v>
      </c>
      <c r="J147" s="93">
        <v>0.19</v>
      </c>
      <c r="K147" s="94">
        <v>511764.7058</v>
      </c>
      <c r="L147" s="95">
        <f t="shared" ref="L147:L210" si="2">ROUND(K147*(1+J147),0)</f>
        <v>609000</v>
      </c>
    </row>
    <row r="148" spans="1:12" ht="12.75">
      <c r="A148" s="88"/>
      <c r="B148" s="90">
        <v>130</v>
      </c>
      <c r="C148" s="177" t="s">
        <v>132</v>
      </c>
      <c r="D148" s="178"/>
      <c r="E148" s="178"/>
      <c r="F148" s="178"/>
      <c r="G148" s="179"/>
      <c r="H148" s="91" t="s">
        <v>23</v>
      </c>
      <c r="I148" s="92">
        <v>1</v>
      </c>
      <c r="J148" s="93">
        <v>0.19</v>
      </c>
      <c r="K148" s="94">
        <v>5042.0168000000003</v>
      </c>
      <c r="L148" s="95">
        <f t="shared" si="2"/>
        <v>6000</v>
      </c>
    </row>
    <row r="149" spans="1:12" ht="12.75">
      <c r="A149" s="88"/>
      <c r="B149" s="90">
        <v>131</v>
      </c>
      <c r="C149" s="177" t="s">
        <v>133</v>
      </c>
      <c r="D149" s="178"/>
      <c r="E149" s="178"/>
      <c r="F149" s="178"/>
      <c r="G149" s="179"/>
      <c r="H149" s="91" t="s">
        <v>24</v>
      </c>
      <c r="I149" s="92">
        <v>1</v>
      </c>
      <c r="J149" s="93">
        <v>0.19</v>
      </c>
      <c r="K149" s="94">
        <v>5042.0168000000003</v>
      </c>
      <c r="L149" s="95">
        <f t="shared" si="2"/>
        <v>6000</v>
      </c>
    </row>
    <row r="150" spans="1:12" ht="12.75">
      <c r="A150" s="88"/>
      <c r="B150" s="90">
        <v>132</v>
      </c>
      <c r="C150" s="177" t="s">
        <v>134</v>
      </c>
      <c r="D150" s="178"/>
      <c r="E150" s="178"/>
      <c r="F150" s="178"/>
      <c r="G150" s="179"/>
      <c r="H150" s="91" t="s">
        <v>24</v>
      </c>
      <c r="I150" s="92">
        <v>1</v>
      </c>
      <c r="J150" s="93">
        <v>0.19</v>
      </c>
      <c r="K150" s="94">
        <v>21008.403300000002</v>
      </c>
      <c r="L150" s="95">
        <f t="shared" si="2"/>
        <v>25000</v>
      </c>
    </row>
    <row r="151" spans="1:12" ht="12.75">
      <c r="A151" s="88"/>
      <c r="B151" s="90">
        <v>133</v>
      </c>
      <c r="C151" s="177" t="s">
        <v>135</v>
      </c>
      <c r="D151" s="178"/>
      <c r="E151" s="178"/>
      <c r="F151" s="178"/>
      <c r="G151" s="179"/>
      <c r="H151" s="91" t="s">
        <v>24</v>
      </c>
      <c r="I151" s="92">
        <v>1</v>
      </c>
      <c r="J151" s="93">
        <v>0.19</v>
      </c>
      <c r="K151" s="94">
        <v>22268.907500000001</v>
      </c>
      <c r="L151" s="95">
        <f t="shared" si="2"/>
        <v>26500</v>
      </c>
    </row>
    <row r="152" spans="1:12" ht="12.75">
      <c r="A152" s="88"/>
      <c r="B152" s="90">
        <v>134</v>
      </c>
      <c r="C152" s="177" t="s">
        <v>136</v>
      </c>
      <c r="D152" s="178"/>
      <c r="E152" s="178"/>
      <c r="F152" s="178"/>
      <c r="G152" s="179"/>
      <c r="H152" s="91" t="s">
        <v>24</v>
      </c>
      <c r="I152" s="92">
        <v>1</v>
      </c>
      <c r="J152" s="93">
        <v>0.19</v>
      </c>
      <c r="K152" s="94">
        <v>9831.9328000000005</v>
      </c>
      <c r="L152" s="95">
        <f t="shared" si="2"/>
        <v>11700</v>
      </c>
    </row>
    <row r="153" spans="1:12" ht="12.75">
      <c r="A153" s="88"/>
      <c r="B153" s="90">
        <v>135</v>
      </c>
      <c r="C153" s="177" t="s">
        <v>137</v>
      </c>
      <c r="D153" s="178"/>
      <c r="E153" s="178"/>
      <c r="F153" s="178"/>
      <c r="G153" s="179"/>
      <c r="H153" s="91" t="s">
        <v>24</v>
      </c>
      <c r="I153" s="92">
        <v>1</v>
      </c>
      <c r="J153" s="93">
        <v>0.19</v>
      </c>
      <c r="K153" s="94">
        <v>10504.2017</v>
      </c>
      <c r="L153" s="95">
        <f t="shared" si="2"/>
        <v>12500</v>
      </c>
    </row>
    <row r="154" spans="1:12" ht="12.75">
      <c r="A154" s="88"/>
      <c r="B154" s="90">
        <v>136</v>
      </c>
      <c r="C154" s="177" t="s">
        <v>138</v>
      </c>
      <c r="D154" s="178"/>
      <c r="E154" s="178"/>
      <c r="F154" s="178"/>
      <c r="G154" s="179"/>
      <c r="H154" s="91" t="s">
        <v>24</v>
      </c>
      <c r="I154" s="92">
        <v>1</v>
      </c>
      <c r="J154" s="93">
        <v>0.19</v>
      </c>
      <c r="K154" s="94">
        <v>0</v>
      </c>
      <c r="L154" s="95">
        <f t="shared" si="2"/>
        <v>0</v>
      </c>
    </row>
    <row r="155" spans="1:12" ht="12.75">
      <c r="A155" s="88"/>
      <c r="B155" s="90">
        <v>137</v>
      </c>
      <c r="C155" s="177" t="s">
        <v>828</v>
      </c>
      <c r="D155" s="178"/>
      <c r="E155" s="178"/>
      <c r="F155" s="178"/>
      <c r="G155" s="179"/>
      <c r="H155" s="91" t="s">
        <v>24</v>
      </c>
      <c r="I155" s="92">
        <v>1</v>
      </c>
      <c r="J155" s="93">
        <v>0.19</v>
      </c>
      <c r="K155" s="94">
        <v>0</v>
      </c>
      <c r="L155" s="95">
        <f t="shared" si="2"/>
        <v>0</v>
      </c>
    </row>
    <row r="156" spans="1:12" ht="12.75">
      <c r="A156" s="88"/>
      <c r="B156" s="90">
        <v>138</v>
      </c>
      <c r="C156" s="177" t="s">
        <v>139</v>
      </c>
      <c r="D156" s="178"/>
      <c r="E156" s="178"/>
      <c r="F156" s="178"/>
      <c r="G156" s="179"/>
      <c r="H156" s="91" t="s">
        <v>24</v>
      </c>
      <c r="I156" s="92">
        <v>1</v>
      </c>
      <c r="J156" s="93">
        <v>0.19</v>
      </c>
      <c r="K156" s="94">
        <v>15546</v>
      </c>
      <c r="L156" s="95">
        <f t="shared" si="2"/>
        <v>18500</v>
      </c>
    </row>
    <row r="157" spans="1:12" ht="12.75">
      <c r="A157" s="88"/>
      <c r="B157" s="90">
        <v>139</v>
      </c>
      <c r="C157" s="177" t="s">
        <v>140</v>
      </c>
      <c r="D157" s="178"/>
      <c r="E157" s="178"/>
      <c r="F157" s="178"/>
      <c r="G157" s="179"/>
      <c r="H157" s="91" t="s">
        <v>24</v>
      </c>
      <c r="I157" s="92">
        <v>1</v>
      </c>
      <c r="J157" s="93">
        <v>0.19</v>
      </c>
      <c r="K157" s="94">
        <v>67226.890756299996</v>
      </c>
      <c r="L157" s="95">
        <f t="shared" si="2"/>
        <v>80000</v>
      </c>
    </row>
    <row r="158" spans="1:12" ht="12.75">
      <c r="A158" s="88"/>
      <c r="B158" s="90">
        <v>140</v>
      </c>
      <c r="C158" s="177" t="s">
        <v>141</v>
      </c>
      <c r="D158" s="178"/>
      <c r="E158" s="178"/>
      <c r="F158" s="178"/>
      <c r="G158" s="179"/>
      <c r="H158" s="91" t="s">
        <v>24</v>
      </c>
      <c r="I158" s="92">
        <v>1</v>
      </c>
      <c r="J158" s="93">
        <v>0.19</v>
      </c>
      <c r="K158" s="94">
        <v>0</v>
      </c>
      <c r="L158" s="95">
        <f t="shared" si="2"/>
        <v>0</v>
      </c>
    </row>
    <row r="159" spans="1:12" ht="12.75">
      <c r="A159" s="88"/>
      <c r="B159" s="90">
        <v>141</v>
      </c>
      <c r="C159" s="177" t="s">
        <v>142</v>
      </c>
      <c r="D159" s="178"/>
      <c r="E159" s="178"/>
      <c r="F159" s="178"/>
      <c r="G159" s="179"/>
      <c r="H159" s="91" t="s">
        <v>24</v>
      </c>
      <c r="I159" s="92">
        <v>1</v>
      </c>
      <c r="J159" s="93">
        <v>0.19</v>
      </c>
      <c r="K159" s="94">
        <v>68782.352941100005</v>
      </c>
      <c r="L159" s="95">
        <f t="shared" si="2"/>
        <v>81851</v>
      </c>
    </row>
    <row r="160" spans="1:12" ht="12.75">
      <c r="A160" s="88"/>
      <c r="B160" s="90">
        <v>142</v>
      </c>
      <c r="C160" s="177" t="s">
        <v>143</v>
      </c>
      <c r="D160" s="178"/>
      <c r="E160" s="178"/>
      <c r="F160" s="178"/>
      <c r="G160" s="179"/>
      <c r="H160" s="91" t="s">
        <v>55</v>
      </c>
      <c r="I160" s="92">
        <v>1</v>
      </c>
      <c r="J160" s="93">
        <v>0.19</v>
      </c>
      <c r="K160" s="94">
        <v>3109.2437</v>
      </c>
      <c r="L160" s="95">
        <f t="shared" si="2"/>
        <v>3700</v>
      </c>
    </row>
    <row r="161" spans="1:12" ht="12.75">
      <c r="A161" s="88"/>
      <c r="B161" s="90">
        <v>143</v>
      </c>
      <c r="C161" s="177" t="s">
        <v>144</v>
      </c>
      <c r="D161" s="178"/>
      <c r="E161" s="178"/>
      <c r="F161" s="178"/>
      <c r="G161" s="179"/>
      <c r="H161" s="91" t="s">
        <v>145</v>
      </c>
      <c r="I161" s="92">
        <v>1</v>
      </c>
      <c r="J161" s="93">
        <v>0.19</v>
      </c>
      <c r="K161" s="94">
        <v>0</v>
      </c>
      <c r="L161" s="95">
        <f t="shared" si="2"/>
        <v>0</v>
      </c>
    </row>
    <row r="162" spans="1:12" ht="12.75">
      <c r="A162" s="88"/>
      <c r="B162" s="90">
        <v>144</v>
      </c>
      <c r="C162" s="177" t="s">
        <v>146</v>
      </c>
      <c r="D162" s="178"/>
      <c r="E162" s="178"/>
      <c r="F162" s="178"/>
      <c r="G162" s="179"/>
      <c r="H162" s="91" t="s">
        <v>24</v>
      </c>
      <c r="I162" s="92">
        <v>1</v>
      </c>
      <c r="J162" s="93">
        <v>0.19</v>
      </c>
      <c r="K162" s="94">
        <v>25210.08400336</v>
      </c>
      <c r="L162" s="95">
        <f t="shared" si="2"/>
        <v>30000</v>
      </c>
    </row>
    <row r="163" spans="1:12" ht="12.75">
      <c r="A163" s="88"/>
      <c r="B163" s="90">
        <v>145</v>
      </c>
      <c r="C163" s="177" t="s">
        <v>147</v>
      </c>
      <c r="D163" s="178"/>
      <c r="E163" s="178"/>
      <c r="F163" s="178"/>
      <c r="G163" s="179"/>
      <c r="H163" s="91" t="s">
        <v>24</v>
      </c>
      <c r="I163" s="92">
        <v>1</v>
      </c>
      <c r="J163" s="93">
        <v>0.19</v>
      </c>
      <c r="K163" s="94">
        <v>6218.4874</v>
      </c>
      <c r="L163" s="95">
        <f t="shared" si="2"/>
        <v>7400</v>
      </c>
    </row>
    <row r="164" spans="1:12" ht="12.75">
      <c r="A164" s="88"/>
      <c r="B164" s="90">
        <v>146</v>
      </c>
      <c r="C164" s="177" t="s">
        <v>148</v>
      </c>
      <c r="D164" s="178"/>
      <c r="E164" s="178"/>
      <c r="F164" s="178"/>
      <c r="G164" s="179"/>
      <c r="H164" s="91" t="s">
        <v>24</v>
      </c>
      <c r="I164" s="92">
        <v>1</v>
      </c>
      <c r="J164" s="93">
        <v>0.19</v>
      </c>
      <c r="K164" s="94">
        <v>23109.243699999999</v>
      </c>
      <c r="L164" s="95">
        <f t="shared" si="2"/>
        <v>27500</v>
      </c>
    </row>
    <row r="165" spans="1:12" ht="12.75">
      <c r="A165" s="88"/>
      <c r="B165" s="90">
        <v>147</v>
      </c>
      <c r="C165" s="177" t="s">
        <v>829</v>
      </c>
      <c r="D165" s="178"/>
      <c r="E165" s="178"/>
      <c r="F165" s="178"/>
      <c r="G165" s="179"/>
      <c r="H165" s="91" t="s">
        <v>23</v>
      </c>
      <c r="I165" s="92">
        <v>1</v>
      </c>
      <c r="J165" s="93">
        <v>0.19</v>
      </c>
      <c r="K165" s="94">
        <v>68067.226899999994</v>
      </c>
      <c r="L165" s="95">
        <f t="shared" si="2"/>
        <v>81000</v>
      </c>
    </row>
    <row r="166" spans="1:12" ht="12.75">
      <c r="A166" s="88"/>
      <c r="B166" s="90">
        <v>148</v>
      </c>
      <c r="C166" s="177" t="s">
        <v>149</v>
      </c>
      <c r="D166" s="178"/>
      <c r="E166" s="178"/>
      <c r="F166" s="178"/>
      <c r="G166" s="179"/>
      <c r="H166" s="91" t="s">
        <v>23</v>
      </c>
      <c r="I166" s="92">
        <v>1</v>
      </c>
      <c r="J166" s="93">
        <v>0.19</v>
      </c>
      <c r="K166" s="94">
        <v>2521.0084000000002</v>
      </c>
      <c r="L166" s="95">
        <f t="shared" si="2"/>
        <v>3000</v>
      </c>
    </row>
    <row r="167" spans="1:12" ht="12.75">
      <c r="A167" s="88"/>
      <c r="B167" s="90">
        <v>149</v>
      </c>
      <c r="C167" s="177" t="s">
        <v>150</v>
      </c>
      <c r="D167" s="178"/>
      <c r="E167" s="178"/>
      <c r="F167" s="178"/>
      <c r="G167" s="179"/>
      <c r="H167" s="91" t="s">
        <v>23</v>
      </c>
      <c r="I167" s="92">
        <v>1</v>
      </c>
      <c r="J167" s="93">
        <v>0.19</v>
      </c>
      <c r="K167" s="94">
        <v>9663.8654999999999</v>
      </c>
      <c r="L167" s="95">
        <f t="shared" si="2"/>
        <v>11500</v>
      </c>
    </row>
    <row r="168" spans="1:12" ht="12.75">
      <c r="A168" s="88"/>
      <c r="B168" s="90">
        <v>150</v>
      </c>
      <c r="C168" s="177" t="s">
        <v>151</v>
      </c>
      <c r="D168" s="178"/>
      <c r="E168" s="178"/>
      <c r="F168" s="178"/>
      <c r="G168" s="179"/>
      <c r="H168" s="91" t="s">
        <v>23</v>
      </c>
      <c r="I168" s="92">
        <v>1</v>
      </c>
      <c r="J168" s="93">
        <v>0.19</v>
      </c>
      <c r="K168" s="94">
        <v>9663.8654999999999</v>
      </c>
      <c r="L168" s="95">
        <f t="shared" si="2"/>
        <v>11500</v>
      </c>
    </row>
    <row r="169" spans="1:12" ht="12.75">
      <c r="A169" s="88"/>
      <c r="B169" s="90">
        <v>151</v>
      </c>
      <c r="C169" s="177" t="s">
        <v>152</v>
      </c>
      <c r="D169" s="178"/>
      <c r="E169" s="178"/>
      <c r="F169" s="178"/>
      <c r="G169" s="179"/>
      <c r="H169" s="91" t="s">
        <v>23</v>
      </c>
      <c r="I169" s="92">
        <v>1</v>
      </c>
      <c r="J169" s="93">
        <v>0.19</v>
      </c>
      <c r="K169" s="94">
        <v>5462.1849000000002</v>
      </c>
      <c r="L169" s="95">
        <f t="shared" si="2"/>
        <v>6500</v>
      </c>
    </row>
    <row r="170" spans="1:12" ht="12.75">
      <c r="A170" s="88"/>
      <c r="B170" s="90">
        <v>152</v>
      </c>
      <c r="C170" s="177" t="s">
        <v>153</v>
      </c>
      <c r="D170" s="178"/>
      <c r="E170" s="178"/>
      <c r="F170" s="178"/>
      <c r="G170" s="179"/>
      <c r="H170" s="91" t="s">
        <v>23</v>
      </c>
      <c r="I170" s="92">
        <v>1</v>
      </c>
      <c r="J170" s="93">
        <v>0.19</v>
      </c>
      <c r="K170" s="94">
        <v>5462.1849000000002</v>
      </c>
      <c r="L170" s="95">
        <f t="shared" si="2"/>
        <v>6500</v>
      </c>
    </row>
    <row r="171" spans="1:12" ht="12.75">
      <c r="A171" s="88"/>
      <c r="B171" s="90">
        <v>153</v>
      </c>
      <c r="C171" s="177" t="s">
        <v>154</v>
      </c>
      <c r="D171" s="178"/>
      <c r="E171" s="178"/>
      <c r="F171" s="178"/>
      <c r="G171" s="179"/>
      <c r="H171" s="91" t="s">
        <v>23</v>
      </c>
      <c r="I171" s="92">
        <v>1</v>
      </c>
      <c r="J171" s="93">
        <v>0.19</v>
      </c>
      <c r="K171" s="94">
        <v>0</v>
      </c>
      <c r="L171" s="95">
        <f t="shared" si="2"/>
        <v>0</v>
      </c>
    </row>
    <row r="172" spans="1:12" ht="12.75">
      <c r="A172" s="88"/>
      <c r="B172" s="90">
        <v>154</v>
      </c>
      <c r="C172" s="177" t="s">
        <v>155</v>
      </c>
      <c r="D172" s="178"/>
      <c r="E172" s="178"/>
      <c r="F172" s="178"/>
      <c r="G172" s="179"/>
      <c r="H172" s="91" t="s">
        <v>156</v>
      </c>
      <c r="I172" s="92">
        <v>1</v>
      </c>
      <c r="J172" s="93">
        <v>0.19</v>
      </c>
      <c r="K172" s="94">
        <v>5882.3528999999999</v>
      </c>
      <c r="L172" s="95">
        <f t="shared" si="2"/>
        <v>7000</v>
      </c>
    </row>
    <row r="173" spans="1:12" ht="12.75">
      <c r="A173" s="88"/>
      <c r="B173" s="90">
        <v>155</v>
      </c>
      <c r="C173" s="177" t="s">
        <v>157</v>
      </c>
      <c r="D173" s="178"/>
      <c r="E173" s="178"/>
      <c r="F173" s="178"/>
      <c r="G173" s="179"/>
      <c r="H173" s="91" t="s">
        <v>156</v>
      </c>
      <c r="I173" s="92">
        <v>1</v>
      </c>
      <c r="J173" s="93">
        <v>0.19</v>
      </c>
      <c r="K173" s="94">
        <v>5882.3528999999999</v>
      </c>
      <c r="L173" s="95">
        <f t="shared" si="2"/>
        <v>7000</v>
      </c>
    </row>
    <row r="174" spans="1:12" ht="12.75">
      <c r="A174" s="88"/>
      <c r="B174" s="90">
        <v>156</v>
      </c>
      <c r="C174" s="177" t="s">
        <v>158</v>
      </c>
      <c r="D174" s="178"/>
      <c r="E174" s="178"/>
      <c r="F174" s="178"/>
      <c r="G174" s="179"/>
      <c r="H174" s="91" t="s">
        <v>23</v>
      </c>
      <c r="I174" s="92">
        <v>1</v>
      </c>
      <c r="J174" s="93">
        <v>0.19</v>
      </c>
      <c r="K174" s="94">
        <v>0</v>
      </c>
      <c r="L174" s="95">
        <f t="shared" si="2"/>
        <v>0</v>
      </c>
    </row>
    <row r="175" spans="1:12" ht="12.75">
      <c r="A175" s="88"/>
      <c r="B175" s="90">
        <v>157</v>
      </c>
      <c r="C175" s="177" t="s">
        <v>159</v>
      </c>
      <c r="D175" s="178"/>
      <c r="E175" s="178"/>
      <c r="F175" s="178"/>
      <c r="G175" s="179"/>
      <c r="H175" s="91" t="s">
        <v>23</v>
      </c>
      <c r="I175" s="92">
        <v>1</v>
      </c>
      <c r="J175" s="93">
        <v>0.19</v>
      </c>
      <c r="K175" s="94">
        <v>0</v>
      </c>
      <c r="L175" s="95">
        <f t="shared" si="2"/>
        <v>0</v>
      </c>
    </row>
    <row r="176" spans="1:12" ht="12.75">
      <c r="A176" s="88"/>
      <c r="B176" s="90">
        <v>158</v>
      </c>
      <c r="C176" s="177" t="s">
        <v>160</v>
      </c>
      <c r="D176" s="178"/>
      <c r="E176" s="178"/>
      <c r="F176" s="178"/>
      <c r="G176" s="179"/>
      <c r="H176" s="91" t="s">
        <v>23</v>
      </c>
      <c r="I176" s="92">
        <v>1</v>
      </c>
      <c r="J176" s="93">
        <v>0.19</v>
      </c>
      <c r="K176" s="94">
        <v>0</v>
      </c>
      <c r="L176" s="95">
        <f t="shared" si="2"/>
        <v>0</v>
      </c>
    </row>
    <row r="177" spans="1:12" ht="12.75">
      <c r="A177" s="88"/>
      <c r="B177" s="90">
        <v>159</v>
      </c>
      <c r="C177" s="177" t="s">
        <v>161</v>
      </c>
      <c r="D177" s="178"/>
      <c r="E177" s="178"/>
      <c r="F177" s="178"/>
      <c r="G177" s="179"/>
      <c r="H177" s="91" t="s">
        <v>23</v>
      </c>
      <c r="I177" s="92">
        <v>1</v>
      </c>
      <c r="J177" s="93">
        <v>0.19</v>
      </c>
      <c r="K177" s="94">
        <v>43697.478900000002</v>
      </c>
      <c r="L177" s="95">
        <f t="shared" si="2"/>
        <v>52000</v>
      </c>
    </row>
    <row r="178" spans="1:12" ht="12.75">
      <c r="A178" s="88"/>
      <c r="B178" s="90">
        <v>160</v>
      </c>
      <c r="C178" s="177" t="s">
        <v>830</v>
      </c>
      <c r="D178" s="178"/>
      <c r="E178" s="178"/>
      <c r="F178" s="178"/>
      <c r="G178" s="179"/>
      <c r="H178" s="91" t="s">
        <v>23</v>
      </c>
      <c r="I178" s="92">
        <v>1</v>
      </c>
      <c r="J178" s="93">
        <v>0.19</v>
      </c>
      <c r="K178" s="94">
        <v>1428.5714</v>
      </c>
      <c r="L178" s="95">
        <f t="shared" si="2"/>
        <v>1700</v>
      </c>
    </row>
    <row r="179" spans="1:12" ht="12.75">
      <c r="A179" s="88"/>
      <c r="B179" s="90">
        <v>161</v>
      </c>
      <c r="C179" s="177" t="s">
        <v>162</v>
      </c>
      <c r="D179" s="178"/>
      <c r="E179" s="178"/>
      <c r="F179" s="178"/>
      <c r="G179" s="179"/>
      <c r="H179" s="91" t="s">
        <v>23</v>
      </c>
      <c r="I179" s="92">
        <v>1</v>
      </c>
      <c r="J179" s="93">
        <v>0.19</v>
      </c>
      <c r="K179" s="94">
        <v>1428.5714</v>
      </c>
      <c r="L179" s="95">
        <f t="shared" si="2"/>
        <v>1700</v>
      </c>
    </row>
    <row r="180" spans="1:12" ht="12.75">
      <c r="A180" s="88"/>
      <c r="B180" s="90">
        <v>162</v>
      </c>
      <c r="C180" s="177" t="s">
        <v>163</v>
      </c>
      <c r="D180" s="178"/>
      <c r="E180" s="178"/>
      <c r="F180" s="178"/>
      <c r="G180" s="179"/>
      <c r="H180" s="91" t="s">
        <v>23</v>
      </c>
      <c r="I180" s="92">
        <v>1</v>
      </c>
      <c r="J180" s="93">
        <v>0.19</v>
      </c>
      <c r="K180" s="94">
        <v>1428.5714</v>
      </c>
      <c r="L180" s="95">
        <f t="shared" si="2"/>
        <v>1700</v>
      </c>
    </row>
    <row r="181" spans="1:12" ht="12.75">
      <c r="A181" s="88"/>
      <c r="B181" s="90">
        <v>163</v>
      </c>
      <c r="C181" s="177" t="s">
        <v>164</v>
      </c>
      <c r="D181" s="178"/>
      <c r="E181" s="178"/>
      <c r="F181" s="178"/>
      <c r="G181" s="179"/>
      <c r="H181" s="91" t="s">
        <v>23</v>
      </c>
      <c r="I181" s="92">
        <v>1</v>
      </c>
      <c r="J181" s="93">
        <v>0.19</v>
      </c>
      <c r="K181" s="94">
        <v>40756.302499999998</v>
      </c>
      <c r="L181" s="95">
        <f t="shared" si="2"/>
        <v>48500</v>
      </c>
    </row>
    <row r="182" spans="1:12" ht="12.75">
      <c r="A182" s="88"/>
      <c r="B182" s="90">
        <v>164</v>
      </c>
      <c r="C182" s="177" t="s">
        <v>165</v>
      </c>
      <c r="D182" s="178"/>
      <c r="E182" s="178"/>
      <c r="F182" s="178"/>
      <c r="G182" s="179"/>
      <c r="H182" s="91" t="s">
        <v>24</v>
      </c>
      <c r="I182" s="92">
        <v>1</v>
      </c>
      <c r="J182" s="93">
        <v>0.19</v>
      </c>
      <c r="K182" s="94">
        <v>0</v>
      </c>
      <c r="L182" s="95">
        <f t="shared" si="2"/>
        <v>0</v>
      </c>
    </row>
    <row r="183" spans="1:12" ht="12.75">
      <c r="A183" s="88"/>
      <c r="B183" s="90">
        <v>165</v>
      </c>
      <c r="C183" s="177" t="s">
        <v>166</v>
      </c>
      <c r="D183" s="178"/>
      <c r="E183" s="178"/>
      <c r="F183" s="178"/>
      <c r="G183" s="179"/>
      <c r="H183" s="91" t="s">
        <v>23</v>
      </c>
      <c r="I183" s="92">
        <v>1</v>
      </c>
      <c r="J183" s="93">
        <v>0.19</v>
      </c>
      <c r="K183" s="94">
        <v>106722.689</v>
      </c>
      <c r="L183" s="95">
        <f t="shared" si="2"/>
        <v>127000</v>
      </c>
    </row>
    <row r="184" spans="1:12" ht="12.75">
      <c r="A184" s="88"/>
      <c r="B184" s="90">
        <v>166</v>
      </c>
      <c r="C184" s="177" t="s">
        <v>167</v>
      </c>
      <c r="D184" s="178"/>
      <c r="E184" s="178"/>
      <c r="F184" s="178"/>
      <c r="G184" s="179"/>
      <c r="H184" s="91" t="s">
        <v>23</v>
      </c>
      <c r="I184" s="92">
        <v>1</v>
      </c>
      <c r="J184" s="93">
        <v>0.19</v>
      </c>
      <c r="K184" s="94">
        <v>27731.092400000001</v>
      </c>
      <c r="L184" s="95">
        <f t="shared" si="2"/>
        <v>33000</v>
      </c>
    </row>
    <row r="185" spans="1:12" ht="12.75">
      <c r="A185" s="88"/>
      <c r="B185" s="90">
        <v>167</v>
      </c>
      <c r="C185" s="177" t="s">
        <v>168</v>
      </c>
      <c r="D185" s="178"/>
      <c r="E185" s="178"/>
      <c r="F185" s="178"/>
      <c r="G185" s="179"/>
      <c r="H185" s="91" t="s">
        <v>23</v>
      </c>
      <c r="I185" s="92">
        <v>1</v>
      </c>
      <c r="J185" s="93">
        <v>0.19</v>
      </c>
      <c r="K185" s="94">
        <v>0</v>
      </c>
      <c r="L185" s="95">
        <f t="shared" si="2"/>
        <v>0</v>
      </c>
    </row>
    <row r="186" spans="1:12" ht="12.75">
      <c r="A186" s="88"/>
      <c r="B186" s="90">
        <v>168</v>
      </c>
      <c r="C186" s="177" t="s">
        <v>169</v>
      </c>
      <c r="D186" s="178"/>
      <c r="E186" s="178"/>
      <c r="F186" s="178"/>
      <c r="G186" s="179"/>
      <c r="H186" s="91" t="s">
        <v>23</v>
      </c>
      <c r="I186" s="92">
        <v>1</v>
      </c>
      <c r="J186" s="93">
        <v>0.19</v>
      </c>
      <c r="K186" s="94">
        <v>37815.125999999997</v>
      </c>
      <c r="L186" s="95">
        <f t="shared" si="2"/>
        <v>45000</v>
      </c>
    </row>
    <row r="187" spans="1:12" ht="12.75">
      <c r="A187" s="88"/>
      <c r="B187" s="90">
        <v>169</v>
      </c>
      <c r="C187" s="177" t="s">
        <v>831</v>
      </c>
      <c r="D187" s="178"/>
      <c r="E187" s="178"/>
      <c r="F187" s="178"/>
      <c r="G187" s="179"/>
      <c r="H187" s="91" t="s">
        <v>23</v>
      </c>
      <c r="I187" s="92">
        <v>1</v>
      </c>
      <c r="J187" s="93">
        <v>0.19</v>
      </c>
      <c r="K187" s="94">
        <v>0</v>
      </c>
      <c r="L187" s="95">
        <f t="shared" si="2"/>
        <v>0</v>
      </c>
    </row>
    <row r="188" spans="1:12" ht="12.75">
      <c r="A188" s="88"/>
      <c r="B188" s="90">
        <v>170</v>
      </c>
      <c r="C188" s="177" t="s">
        <v>170</v>
      </c>
      <c r="D188" s="178"/>
      <c r="E188" s="178"/>
      <c r="F188" s="178"/>
      <c r="G188" s="179"/>
      <c r="H188" s="91" t="s">
        <v>23</v>
      </c>
      <c r="I188" s="92">
        <v>1</v>
      </c>
      <c r="J188" s="93">
        <v>0.19</v>
      </c>
      <c r="K188" s="94">
        <v>57983.193200000002</v>
      </c>
      <c r="L188" s="95">
        <f t="shared" si="2"/>
        <v>69000</v>
      </c>
    </row>
    <row r="189" spans="1:12" ht="12.75">
      <c r="A189" s="88"/>
      <c r="B189" s="90">
        <v>171</v>
      </c>
      <c r="C189" s="177" t="s">
        <v>171</v>
      </c>
      <c r="D189" s="178"/>
      <c r="E189" s="178"/>
      <c r="F189" s="178"/>
      <c r="G189" s="179"/>
      <c r="H189" s="91" t="s">
        <v>50</v>
      </c>
      <c r="I189" s="92">
        <v>1</v>
      </c>
      <c r="J189" s="93">
        <v>0.19</v>
      </c>
      <c r="K189" s="94">
        <v>0</v>
      </c>
      <c r="L189" s="95">
        <f t="shared" si="2"/>
        <v>0</v>
      </c>
    </row>
    <row r="190" spans="1:12" ht="12.75">
      <c r="A190" s="88"/>
      <c r="B190" s="90">
        <v>172</v>
      </c>
      <c r="C190" s="177" t="s">
        <v>172</v>
      </c>
      <c r="D190" s="178"/>
      <c r="E190" s="178"/>
      <c r="F190" s="178"/>
      <c r="G190" s="179"/>
      <c r="H190" s="91" t="s">
        <v>24</v>
      </c>
      <c r="I190" s="92">
        <v>1</v>
      </c>
      <c r="J190" s="93">
        <v>0.19</v>
      </c>
      <c r="K190" s="94">
        <v>0</v>
      </c>
      <c r="L190" s="95">
        <f t="shared" si="2"/>
        <v>0</v>
      </c>
    </row>
    <row r="191" spans="1:12" ht="12.75">
      <c r="A191" s="88"/>
      <c r="B191" s="90">
        <v>173</v>
      </c>
      <c r="C191" s="177" t="s">
        <v>173</v>
      </c>
      <c r="D191" s="178"/>
      <c r="E191" s="178"/>
      <c r="F191" s="178"/>
      <c r="G191" s="179"/>
      <c r="H191" s="91" t="s">
        <v>24</v>
      </c>
      <c r="I191" s="92">
        <v>1</v>
      </c>
      <c r="J191" s="93">
        <v>0.19</v>
      </c>
      <c r="K191" s="94">
        <v>239243.6974</v>
      </c>
      <c r="L191" s="95">
        <f t="shared" si="2"/>
        <v>284700</v>
      </c>
    </row>
    <row r="192" spans="1:12" ht="12.75">
      <c r="A192" s="88"/>
      <c r="B192" s="90">
        <v>174</v>
      </c>
      <c r="C192" s="177" t="s">
        <v>875</v>
      </c>
      <c r="D192" s="178"/>
      <c r="E192" s="178"/>
      <c r="F192" s="178"/>
      <c r="G192" s="179"/>
      <c r="H192" s="91" t="s">
        <v>24</v>
      </c>
      <c r="I192" s="92">
        <v>1</v>
      </c>
      <c r="J192" s="93">
        <v>0.19</v>
      </c>
      <c r="K192" s="94">
        <v>0</v>
      </c>
      <c r="L192" s="95">
        <f t="shared" si="2"/>
        <v>0</v>
      </c>
    </row>
    <row r="193" spans="1:12" ht="12.75">
      <c r="A193" s="88"/>
      <c r="B193" s="90">
        <v>175</v>
      </c>
      <c r="C193" s="177" t="s">
        <v>870</v>
      </c>
      <c r="D193" s="178"/>
      <c r="E193" s="178"/>
      <c r="F193" s="178"/>
      <c r="G193" s="179"/>
      <c r="H193" s="91" t="s">
        <v>24</v>
      </c>
      <c r="I193" s="92">
        <v>1</v>
      </c>
      <c r="J193" s="93">
        <v>0.19</v>
      </c>
      <c r="K193" s="94">
        <v>0</v>
      </c>
      <c r="L193" s="95">
        <f t="shared" si="2"/>
        <v>0</v>
      </c>
    </row>
    <row r="194" spans="1:12" ht="12.75">
      <c r="A194" s="88"/>
      <c r="B194" s="90">
        <v>176</v>
      </c>
      <c r="C194" s="177" t="s">
        <v>832</v>
      </c>
      <c r="D194" s="178"/>
      <c r="E194" s="178"/>
      <c r="F194" s="178"/>
      <c r="G194" s="179"/>
      <c r="H194" s="91" t="s">
        <v>24</v>
      </c>
      <c r="I194" s="92">
        <v>1</v>
      </c>
      <c r="J194" s="93">
        <v>0.19</v>
      </c>
      <c r="K194" s="94">
        <v>8403.3611999999994</v>
      </c>
      <c r="L194" s="95">
        <f t="shared" si="2"/>
        <v>10000</v>
      </c>
    </row>
    <row r="195" spans="1:12" ht="12.75">
      <c r="A195" s="88"/>
      <c r="B195" s="90">
        <v>177</v>
      </c>
      <c r="C195" s="177" t="s">
        <v>174</v>
      </c>
      <c r="D195" s="178"/>
      <c r="E195" s="178"/>
      <c r="F195" s="178"/>
      <c r="G195" s="179"/>
      <c r="H195" s="91" t="s">
        <v>23</v>
      </c>
      <c r="I195" s="92">
        <v>1</v>
      </c>
      <c r="J195" s="93">
        <v>0.19</v>
      </c>
      <c r="K195" s="94">
        <v>8403.3613000000005</v>
      </c>
      <c r="L195" s="95">
        <f t="shared" si="2"/>
        <v>10000</v>
      </c>
    </row>
    <row r="196" spans="1:12" ht="12.75">
      <c r="A196" s="88"/>
      <c r="B196" s="90">
        <v>178</v>
      </c>
      <c r="C196" s="177" t="s">
        <v>175</v>
      </c>
      <c r="D196" s="178"/>
      <c r="E196" s="178"/>
      <c r="F196" s="178"/>
      <c r="G196" s="179"/>
      <c r="H196" s="91" t="s">
        <v>23</v>
      </c>
      <c r="I196" s="92">
        <v>1</v>
      </c>
      <c r="J196" s="93">
        <v>0.19</v>
      </c>
      <c r="K196" s="94">
        <v>9411.7646999999997</v>
      </c>
      <c r="L196" s="95">
        <f t="shared" si="2"/>
        <v>11200</v>
      </c>
    </row>
    <row r="197" spans="1:12" ht="12.75">
      <c r="A197" s="88"/>
      <c r="B197" s="90">
        <v>179</v>
      </c>
      <c r="C197" s="177" t="s">
        <v>176</v>
      </c>
      <c r="D197" s="178"/>
      <c r="E197" s="178"/>
      <c r="F197" s="178"/>
      <c r="G197" s="179"/>
      <c r="H197" s="91" t="s">
        <v>23</v>
      </c>
      <c r="I197" s="92">
        <v>1</v>
      </c>
      <c r="J197" s="93">
        <v>0.19</v>
      </c>
      <c r="K197" s="94">
        <v>53781.512600000002</v>
      </c>
      <c r="L197" s="95">
        <f t="shared" si="2"/>
        <v>64000</v>
      </c>
    </row>
    <row r="198" spans="1:12" ht="12.75">
      <c r="A198" s="88"/>
      <c r="B198" s="90">
        <v>180</v>
      </c>
      <c r="C198" s="177" t="s">
        <v>177</v>
      </c>
      <c r="D198" s="178"/>
      <c r="E198" s="178"/>
      <c r="F198" s="178"/>
      <c r="G198" s="179"/>
      <c r="H198" s="91" t="s">
        <v>23</v>
      </c>
      <c r="I198" s="92">
        <v>1</v>
      </c>
      <c r="J198" s="93">
        <v>0.19</v>
      </c>
      <c r="K198" s="94">
        <v>53781.512600000002</v>
      </c>
      <c r="L198" s="95">
        <f t="shared" si="2"/>
        <v>64000</v>
      </c>
    </row>
    <row r="199" spans="1:12" ht="12.75">
      <c r="A199" s="88"/>
      <c r="B199" s="90">
        <v>181</v>
      </c>
      <c r="C199" s="177" t="s">
        <v>178</v>
      </c>
      <c r="D199" s="178"/>
      <c r="E199" s="178"/>
      <c r="F199" s="178"/>
      <c r="G199" s="179"/>
      <c r="H199" s="91" t="s">
        <v>23</v>
      </c>
      <c r="I199" s="92">
        <v>1</v>
      </c>
      <c r="J199" s="93">
        <v>0.19</v>
      </c>
      <c r="K199" s="94">
        <v>9411.7646999999997</v>
      </c>
      <c r="L199" s="95">
        <f t="shared" si="2"/>
        <v>11200</v>
      </c>
    </row>
    <row r="200" spans="1:12" ht="12.75">
      <c r="A200" s="88"/>
      <c r="B200" s="90">
        <v>182</v>
      </c>
      <c r="C200" s="177" t="s">
        <v>179</v>
      </c>
      <c r="D200" s="178"/>
      <c r="E200" s="178"/>
      <c r="F200" s="178"/>
      <c r="G200" s="179"/>
      <c r="H200" s="91" t="s">
        <v>24</v>
      </c>
      <c r="I200" s="92">
        <v>1</v>
      </c>
      <c r="J200" s="93">
        <v>0.19</v>
      </c>
      <c r="K200" s="94">
        <v>9075.6301999999996</v>
      </c>
      <c r="L200" s="95">
        <f t="shared" si="2"/>
        <v>10800</v>
      </c>
    </row>
    <row r="201" spans="1:12" ht="12.75">
      <c r="A201" s="88"/>
      <c r="B201" s="90">
        <v>183</v>
      </c>
      <c r="C201" s="177" t="s">
        <v>180</v>
      </c>
      <c r="D201" s="178"/>
      <c r="E201" s="178"/>
      <c r="F201" s="178"/>
      <c r="G201" s="179"/>
      <c r="H201" s="91" t="s">
        <v>24</v>
      </c>
      <c r="I201" s="92">
        <v>1</v>
      </c>
      <c r="J201" s="93">
        <v>0.19</v>
      </c>
      <c r="K201" s="94">
        <v>5126.0504000000001</v>
      </c>
      <c r="L201" s="95">
        <f t="shared" si="2"/>
        <v>6100</v>
      </c>
    </row>
    <row r="202" spans="1:12" ht="12.75">
      <c r="A202" s="88"/>
      <c r="B202" s="90">
        <v>184</v>
      </c>
      <c r="C202" s="177" t="s">
        <v>181</v>
      </c>
      <c r="D202" s="178"/>
      <c r="E202" s="178"/>
      <c r="F202" s="178"/>
      <c r="G202" s="179"/>
      <c r="H202" s="91" t="s">
        <v>24</v>
      </c>
      <c r="I202" s="92">
        <v>1</v>
      </c>
      <c r="J202" s="93">
        <v>0.19</v>
      </c>
      <c r="K202" s="94">
        <v>14705.8824</v>
      </c>
      <c r="L202" s="95">
        <f t="shared" si="2"/>
        <v>17500</v>
      </c>
    </row>
    <row r="203" spans="1:12" ht="12.75">
      <c r="A203" s="88"/>
      <c r="B203" s="90">
        <v>185</v>
      </c>
      <c r="C203" s="177" t="s">
        <v>182</v>
      </c>
      <c r="D203" s="178"/>
      <c r="E203" s="178"/>
      <c r="F203" s="178"/>
      <c r="G203" s="179"/>
      <c r="H203" s="91" t="s">
        <v>82</v>
      </c>
      <c r="I203" s="92">
        <v>1</v>
      </c>
      <c r="J203" s="93">
        <v>0.19</v>
      </c>
      <c r="K203" s="94">
        <v>0</v>
      </c>
      <c r="L203" s="95">
        <f t="shared" si="2"/>
        <v>0</v>
      </c>
    </row>
    <row r="204" spans="1:12" ht="12.75">
      <c r="A204" s="88"/>
      <c r="B204" s="90">
        <v>186</v>
      </c>
      <c r="C204" s="177" t="s">
        <v>183</v>
      </c>
      <c r="D204" s="178"/>
      <c r="E204" s="178"/>
      <c r="F204" s="178"/>
      <c r="G204" s="179"/>
      <c r="H204" s="91" t="s">
        <v>82</v>
      </c>
      <c r="I204" s="92">
        <v>1</v>
      </c>
      <c r="J204" s="93">
        <v>0.19</v>
      </c>
      <c r="K204" s="94">
        <v>0</v>
      </c>
      <c r="L204" s="95">
        <f t="shared" si="2"/>
        <v>0</v>
      </c>
    </row>
    <row r="205" spans="1:12" ht="12.75">
      <c r="A205" s="88"/>
      <c r="B205" s="90">
        <v>187</v>
      </c>
      <c r="C205" s="177" t="s">
        <v>184</v>
      </c>
      <c r="D205" s="178"/>
      <c r="E205" s="178"/>
      <c r="F205" s="178"/>
      <c r="G205" s="179"/>
      <c r="H205" s="91" t="s">
        <v>47</v>
      </c>
      <c r="I205" s="92">
        <v>1</v>
      </c>
      <c r="J205" s="93">
        <v>0.19</v>
      </c>
      <c r="K205" s="94">
        <v>2689.1956</v>
      </c>
      <c r="L205" s="95">
        <f t="shared" si="2"/>
        <v>3200</v>
      </c>
    </row>
    <row r="206" spans="1:12" ht="12.75">
      <c r="A206" s="88"/>
      <c r="B206" s="90">
        <v>188</v>
      </c>
      <c r="C206" s="177" t="s">
        <v>185</v>
      </c>
      <c r="D206" s="178"/>
      <c r="E206" s="178"/>
      <c r="F206" s="178"/>
      <c r="G206" s="179"/>
      <c r="H206" s="91" t="s">
        <v>55</v>
      </c>
      <c r="I206" s="92">
        <v>1</v>
      </c>
      <c r="J206" s="93">
        <v>0.19</v>
      </c>
      <c r="K206" s="94">
        <v>0</v>
      </c>
      <c r="L206" s="95">
        <f t="shared" si="2"/>
        <v>0</v>
      </c>
    </row>
    <row r="207" spans="1:12" ht="12.75">
      <c r="A207" s="88"/>
      <c r="B207" s="90">
        <v>189</v>
      </c>
      <c r="C207" s="177" t="s">
        <v>186</v>
      </c>
      <c r="D207" s="178"/>
      <c r="E207" s="178"/>
      <c r="F207" s="178"/>
      <c r="G207" s="179"/>
      <c r="H207" s="91" t="s">
        <v>55</v>
      </c>
      <c r="I207" s="92">
        <v>1</v>
      </c>
      <c r="J207" s="93">
        <v>0.19</v>
      </c>
      <c r="K207" s="94">
        <v>0</v>
      </c>
      <c r="L207" s="95">
        <f t="shared" si="2"/>
        <v>0</v>
      </c>
    </row>
    <row r="208" spans="1:12" ht="12.75">
      <c r="A208" s="88"/>
      <c r="B208" s="90">
        <v>190</v>
      </c>
      <c r="C208" s="177" t="s">
        <v>187</v>
      </c>
      <c r="D208" s="178"/>
      <c r="E208" s="178"/>
      <c r="F208" s="178"/>
      <c r="G208" s="179"/>
      <c r="H208" s="91" t="s">
        <v>24</v>
      </c>
      <c r="I208" s="92">
        <v>1</v>
      </c>
      <c r="J208" s="93">
        <v>0.19</v>
      </c>
      <c r="K208" s="94">
        <v>7142.8571000000002</v>
      </c>
      <c r="L208" s="95">
        <f t="shared" si="2"/>
        <v>8500</v>
      </c>
    </row>
    <row r="209" spans="1:12" ht="12.75">
      <c r="A209" s="88"/>
      <c r="B209" s="90">
        <v>191</v>
      </c>
      <c r="C209" s="177" t="s">
        <v>188</v>
      </c>
      <c r="D209" s="178"/>
      <c r="E209" s="178"/>
      <c r="F209" s="178"/>
      <c r="G209" s="179"/>
      <c r="H209" s="91" t="s">
        <v>50</v>
      </c>
      <c r="I209" s="92">
        <v>1</v>
      </c>
      <c r="J209" s="93">
        <v>0.19</v>
      </c>
      <c r="K209" s="94">
        <v>56302.521000000001</v>
      </c>
      <c r="L209" s="95">
        <f t="shared" si="2"/>
        <v>67000</v>
      </c>
    </row>
    <row r="210" spans="1:12" ht="12.75">
      <c r="A210" s="88"/>
      <c r="B210" s="90">
        <v>192</v>
      </c>
      <c r="C210" s="177" t="s">
        <v>189</v>
      </c>
      <c r="D210" s="178"/>
      <c r="E210" s="178"/>
      <c r="F210" s="178"/>
      <c r="G210" s="179"/>
      <c r="H210" s="91" t="s">
        <v>50</v>
      </c>
      <c r="I210" s="92">
        <v>1</v>
      </c>
      <c r="J210" s="93">
        <v>0.19</v>
      </c>
      <c r="K210" s="94">
        <v>67226.890700000004</v>
      </c>
      <c r="L210" s="95">
        <f t="shared" si="2"/>
        <v>80000</v>
      </c>
    </row>
    <row r="211" spans="1:12" ht="12.75">
      <c r="A211" s="88"/>
      <c r="B211" s="90">
        <v>193</v>
      </c>
      <c r="C211" s="177" t="s">
        <v>190</v>
      </c>
      <c r="D211" s="178"/>
      <c r="E211" s="178"/>
      <c r="F211" s="178"/>
      <c r="G211" s="179"/>
      <c r="H211" s="91" t="s">
        <v>24</v>
      </c>
      <c r="I211" s="92">
        <v>1</v>
      </c>
      <c r="J211" s="93">
        <v>0.19</v>
      </c>
      <c r="K211" s="94">
        <v>0</v>
      </c>
      <c r="L211" s="95">
        <f t="shared" ref="L211:L274" si="3">ROUND(K211*(1+J211),0)</f>
        <v>0</v>
      </c>
    </row>
    <row r="212" spans="1:12" ht="12.75">
      <c r="A212" s="88"/>
      <c r="B212" s="90">
        <v>194</v>
      </c>
      <c r="C212" s="177" t="s">
        <v>833</v>
      </c>
      <c r="D212" s="178"/>
      <c r="E212" s="178"/>
      <c r="F212" s="178"/>
      <c r="G212" s="179"/>
      <c r="H212" s="91" t="s">
        <v>191</v>
      </c>
      <c r="I212" s="92">
        <v>1</v>
      </c>
      <c r="J212" s="93">
        <v>0.19</v>
      </c>
      <c r="K212" s="94">
        <v>0</v>
      </c>
      <c r="L212" s="95">
        <f t="shared" si="3"/>
        <v>0</v>
      </c>
    </row>
    <row r="213" spans="1:12" ht="12.75">
      <c r="A213" s="88"/>
      <c r="B213" s="90">
        <v>195</v>
      </c>
      <c r="C213" s="177" t="s">
        <v>192</v>
      </c>
      <c r="D213" s="178"/>
      <c r="E213" s="178"/>
      <c r="F213" s="178"/>
      <c r="G213" s="179"/>
      <c r="H213" s="91" t="s">
        <v>191</v>
      </c>
      <c r="I213" s="92">
        <v>1</v>
      </c>
      <c r="J213" s="93">
        <v>0.19</v>
      </c>
      <c r="K213" s="94">
        <v>168067.2268</v>
      </c>
      <c r="L213" s="95">
        <f t="shared" si="3"/>
        <v>200000</v>
      </c>
    </row>
    <row r="214" spans="1:12" ht="12.75">
      <c r="A214" s="88"/>
      <c r="B214" s="90">
        <v>196</v>
      </c>
      <c r="C214" s="177" t="s">
        <v>193</v>
      </c>
      <c r="D214" s="178"/>
      <c r="E214" s="178"/>
      <c r="F214" s="178"/>
      <c r="G214" s="179"/>
      <c r="H214" s="91" t="s">
        <v>50</v>
      </c>
      <c r="I214" s="92">
        <v>1</v>
      </c>
      <c r="J214" s="93">
        <v>0.19</v>
      </c>
      <c r="K214" s="94">
        <v>46470.588199999998</v>
      </c>
      <c r="L214" s="95">
        <f t="shared" si="3"/>
        <v>55300</v>
      </c>
    </row>
    <row r="215" spans="1:12" ht="12.75">
      <c r="A215" s="88"/>
      <c r="B215" s="90">
        <v>197</v>
      </c>
      <c r="C215" s="177" t="s">
        <v>194</v>
      </c>
      <c r="D215" s="178"/>
      <c r="E215" s="178"/>
      <c r="F215" s="178"/>
      <c r="G215" s="179"/>
      <c r="H215" s="91" t="s">
        <v>24</v>
      </c>
      <c r="I215" s="92">
        <v>1</v>
      </c>
      <c r="J215" s="93">
        <v>0.19</v>
      </c>
      <c r="K215" s="94">
        <v>29831.932700000001</v>
      </c>
      <c r="L215" s="95">
        <f t="shared" si="3"/>
        <v>35500</v>
      </c>
    </row>
    <row r="216" spans="1:12" ht="12.75">
      <c r="A216" s="88"/>
      <c r="B216" s="90">
        <v>198</v>
      </c>
      <c r="C216" s="177" t="s">
        <v>195</v>
      </c>
      <c r="D216" s="178"/>
      <c r="E216" s="178"/>
      <c r="F216" s="178"/>
      <c r="G216" s="179"/>
      <c r="H216" s="91" t="s">
        <v>23</v>
      </c>
      <c r="I216" s="92">
        <v>1</v>
      </c>
      <c r="J216" s="93">
        <v>0.19</v>
      </c>
      <c r="K216" s="94">
        <v>0</v>
      </c>
      <c r="L216" s="95">
        <f t="shared" si="3"/>
        <v>0</v>
      </c>
    </row>
    <row r="217" spans="1:12" ht="12.75">
      <c r="A217" s="88"/>
      <c r="B217" s="90">
        <v>199</v>
      </c>
      <c r="C217" s="177" t="s">
        <v>834</v>
      </c>
      <c r="D217" s="178"/>
      <c r="E217" s="178"/>
      <c r="F217" s="178"/>
      <c r="G217" s="179"/>
      <c r="H217" s="91" t="s">
        <v>196</v>
      </c>
      <c r="I217" s="92">
        <v>1</v>
      </c>
      <c r="J217" s="93">
        <v>0.19</v>
      </c>
      <c r="K217" s="94">
        <v>0</v>
      </c>
      <c r="L217" s="95">
        <f t="shared" si="3"/>
        <v>0</v>
      </c>
    </row>
    <row r="218" spans="1:12" ht="12.75">
      <c r="A218" s="88"/>
      <c r="B218" s="90">
        <v>200</v>
      </c>
      <c r="C218" s="177" t="s">
        <v>197</v>
      </c>
      <c r="D218" s="178"/>
      <c r="E218" s="178"/>
      <c r="F218" s="178"/>
      <c r="G218" s="179"/>
      <c r="H218" s="91" t="s">
        <v>24</v>
      </c>
      <c r="I218" s="92">
        <v>1</v>
      </c>
      <c r="J218" s="93">
        <v>0.19</v>
      </c>
      <c r="K218" s="94">
        <v>16806.722600000001</v>
      </c>
      <c r="L218" s="95">
        <f t="shared" si="3"/>
        <v>20000</v>
      </c>
    </row>
    <row r="219" spans="1:12" ht="12.75">
      <c r="A219" s="88"/>
      <c r="B219" s="90">
        <v>201</v>
      </c>
      <c r="C219" s="177" t="s">
        <v>198</v>
      </c>
      <c r="D219" s="178"/>
      <c r="E219" s="178"/>
      <c r="F219" s="178"/>
      <c r="G219" s="179"/>
      <c r="H219" s="91" t="s">
        <v>24</v>
      </c>
      <c r="I219" s="92">
        <v>1</v>
      </c>
      <c r="J219" s="93">
        <v>0.19</v>
      </c>
      <c r="K219" s="94">
        <v>1260.5042000000001</v>
      </c>
      <c r="L219" s="95">
        <f t="shared" si="3"/>
        <v>1500</v>
      </c>
    </row>
    <row r="220" spans="1:12" ht="12.75">
      <c r="A220" s="88"/>
      <c r="B220" s="90">
        <v>202</v>
      </c>
      <c r="C220" s="177" t="s">
        <v>199</v>
      </c>
      <c r="D220" s="178"/>
      <c r="E220" s="178"/>
      <c r="F220" s="178"/>
      <c r="G220" s="179"/>
      <c r="H220" s="91" t="s">
        <v>24</v>
      </c>
      <c r="I220" s="92">
        <v>1</v>
      </c>
      <c r="J220" s="93">
        <v>0.19</v>
      </c>
      <c r="K220" s="94">
        <v>3781.5126</v>
      </c>
      <c r="L220" s="95">
        <f t="shared" si="3"/>
        <v>4500</v>
      </c>
    </row>
    <row r="221" spans="1:12" ht="12.75">
      <c r="A221" s="88"/>
      <c r="B221" s="90">
        <v>203</v>
      </c>
      <c r="C221" s="177" t="s">
        <v>200</v>
      </c>
      <c r="D221" s="178"/>
      <c r="E221" s="178"/>
      <c r="F221" s="178"/>
      <c r="G221" s="179"/>
      <c r="H221" s="91" t="s">
        <v>24</v>
      </c>
      <c r="I221" s="92">
        <v>1</v>
      </c>
      <c r="J221" s="93">
        <v>0.19</v>
      </c>
      <c r="K221" s="94">
        <v>3781.5126</v>
      </c>
      <c r="L221" s="95">
        <f t="shared" si="3"/>
        <v>4500</v>
      </c>
    </row>
    <row r="222" spans="1:12" ht="12.75">
      <c r="A222" s="88"/>
      <c r="B222" s="90">
        <v>204</v>
      </c>
      <c r="C222" s="177" t="s">
        <v>201</v>
      </c>
      <c r="D222" s="178"/>
      <c r="E222" s="178"/>
      <c r="F222" s="178"/>
      <c r="G222" s="179"/>
      <c r="H222" s="91" t="s">
        <v>23</v>
      </c>
      <c r="I222" s="92">
        <v>1</v>
      </c>
      <c r="J222" s="93">
        <v>0.19</v>
      </c>
      <c r="K222" s="94">
        <v>2941.1765</v>
      </c>
      <c r="L222" s="95">
        <f t="shared" si="3"/>
        <v>3500</v>
      </c>
    </row>
    <row r="223" spans="1:12" ht="12.75">
      <c r="A223" s="88"/>
      <c r="B223" s="90">
        <v>205</v>
      </c>
      <c r="C223" s="177" t="s">
        <v>202</v>
      </c>
      <c r="D223" s="178"/>
      <c r="E223" s="178"/>
      <c r="F223" s="178"/>
      <c r="G223" s="179"/>
      <c r="H223" s="91" t="s">
        <v>23</v>
      </c>
      <c r="I223" s="92">
        <v>1</v>
      </c>
      <c r="J223" s="93">
        <v>0.19</v>
      </c>
      <c r="K223" s="94">
        <v>0</v>
      </c>
      <c r="L223" s="95">
        <f t="shared" si="3"/>
        <v>0</v>
      </c>
    </row>
    <row r="224" spans="1:12" ht="12.75">
      <c r="A224" s="88"/>
      <c r="B224" s="90">
        <v>206</v>
      </c>
      <c r="C224" s="177" t="s">
        <v>203</v>
      </c>
      <c r="D224" s="178"/>
      <c r="E224" s="178"/>
      <c r="F224" s="178"/>
      <c r="G224" s="179"/>
      <c r="H224" s="91" t="s">
        <v>23</v>
      </c>
      <c r="I224" s="92">
        <v>1</v>
      </c>
      <c r="J224" s="93">
        <v>0.19</v>
      </c>
      <c r="K224" s="94">
        <v>7983.1932999999999</v>
      </c>
      <c r="L224" s="95">
        <f t="shared" si="3"/>
        <v>9500</v>
      </c>
    </row>
    <row r="225" spans="1:12" ht="12.75">
      <c r="A225" s="88"/>
      <c r="B225" s="90">
        <v>207</v>
      </c>
      <c r="C225" s="177" t="s">
        <v>204</v>
      </c>
      <c r="D225" s="178"/>
      <c r="E225" s="178"/>
      <c r="F225" s="178"/>
      <c r="G225" s="179"/>
      <c r="H225" s="91" t="s">
        <v>23</v>
      </c>
      <c r="I225" s="92">
        <v>1</v>
      </c>
      <c r="J225" s="93">
        <v>0.19</v>
      </c>
      <c r="K225" s="94">
        <v>11596.6387</v>
      </c>
      <c r="L225" s="95">
        <f t="shared" si="3"/>
        <v>13800</v>
      </c>
    </row>
    <row r="226" spans="1:12" ht="12.75">
      <c r="A226" s="88"/>
      <c r="B226" s="90">
        <v>208</v>
      </c>
      <c r="C226" s="177" t="s">
        <v>205</v>
      </c>
      <c r="D226" s="178"/>
      <c r="E226" s="178"/>
      <c r="F226" s="178"/>
      <c r="G226" s="179"/>
      <c r="H226" s="91" t="s">
        <v>23</v>
      </c>
      <c r="I226" s="92">
        <v>1</v>
      </c>
      <c r="J226" s="93">
        <v>0.19</v>
      </c>
      <c r="K226" s="94">
        <v>0</v>
      </c>
      <c r="L226" s="95">
        <f t="shared" si="3"/>
        <v>0</v>
      </c>
    </row>
    <row r="227" spans="1:12" ht="12.75">
      <c r="A227" s="88"/>
      <c r="B227" s="90">
        <v>209</v>
      </c>
      <c r="C227" s="177" t="s">
        <v>206</v>
      </c>
      <c r="D227" s="178"/>
      <c r="E227" s="178"/>
      <c r="F227" s="178"/>
      <c r="G227" s="179"/>
      <c r="H227" s="91" t="s">
        <v>23</v>
      </c>
      <c r="I227" s="92">
        <v>1</v>
      </c>
      <c r="J227" s="93">
        <v>0.19</v>
      </c>
      <c r="K227" s="94">
        <v>5462.1849000000002</v>
      </c>
      <c r="L227" s="95">
        <f t="shared" si="3"/>
        <v>6500</v>
      </c>
    </row>
    <row r="228" spans="1:12" ht="12.75">
      <c r="A228" s="88"/>
      <c r="B228" s="90">
        <v>210</v>
      </c>
      <c r="C228" s="177" t="s">
        <v>207</v>
      </c>
      <c r="D228" s="178"/>
      <c r="E228" s="178"/>
      <c r="F228" s="178"/>
      <c r="G228" s="179"/>
      <c r="H228" s="91" t="s">
        <v>23</v>
      </c>
      <c r="I228" s="92">
        <v>1</v>
      </c>
      <c r="J228" s="93">
        <v>0.19</v>
      </c>
      <c r="K228" s="94">
        <v>0</v>
      </c>
      <c r="L228" s="95">
        <f t="shared" si="3"/>
        <v>0</v>
      </c>
    </row>
    <row r="229" spans="1:12" ht="12.75">
      <c r="A229" s="88"/>
      <c r="B229" s="90">
        <v>211</v>
      </c>
      <c r="C229" s="177" t="s">
        <v>208</v>
      </c>
      <c r="D229" s="178"/>
      <c r="E229" s="178"/>
      <c r="F229" s="178"/>
      <c r="G229" s="179"/>
      <c r="H229" s="91" t="s">
        <v>24</v>
      </c>
      <c r="I229" s="92">
        <v>1</v>
      </c>
      <c r="J229" s="93">
        <v>0.19</v>
      </c>
      <c r="K229" s="94">
        <v>0</v>
      </c>
      <c r="L229" s="95">
        <f t="shared" si="3"/>
        <v>0</v>
      </c>
    </row>
    <row r="230" spans="1:12" ht="12.75">
      <c r="A230" s="88"/>
      <c r="B230" s="90">
        <v>212</v>
      </c>
      <c r="C230" s="177" t="s">
        <v>209</v>
      </c>
      <c r="D230" s="178"/>
      <c r="E230" s="178"/>
      <c r="F230" s="178"/>
      <c r="G230" s="179"/>
      <c r="H230" s="91" t="s">
        <v>47</v>
      </c>
      <c r="I230" s="92">
        <v>1</v>
      </c>
      <c r="J230" s="93">
        <v>0.19</v>
      </c>
      <c r="K230" s="94">
        <v>42016.800000000003</v>
      </c>
      <c r="L230" s="95">
        <f t="shared" si="3"/>
        <v>50000</v>
      </c>
    </row>
    <row r="231" spans="1:12" ht="12.75">
      <c r="A231" s="88"/>
      <c r="B231" s="90">
        <v>213</v>
      </c>
      <c r="C231" s="177" t="s">
        <v>210</v>
      </c>
      <c r="D231" s="178"/>
      <c r="E231" s="178"/>
      <c r="F231" s="178"/>
      <c r="G231" s="179"/>
      <c r="H231" s="91" t="s">
        <v>47</v>
      </c>
      <c r="I231" s="92">
        <v>1</v>
      </c>
      <c r="J231" s="93">
        <v>0.19</v>
      </c>
      <c r="K231" s="94">
        <v>42016.800000000003</v>
      </c>
      <c r="L231" s="95">
        <f t="shared" si="3"/>
        <v>50000</v>
      </c>
    </row>
    <row r="232" spans="1:12" ht="12.75">
      <c r="A232" s="88"/>
      <c r="B232" s="90">
        <v>214</v>
      </c>
      <c r="C232" s="177" t="s">
        <v>871</v>
      </c>
      <c r="D232" s="178"/>
      <c r="E232" s="178"/>
      <c r="F232" s="178"/>
      <c r="G232" s="179"/>
      <c r="H232" s="91" t="s">
        <v>24</v>
      </c>
      <c r="I232" s="92">
        <v>1</v>
      </c>
      <c r="J232" s="93">
        <v>0.19</v>
      </c>
      <c r="K232" s="94">
        <v>0</v>
      </c>
      <c r="L232" s="95">
        <f t="shared" si="3"/>
        <v>0</v>
      </c>
    </row>
    <row r="233" spans="1:12" ht="12.75">
      <c r="A233" s="88"/>
      <c r="B233" s="90">
        <v>215</v>
      </c>
      <c r="C233" s="177" t="s">
        <v>872</v>
      </c>
      <c r="D233" s="178"/>
      <c r="E233" s="178"/>
      <c r="F233" s="178"/>
      <c r="G233" s="179"/>
      <c r="H233" s="91" t="s">
        <v>24</v>
      </c>
      <c r="I233" s="92">
        <v>1</v>
      </c>
      <c r="J233" s="93">
        <v>0.19</v>
      </c>
      <c r="K233" s="94">
        <v>0</v>
      </c>
      <c r="L233" s="95">
        <f t="shared" si="3"/>
        <v>0</v>
      </c>
    </row>
    <row r="234" spans="1:12" ht="12.75">
      <c r="A234" s="88"/>
      <c r="B234" s="90">
        <v>216</v>
      </c>
      <c r="C234" s="177" t="s">
        <v>211</v>
      </c>
      <c r="D234" s="178"/>
      <c r="E234" s="178"/>
      <c r="F234" s="178"/>
      <c r="G234" s="179"/>
      <c r="H234" s="91" t="s">
        <v>24</v>
      </c>
      <c r="I234" s="92">
        <v>1</v>
      </c>
      <c r="J234" s="93">
        <v>0.19</v>
      </c>
      <c r="K234" s="94">
        <v>13445.3781</v>
      </c>
      <c r="L234" s="95">
        <f t="shared" si="3"/>
        <v>16000</v>
      </c>
    </row>
    <row r="235" spans="1:12" ht="12.75">
      <c r="A235" s="88"/>
      <c r="B235" s="90">
        <v>217</v>
      </c>
      <c r="C235" s="177" t="s">
        <v>212</v>
      </c>
      <c r="D235" s="178"/>
      <c r="E235" s="178"/>
      <c r="F235" s="178"/>
      <c r="G235" s="179"/>
      <c r="H235" s="91" t="s">
        <v>24</v>
      </c>
      <c r="I235" s="92">
        <v>1</v>
      </c>
      <c r="J235" s="93">
        <v>0.19</v>
      </c>
      <c r="K235" s="94">
        <v>10084.033600000001</v>
      </c>
      <c r="L235" s="95">
        <f t="shared" si="3"/>
        <v>12000</v>
      </c>
    </row>
    <row r="236" spans="1:12" ht="12.75">
      <c r="A236" s="88"/>
      <c r="B236" s="90">
        <v>218</v>
      </c>
      <c r="C236" s="177" t="s">
        <v>835</v>
      </c>
      <c r="D236" s="178"/>
      <c r="E236" s="178"/>
      <c r="F236" s="178"/>
      <c r="G236" s="179"/>
      <c r="H236" s="91" t="s">
        <v>24</v>
      </c>
      <c r="I236" s="92">
        <v>1</v>
      </c>
      <c r="J236" s="93">
        <v>0.19</v>
      </c>
      <c r="K236" s="94">
        <v>2521.0084000000002</v>
      </c>
      <c r="L236" s="95">
        <f t="shared" si="3"/>
        <v>3000</v>
      </c>
    </row>
    <row r="237" spans="1:12" ht="12.75">
      <c r="A237" s="88"/>
      <c r="B237" s="90">
        <v>219</v>
      </c>
      <c r="C237" s="177" t="s">
        <v>836</v>
      </c>
      <c r="D237" s="178"/>
      <c r="E237" s="178"/>
      <c r="F237" s="178"/>
      <c r="G237" s="179"/>
      <c r="H237" s="91" t="s">
        <v>24</v>
      </c>
      <c r="I237" s="92">
        <v>1</v>
      </c>
      <c r="J237" s="93">
        <v>0.19</v>
      </c>
      <c r="K237" s="94">
        <v>3781.5126</v>
      </c>
      <c r="L237" s="95">
        <f t="shared" si="3"/>
        <v>4500</v>
      </c>
    </row>
    <row r="238" spans="1:12" ht="12.75">
      <c r="A238" s="88"/>
      <c r="B238" s="90">
        <v>220</v>
      </c>
      <c r="C238" s="177" t="s">
        <v>837</v>
      </c>
      <c r="D238" s="178"/>
      <c r="E238" s="178"/>
      <c r="F238" s="178"/>
      <c r="G238" s="179"/>
      <c r="H238" s="91" t="s">
        <v>24</v>
      </c>
      <c r="I238" s="92">
        <v>1</v>
      </c>
      <c r="J238" s="93">
        <v>0.19</v>
      </c>
      <c r="K238" s="94">
        <v>5462.1849000000002</v>
      </c>
      <c r="L238" s="95">
        <f t="shared" si="3"/>
        <v>6500</v>
      </c>
    </row>
    <row r="239" spans="1:12" ht="12.75">
      <c r="A239" s="88"/>
      <c r="B239" s="90">
        <v>221</v>
      </c>
      <c r="C239" s="177" t="s">
        <v>213</v>
      </c>
      <c r="D239" s="178"/>
      <c r="E239" s="178"/>
      <c r="F239" s="178"/>
      <c r="G239" s="179"/>
      <c r="H239" s="91" t="s">
        <v>24</v>
      </c>
      <c r="I239" s="92">
        <v>1</v>
      </c>
      <c r="J239" s="93">
        <v>0.19</v>
      </c>
      <c r="K239" s="94">
        <v>0</v>
      </c>
      <c r="L239" s="95">
        <f t="shared" si="3"/>
        <v>0</v>
      </c>
    </row>
    <row r="240" spans="1:12" ht="12.75">
      <c r="A240" s="88"/>
      <c r="B240" s="90">
        <v>222</v>
      </c>
      <c r="C240" s="177" t="s">
        <v>838</v>
      </c>
      <c r="D240" s="178"/>
      <c r="E240" s="178"/>
      <c r="F240" s="178"/>
      <c r="G240" s="179"/>
      <c r="H240" s="91" t="s">
        <v>24</v>
      </c>
      <c r="I240" s="92">
        <v>1</v>
      </c>
      <c r="J240" s="93">
        <v>0.19</v>
      </c>
      <c r="K240" s="94">
        <v>0</v>
      </c>
      <c r="L240" s="95">
        <f t="shared" si="3"/>
        <v>0</v>
      </c>
    </row>
    <row r="241" spans="1:13" ht="12.75">
      <c r="A241" s="88"/>
      <c r="B241" s="90">
        <v>223</v>
      </c>
      <c r="C241" s="177" t="s">
        <v>839</v>
      </c>
      <c r="D241" s="178"/>
      <c r="E241" s="178"/>
      <c r="F241" s="178"/>
      <c r="G241" s="179"/>
      <c r="H241" s="91" t="s">
        <v>24</v>
      </c>
      <c r="I241" s="92">
        <v>1</v>
      </c>
      <c r="J241" s="93">
        <v>0.19</v>
      </c>
      <c r="K241" s="94">
        <v>0</v>
      </c>
      <c r="L241" s="95">
        <f t="shared" si="3"/>
        <v>0</v>
      </c>
    </row>
    <row r="242" spans="1:13" ht="12.75">
      <c r="A242" s="88"/>
      <c r="B242" s="90">
        <v>224</v>
      </c>
      <c r="C242" s="177" t="s">
        <v>840</v>
      </c>
      <c r="D242" s="178"/>
      <c r="E242" s="178"/>
      <c r="F242" s="178"/>
      <c r="G242" s="179"/>
      <c r="H242" s="91" t="s">
        <v>24</v>
      </c>
      <c r="I242" s="92">
        <v>1</v>
      </c>
      <c r="J242" s="93">
        <v>0.19</v>
      </c>
      <c r="K242" s="94">
        <v>0</v>
      </c>
      <c r="L242" s="95">
        <f t="shared" si="3"/>
        <v>0</v>
      </c>
    </row>
    <row r="243" spans="1:13" ht="12.75">
      <c r="A243" s="88"/>
      <c r="B243" s="90">
        <v>225</v>
      </c>
      <c r="C243" s="177" t="s">
        <v>841</v>
      </c>
      <c r="D243" s="178"/>
      <c r="E243" s="178"/>
      <c r="F243" s="178"/>
      <c r="G243" s="179"/>
      <c r="H243" s="91" t="s">
        <v>24</v>
      </c>
      <c r="I243" s="92">
        <v>1</v>
      </c>
      <c r="J243" s="93">
        <v>0.19</v>
      </c>
      <c r="K243" s="94">
        <v>21008.403399999999</v>
      </c>
      <c r="L243" s="95">
        <f t="shared" si="3"/>
        <v>25000</v>
      </c>
    </row>
    <row r="244" spans="1:13" ht="12.75">
      <c r="A244" s="88"/>
      <c r="B244" s="90">
        <v>226</v>
      </c>
      <c r="C244" s="177" t="s">
        <v>214</v>
      </c>
      <c r="D244" s="178"/>
      <c r="E244" s="178"/>
      <c r="F244" s="178"/>
      <c r="G244" s="179"/>
      <c r="H244" s="91" t="s">
        <v>23</v>
      </c>
      <c r="I244" s="92">
        <v>1</v>
      </c>
      <c r="J244" s="93">
        <v>0.19</v>
      </c>
      <c r="K244" s="94">
        <v>4201.6806999999999</v>
      </c>
      <c r="L244" s="95">
        <f t="shared" si="3"/>
        <v>5000</v>
      </c>
    </row>
    <row r="245" spans="1:13" ht="12.75">
      <c r="A245" s="88"/>
      <c r="B245" s="90">
        <v>227</v>
      </c>
      <c r="C245" s="177" t="s">
        <v>215</v>
      </c>
      <c r="D245" s="178"/>
      <c r="E245" s="178"/>
      <c r="F245" s="178"/>
      <c r="G245" s="179"/>
      <c r="H245" s="91" t="s">
        <v>23</v>
      </c>
      <c r="I245" s="92">
        <v>1</v>
      </c>
      <c r="J245" s="93">
        <v>0.19</v>
      </c>
      <c r="K245" s="94">
        <v>19747.8992</v>
      </c>
      <c r="L245" s="95">
        <f t="shared" si="3"/>
        <v>23500</v>
      </c>
    </row>
    <row r="246" spans="1:13" ht="12.75">
      <c r="A246" s="88"/>
      <c r="B246" s="90">
        <v>228</v>
      </c>
      <c r="C246" s="177" t="s">
        <v>842</v>
      </c>
      <c r="D246" s="178"/>
      <c r="E246" s="178"/>
      <c r="F246" s="178"/>
      <c r="G246" s="179"/>
      <c r="H246" s="91" t="s">
        <v>23</v>
      </c>
      <c r="I246" s="92">
        <v>1</v>
      </c>
      <c r="J246" s="93">
        <v>0.19</v>
      </c>
      <c r="K246" s="94">
        <v>121850.4201</v>
      </c>
      <c r="L246" s="95">
        <f t="shared" si="3"/>
        <v>145002</v>
      </c>
      <c r="M246" s="62" t="s">
        <v>1299</v>
      </c>
    </row>
    <row r="247" spans="1:13" ht="12.75">
      <c r="A247" s="88"/>
      <c r="B247" s="90">
        <v>229</v>
      </c>
      <c r="C247" s="177" t="s">
        <v>843</v>
      </c>
      <c r="D247" s="178"/>
      <c r="E247" s="178"/>
      <c r="F247" s="178"/>
      <c r="G247" s="179"/>
      <c r="H247" s="91" t="s">
        <v>23</v>
      </c>
      <c r="I247" s="92">
        <v>1</v>
      </c>
      <c r="J247" s="93">
        <v>0.19</v>
      </c>
      <c r="K247" s="94">
        <v>58650.420100000003</v>
      </c>
      <c r="L247" s="95">
        <f t="shared" si="3"/>
        <v>69794</v>
      </c>
      <c r="M247" s="62" t="s">
        <v>1300</v>
      </c>
    </row>
    <row r="248" spans="1:13" ht="12.75">
      <c r="A248" s="88"/>
      <c r="B248" s="90">
        <v>230</v>
      </c>
      <c r="C248" s="177" t="s">
        <v>216</v>
      </c>
      <c r="D248" s="178"/>
      <c r="E248" s="178"/>
      <c r="F248" s="178"/>
      <c r="G248" s="179"/>
      <c r="H248" s="91" t="s">
        <v>24</v>
      </c>
      <c r="I248" s="92">
        <v>1</v>
      </c>
      <c r="J248" s="93">
        <v>0.19</v>
      </c>
      <c r="K248" s="94">
        <v>12605.041999999999</v>
      </c>
      <c r="L248" s="95">
        <f t="shared" si="3"/>
        <v>15000</v>
      </c>
      <c r="M248" s="62" t="s">
        <v>1301</v>
      </c>
    </row>
    <row r="249" spans="1:13" ht="12.75">
      <c r="A249" s="88"/>
      <c r="B249" s="90">
        <v>231</v>
      </c>
      <c r="C249" s="177" t="s">
        <v>217</v>
      </c>
      <c r="D249" s="178"/>
      <c r="E249" s="178"/>
      <c r="F249" s="178"/>
      <c r="G249" s="179"/>
      <c r="H249" s="91" t="s">
        <v>47</v>
      </c>
      <c r="I249" s="92">
        <v>1</v>
      </c>
      <c r="J249" s="93">
        <v>0.19</v>
      </c>
      <c r="K249" s="94">
        <v>37815.125999999997</v>
      </c>
      <c r="L249" s="95">
        <f t="shared" si="3"/>
        <v>45000</v>
      </c>
    </row>
    <row r="250" spans="1:13" ht="12.75">
      <c r="A250" s="88"/>
      <c r="B250" s="90">
        <v>232</v>
      </c>
      <c r="C250" s="177" t="s">
        <v>218</v>
      </c>
      <c r="D250" s="178"/>
      <c r="E250" s="178"/>
      <c r="F250" s="178"/>
      <c r="G250" s="179"/>
      <c r="H250" s="91" t="s">
        <v>219</v>
      </c>
      <c r="I250" s="92">
        <v>1</v>
      </c>
      <c r="J250" s="93">
        <v>0.19</v>
      </c>
      <c r="K250" s="94">
        <v>20168.067200000001</v>
      </c>
      <c r="L250" s="95">
        <f t="shared" si="3"/>
        <v>24000</v>
      </c>
    </row>
    <row r="251" spans="1:13" ht="12.75">
      <c r="A251" s="88"/>
      <c r="B251" s="90">
        <v>233</v>
      </c>
      <c r="C251" s="177" t="s">
        <v>844</v>
      </c>
      <c r="D251" s="178"/>
      <c r="E251" s="178"/>
      <c r="F251" s="178"/>
      <c r="G251" s="179"/>
      <c r="H251" s="91" t="s">
        <v>219</v>
      </c>
      <c r="I251" s="92">
        <v>1</v>
      </c>
      <c r="J251" s="93">
        <v>0.19</v>
      </c>
      <c r="K251" s="94">
        <v>15966.3866</v>
      </c>
      <c r="L251" s="95">
        <f t="shared" si="3"/>
        <v>19000</v>
      </c>
      <c r="M251" s="62" t="s">
        <v>1302</v>
      </c>
    </row>
    <row r="252" spans="1:13" ht="12.75">
      <c r="A252" s="88"/>
      <c r="B252" s="90">
        <v>234</v>
      </c>
      <c r="C252" s="177" t="s">
        <v>845</v>
      </c>
      <c r="D252" s="178"/>
      <c r="E252" s="178"/>
      <c r="F252" s="178"/>
      <c r="G252" s="179"/>
      <c r="H252" s="91" t="s">
        <v>219</v>
      </c>
      <c r="I252" s="92">
        <v>1</v>
      </c>
      <c r="J252" s="93">
        <v>0.19</v>
      </c>
      <c r="K252" s="94">
        <v>15966.3866</v>
      </c>
      <c r="L252" s="95">
        <f t="shared" si="3"/>
        <v>19000</v>
      </c>
      <c r="M252" s="62" t="s">
        <v>1302</v>
      </c>
    </row>
    <row r="253" spans="1:13" ht="12.75">
      <c r="A253" s="88"/>
      <c r="B253" s="90">
        <v>235</v>
      </c>
      <c r="C253" s="177" t="s">
        <v>220</v>
      </c>
      <c r="D253" s="178"/>
      <c r="E253" s="178"/>
      <c r="F253" s="178"/>
      <c r="G253" s="179"/>
      <c r="H253" s="91" t="s">
        <v>23</v>
      </c>
      <c r="I253" s="92">
        <v>1</v>
      </c>
      <c r="J253" s="93">
        <v>0.19</v>
      </c>
      <c r="K253" s="94">
        <v>49579.831899999997</v>
      </c>
      <c r="L253" s="95">
        <f t="shared" si="3"/>
        <v>59000</v>
      </c>
      <c r="M253" s="62" t="s">
        <v>1303</v>
      </c>
    </row>
    <row r="254" spans="1:13" ht="12.75">
      <c r="A254" s="88"/>
      <c r="B254" s="90">
        <v>236</v>
      </c>
      <c r="C254" s="177" t="s">
        <v>221</v>
      </c>
      <c r="D254" s="178"/>
      <c r="E254" s="178"/>
      <c r="F254" s="178"/>
      <c r="G254" s="179"/>
      <c r="H254" s="91" t="s">
        <v>222</v>
      </c>
      <c r="I254" s="92">
        <v>1</v>
      </c>
      <c r="J254" s="93">
        <v>0.19</v>
      </c>
      <c r="K254" s="94">
        <v>0</v>
      </c>
      <c r="L254" s="95">
        <f t="shared" si="3"/>
        <v>0</v>
      </c>
    </row>
    <row r="255" spans="1:13" ht="12.75">
      <c r="A255" s="88"/>
      <c r="B255" s="90">
        <v>237</v>
      </c>
      <c r="C255" s="177" t="s">
        <v>223</v>
      </c>
      <c r="D255" s="178"/>
      <c r="E255" s="178"/>
      <c r="F255" s="178"/>
      <c r="G255" s="179"/>
      <c r="H255" s="91" t="s">
        <v>23</v>
      </c>
      <c r="I255" s="92">
        <v>1</v>
      </c>
      <c r="J255" s="93">
        <v>0.19</v>
      </c>
      <c r="K255" s="94">
        <v>2521.0084000000002</v>
      </c>
      <c r="L255" s="95">
        <f t="shared" si="3"/>
        <v>3000</v>
      </c>
    </row>
    <row r="256" spans="1:13" ht="12.75">
      <c r="A256" s="88"/>
      <c r="B256" s="90">
        <v>238</v>
      </c>
      <c r="C256" s="177" t="s">
        <v>224</v>
      </c>
      <c r="D256" s="178"/>
      <c r="E256" s="178"/>
      <c r="F256" s="178"/>
      <c r="G256" s="179"/>
      <c r="H256" s="91" t="s">
        <v>23</v>
      </c>
      <c r="I256" s="92">
        <v>1</v>
      </c>
      <c r="J256" s="93">
        <v>0.19</v>
      </c>
      <c r="K256" s="94">
        <v>1680.6722</v>
      </c>
      <c r="L256" s="95">
        <f t="shared" si="3"/>
        <v>2000</v>
      </c>
    </row>
    <row r="257" spans="1:12" ht="12.75">
      <c r="A257" s="88"/>
      <c r="B257" s="90">
        <v>239</v>
      </c>
      <c r="C257" s="177" t="s">
        <v>846</v>
      </c>
      <c r="D257" s="178"/>
      <c r="E257" s="178"/>
      <c r="F257" s="178"/>
      <c r="G257" s="179"/>
      <c r="H257" s="91" t="s">
        <v>23</v>
      </c>
      <c r="I257" s="92">
        <v>1</v>
      </c>
      <c r="J257" s="93">
        <v>0.19</v>
      </c>
      <c r="K257" s="94">
        <v>840.33609999999999</v>
      </c>
      <c r="L257" s="95">
        <f t="shared" si="3"/>
        <v>1000</v>
      </c>
    </row>
    <row r="258" spans="1:12" ht="12.75">
      <c r="A258" s="88"/>
      <c r="B258" s="90">
        <v>240</v>
      </c>
      <c r="C258" s="177" t="s">
        <v>847</v>
      </c>
      <c r="D258" s="178"/>
      <c r="E258" s="178"/>
      <c r="F258" s="178"/>
      <c r="G258" s="179"/>
      <c r="H258" s="91" t="s">
        <v>23</v>
      </c>
      <c r="I258" s="92">
        <v>1</v>
      </c>
      <c r="J258" s="93">
        <v>0.19</v>
      </c>
      <c r="K258" s="94">
        <v>840.33609999999999</v>
      </c>
      <c r="L258" s="95">
        <f t="shared" si="3"/>
        <v>1000</v>
      </c>
    </row>
    <row r="259" spans="1:12" ht="12.75">
      <c r="A259" s="88"/>
      <c r="B259" s="90">
        <v>241</v>
      </c>
      <c r="C259" s="177" t="s">
        <v>225</v>
      </c>
      <c r="D259" s="178"/>
      <c r="E259" s="178"/>
      <c r="F259" s="178"/>
      <c r="G259" s="179"/>
      <c r="H259" s="91" t="s">
        <v>23</v>
      </c>
      <c r="I259" s="92">
        <v>1</v>
      </c>
      <c r="J259" s="93">
        <v>0.19</v>
      </c>
      <c r="K259" s="94">
        <v>7647.0587999999998</v>
      </c>
      <c r="L259" s="95">
        <f t="shared" si="3"/>
        <v>9100</v>
      </c>
    </row>
    <row r="260" spans="1:12" ht="12.75">
      <c r="A260" s="88"/>
      <c r="B260" s="90">
        <v>242</v>
      </c>
      <c r="C260" s="177" t="s">
        <v>226</v>
      </c>
      <c r="D260" s="178"/>
      <c r="E260" s="178"/>
      <c r="F260" s="178"/>
      <c r="G260" s="179"/>
      <c r="H260" s="91" t="s">
        <v>23</v>
      </c>
      <c r="I260" s="92">
        <v>1</v>
      </c>
      <c r="J260" s="93">
        <v>0.19</v>
      </c>
      <c r="K260" s="94">
        <v>1764.7058999999999</v>
      </c>
      <c r="L260" s="95">
        <f t="shared" si="3"/>
        <v>2100</v>
      </c>
    </row>
    <row r="261" spans="1:12" ht="12.75">
      <c r="A261" s="88"/>
      <c r="B261" s="90">
        <v>243</v>
      </c>
      <c r="C261" s="177" t="s">
        <v>227</v>
      </c>
      <c r="D261" s="178"/>
      <c r="E261" s="178"/>
      <c r="F261" s="178"/>
      <c r="G261" s="179"/>
      <c r="H261" s="91" t="s">
        <v>23</v>
      </c>
      <c r="I261" s="92">
        <v>1</v>
      </c>
      <c r="J261" s="93">
        <v>0.19</v>
      </c>
      <c r="K261" s="94">
        <v>672.26890000000003</v>
      </c>
      <c r="L261" s="95">
        <f t="shared" si="3"/>
        <v>800</v>
      </c>
    </row>
    <row r="262" spans="1:12" ht="12.75">
      <c r="A262" s="88"/>
      <c r="B262" s="90">
        <v>244</v>
      </c>
      <c r="C262" s="177" t="s">
        <v>228</v>
      </c>
      <c r="D262" s="178"/>
      <c r="E262" s="178"/>
      <c r="F262" s="178"/>
      <c r="G262" s="179"/>
      <c r="H262" s="91" t="s">
        <v>23</v>
      </c>
      <c r="I262" s="92">
        <v>1</v>
      </c>
      <c r="J262" s="93">
        <v>0.19</v>
      </c>
      <c r="K262" s="94">
        <v>1344.5378000000001</v>
      </c>
      <c r="L262" s="95">
        <f t="shared" si="3"/>
        <v>1600</v>
      </c>
    </row>
    <row r="263" spans="1:12" ht="12.75">
      <c r="A263" s="88"/>
      <c r="B263" s="90">
        <v>245</v>
      </c>
      <c r="C263" s="177" t="s">
        <v>229</v>
      </c>
      <c r="D263" s="178"/>
      <c r="E263" s="178"/>
      <c r="F263" s="178"/>
      <c r="G263" s="179"/>
      <c r="H263" s="91" t="s">
        <v>23</v>
      </c>
      <c r="I263" s="92">
        <v>1</v>
      </c>
      <c r="J263" s="93">
        <v>0.19</v>
      </c>
      <c r="K263" s="94">
        <v>1680.6723</v>
      </c>
      <c r="L263" s="95">
        <f t="shared" si="3"/>
        <v>2000</v>
      </c>
    </row>
    <row r="264" spans="1:12" ht="12.75">
      <c r="A264" s="88"/>
      <c r="B264" s="90">
        <v>246</v>
      </c>
      <c r="C264" s="177" t="s">
        <v>230</v>
      </c>
      <c r="D264" s="178"/>
      <c r="E264" s="178"/>
      <c r="F264" s="178"/>
      <c r="G264" s="179"/>
      <c r="H264" s="91" t="s">
        <v>23</v>
      </c>
      <c r="I264" s="92">
        <v>1</v>
      </c>
      <c r="J264" s="93">
        <v>0.19</v>
      </c>
      <c r="K264" s="94">
        <v>504.20170000000002</v>
      </c>
      <c r="L264" s="95">
        <f t="shared" si="3"/>
        <v>600</v>
      </c>
    </row>
    <row r="265" spans="1:12" ht="12.75">
      <c r="A265" s="88"/>
      <c r="B265" s="90">
        <v>247</v>
      </c>
      <c r="C265" s="177" t="s">
        <v>231</v>
      </c>
      <c r="D265" s="178"/>
      <c r="E265" s="178"/>
      <c r="F265" s="178"/>
      <c r="G265" s="179"/>
      <c r="H265" s="91" t="s">
        <v>23</v>
      </c>
      <c r="I265" s="92">
        <v>1</v>
      </c>
      <c r="J265" s="93">
        <v>0.19</v>
      </c>
      <c r="K265" s="94">
        <v>1008.4034</v>
      </c>
      <c r="L265" s="95">
        <f t="shared" si="3"/>
        <v>1200</v>
      </c>
    </row>
    <row r="266" spans="1:12" ht="12.75">
      <c r="A266" s="88"/>
      <c r="B266" s="90">
        <v>248</v>
      </c>
      <c r="C266" s="177" t="s">
        <v>232</v>
      </c>
      <c r="D266" s="178"/>
      <c r="E266" s="178"/>
      <c r="F266" s="178"/>
      <c r="G266" s="179"/>
      <c r="H266" s="91" t="s">
        <v>23</v>
      </c>
      <c r="I266" s="92">
        <v>1</v>
      </c>
      <c r="J266" s="93">
        <v>0.19</v>
      </c>
      <c r="K266" s="94">
        <v>7983.1932999999999</v>
      </c>
      <c r="L266" s="95">
        <f t="shared" si="3"/>
        <v>9500</v>
      </c>
    </row>
    <row r="267" spans="1:12" ht="12.75">
      <c r="A267" s="88"/>
      <c r="B267" s="90">
        <v>249</v>
      </c>
      <c r="C267" s="177" t="s">
        <v>233</v>
      </c>
      <c r="D267" s="178"/>
      <c r="E267" s="178"/>
      <c r="F267" s="178"/>
      <c r="G267" s="179"/>
      <c r="H267" s="91" t="s">
        <v>23</v>
      </c>
      <c r="I267" s="92">
        <v>1</v>
      </c>
      <c r="J267" s="93">
        <v>0.19</v>
      </c>
      <c r="K267" s="94">
        <v>2941.1765</v>
      </c>
      <c r="L267" s="95">
        <f t="shared" si="3"/>
        <v>3500</v>
      </c>
    </row>
    <row r="268" spans="1:12" ht="12.75">
      <c r="A268" s="88"/>
      <c r="B268" s="90">
        <v>250</v>
      </c>
      <c r="C268" s="177" t="s">
        <v>234</v>
      </c>
      <c r="D268" s="178"/>
      <c r="E268" s="178"/>
      <c r="F268" s="178"/>
      <c r="G268" s="179"/>
      <c r="H268" s="91" t="s">
        <v>23</v>
      </c>
      <c r="I268" s="92">
        <v>1</v>
      </c>
      <c r="J268" s="93">
        <v>0.19</v>
      </c>
      <c r="K268" s="94">
        <v>13445.378199999999</v>
      </c>
      <c r="L268" s="95">
        <f t="shared" si="3"/>
        <v>16000</v>
      </c>
    </row>
    <row r="269" spans="1:12" ht="12.75">
      <c r="A269" s="88"/>
      <c r="B269" s="90">
        <v>251</v>
      </c>
      <c r="C269" s="177" t="s">
        <v>235</v>
      </c>
      <c r="D269" s="178"/>
      <c r="E269" s="178"/>
      <c r="F269" s="178"/>
      <c r="G269" s="179"/>
      <c r="H269" s="91" t="s">
        <v>23</v>
      </c>
      <c r="I269" s="92">
        <v>1</v>
      </c>
      <c r="J269" s="93">
        <v>0.19</v>
      </c>
      <c r="K269" s="94">
        <v>0</v>
      </c>
      <c r="L269" s="95">
        <f t="shared" si="3"/>
        <v>0</v>
      </c>
    </row>
    <row r="270" spans="1:12" ht="12.75">
      <c r="A270" s="88"/>
      <c r="B270" s="90">
        <v>252</v>
      </c>
      <c r="C270" s="177" t="s">
        <v>236</v>
      </c>
      <c r="D270" s="178"/>
      <c r="E270" s="178"/>
      <c r="F270" s="178"/>
      <c r="G270" s="179"/>
      <c r="H270" s="91" t="s">
        <v>23</v>
      </c>
      <c r="I270" s="92">
        <v>1</v>
      </c>
      <c r="J270" s="93">
        <v>0.19</v>
      </c>
      <c r="K270" s="94">
        <v>35714.2857</v>
      </c>
      <c r="L270" s="95">
        <f t="shared" si="3"/>
        <v>42500</v>
      </c>
    </row>
    <row r="271" spans="1:12" ht="12.75">
      <c r="A271" s="88"/>
      <c r="B271" s="90">
        <v>253</v>
      </c>
      <c r="C271" s="177" t="s">
        <v>237</v>
      </c>
      <c r="D271" s="178"/>
      <c r="E271" s="178"/>
      <c r="F271" s="178"/>
      <c r="G271" s="179"/>
      <c r="H271" s="91" t="s">
        <v>23</v>
      </c>
      <c r="I271" s="92">
        <v>1</v>
      </c>
      <c r="J271" s="93">
        <v>0.19</v>
      </c>
      <c r="K271" s="94">
        <v>21008.402999999998</v>
      </c>
      <c r="L271" s="95">
        <f t="shared" si="3"/>
        <v>25000</v>
      </c>
    </row>
    <row r="272" spans="1:12" ht="12.75">
      <c r="A272" s="88"/>
      <c r="B272" s="90">
        <v>254</v>
      </c>
      <c r="C272" s="177" t="s">
        <v>238</v>
      </c>
      <c r="D272" s="178"/>
      <c r="E272" s="178"/>
      <c r="F272" s="178"/>
      <c r="G272" s="179"/>
      <c r="H272" s="91" t="s">
        <v>291</v>
      </c>
      <c r="I272" s="92">
        <v>1</v>
      </c>
      <c r="J272" s="93">
        <v>0.19</v>
      </c>
      <c r="K272" s="94">
        <v>21848.739399999999</v>
      </c>
      <c r="L272" s="95">
        <f t="shared" si="3"/>
        <v>26000</v>
      </c>
    </row>
    <row r="273" spans="1:13" ht="12.75">
      <c r="A273" s="88"/>
      <c r="B273" s="90">
        <v>255</v>
      </c>
      <c r="C273" s="177" t="s">
        <v>239</v>
      </c>
      <c r="D273" s="178"/>
      <c r="E273" s="178"/>
      <c r="F273" s="178"/>
      <c r="G273" s="179"/>
      <c r="H273" s="91" t="s">
        <v>23</v>
      </c>
      <c r="I273" s="92">
        <v>1</v>
      </c>
      <c r="J273" s="93">
        <v>0.19</v>
      </c>
      <c r="K273" s="94">
        <v>5882.3528999999999</v>
      </c>
      <c r="L273" s="95">
        <f t="shared" si="3"/>
        <v>7000</v>
      </c>
    </row>
    <row r="274" spans="1:13" ht="12.75">
      <c r="A274" s="88"/>
      <c r="B274" s="90">
        <v>256</v>
      </c>
      <c r="C274" s="177" t="s">
        <v>240</v>
      </c>
      <c r="D274" s="178"/>
      <c r="E274" s="178"/>
      <c r="F274" s="178"/>
      <c r="G274" s="179"/>
      <c r="H274" s="91" t="s">
        <v>23</v>
      </c>
      <c r="I274" s="92">
        <v>1</v>
      </c>
      <c r="J274" s="93">
        <v>0.19</v>
      </c>
      <c r="K274" s="94">
        <v>0</v>
      </c>
      <c r="L274" s="95">
        <f t="shared" si="3"/>
        <v>0</v>
      </c>
    </row>
    <row r="275" spans="1:13" ht="12.75">
      <c r="A275" s="88"/>
      <c r="B275" s="90">
        <v>257</v>
      </c>
      <c r="C275" s="177" t="s">
        <v>241</v>
      </c>
      <c r="D275" s="178"/>
      <c r="E275" s="178"/>
      <c r="F275" s="178"/>
      <c r="G275" s="179"/>
      <c r="H275" s="91" t="s">
        <v>23</v>
      </c>
      <c r="I275" s="92">
        <v>1</v>
      </c>
      <c r="J275" s="93">
        <v>0.19</v>
      </c>
      <c r="K275" s="94">
        <v>11512.605</v>
      </c>
      <c r="L275" s="95">
        <f t="shared" ref="L275:L338" si="4">ROUND(K275*(1+J275),0)</f>
        <v>13700</v>
      </c>
    </row>
    <row r="276" spans="1:13" ht="12.75">
      <c r="A276" s="88"/>
      <c r="B276" s="90">
        <v>258</v>
      </c>
      <c r="C276" s="177" t="s">
        <v>242</v>
      </c>
      <c r="D276" s="178"/>
      <c r="E276" s="178"/>
      <c r="F276" s="178"/>
      <c r="G276" s="179"/>
      <c r="H276" s="91" t="s">
        <v>23</v>
      </c>
      <c r="I276" s="92">
        <v>1</v>
      </c>
      <c r="J276" s="93">
        <v>0.19</v>
      </c>
      <c r="K276" s="94">
        <v>6722.6890999999996</v>
      </c>
      <c r="L276" s="95">
        <f t="shared" si="4"/>
        <v>8000</v>
      </c>
    </row>
    <row r="277" spans="1:13" ht="12.75">
      <c r="A277" s="88"/>
      <c r="B277" s="90">
        <v>259</v>
      </c>
      <c r="C277" s="177" t="s">
        <v>243</v>
      </c>
      <c r="D277" s="178"/>
      <c r="E277" s="178"/>
      <c r="F277" s="178"/>
      <c r="G277" s="179"/>
      <c r="H277" s="91" t="s">
        <v>47</v>
      </c>
      <c r="I277" s="92">
        <v>1</v>
      </c>
      <c r="J277" s="93">
        <v>0.19</v>
      </c>
      <c r="K277" s="94">
        <v>2941.1763999999998</v>
      </c>
      <c r="L277" s="95">
        <f t="shared" si="4"/>
        <v>3500</v>
      </c>
    </row>
    <row r="278" spans="1:13" ht="12.75">
      <c r="A278" s="88"/>
      <c r="B278" s="90">
        <v>260</v>
      </c>
      <c r="C278" s="177" t="s">
        <v>244</v>
      </c>
      <c r="D278" s="178"/>
      <c r="E278" s="178"/>
      <c r="F278" s="178"/>
      <c r="G278" s="179"/>
      <c r="H278" s="91" t="s">
        <v>47</v>
      </c>
      <c r="I278" s="92">
        <v>1</v>
      </c>
      <c r="J278" s="93">
        <v>0.19</v>
      </c>
      <c r="K278" s="94">
        <v>2941.1763999999998</v>
      </c>
      <c r="L278" s="95">
        <f t="shared" si="4"/>
        <v>3500</v>
      </c>
    </row>
    <row r="279" spans="1:13" ht="25.5">
      <c r="A279" s="88"/>
      <c r="B279" s="90">
        <v>261</v>
      </c>
      <c r="C279" s="177" t="s">
        <v>245</v>
      </c>
      <c r="D279" s="178"/>
      <c r="E279" s="178"/>
      <c r="F279" s="178"/>
      <c r="G279" s="179"/>
      <c r="H279" s="91" t="s">
        <v>47</v>
      </c>
      <c r="I279" s="92">
        <v>1</v>
      </c>
      <c r="J279" s="93">
        <v>0.19</v>
      </c>
      <c r="K279" s="94">
        <v>4621.8486999999996</v>
      </c>
      <c r="L279" s="95">
        <f t="shared" si="4"/>
        <v>5500</v>
      </c>
      <c r="M279" s="62" t="s">
        <v>1304</v>
      </c>
    </row>
    <row r="280" spans="1:13" ht="12.75">
      <c r="A280" s="88"/>
      <c r="B280" s="90">
        <v>262</v>
      </c>
      <c r="C280" s="177" t="s">
        <v>246</v>
      </c>
      <c r="D280" s="178"/>
      <c r="E280" s="178"/>
      <c r="F280" s="178"/>
      <c r="G280" s="179"/>
      <c r="H280" s="91" t="s">
        <v>47</v>
      </c>
      <c r="I280" s="92">
        <v>1</v>
      </c>
      <c r="J280" s="93">
        <v>0.19</v>
      </c>
      <c r="K280" s="94">
        <v>4873.9494999999997</v>
      </c>
      <c r="L280" s="95">
        <f t="shared" si="4"/>
        <v>5800</v>
      </c>
      <c r="M280" s="62" t="s">
        <v>1305</v>
      </c>
    </row>
    <row r="281" spans="1:13" ht="12.75">
      <c r="A281" s="88"/>
      <c r="B281" s="90">
        <v>263</v>
      </c>
      <c r="C281" s="177" t="s">
        <v>247</v>
      </c>
      <c r="D281" s="178"/>
      <c r="E281" s="178"/>
      <c r="F281" s="178"/>
      <c r="G281" s="179"/>
      <c r="H281" s="91" t="s">
        <v>23</v>
      </c>
      <c r="I281" s="92">
        <v>1</v>
      </c>
      <c r="J281" s="93">
        <v>0.19</v>
      </c>
      <c r="K281" s="94">
        <v>0</v>
      </c>
      <c r="L281" s="95">
        <f t="shared" si="4"/>
        <v>0</v>
      </c>
    </row>
    <row r="282" spans="1:13" ht="12.75">
      <c r="A282" s="88"/>
      <c r="B282" s="90">
        <v>264</v>
      </c>
      <c r="C282" s="177" t="s">
        <v>248</v>
      </c>
      <c r="D282" s="178"/>
      <c r="E282" s="178"/>
      <c r="F282" s="178"/>
      <c r="G282" s="179"/>
      <c r="H282" s="91" t="s">
        <v>23</v>
      </c>
      <c r="I282" s="92">
        <v>1</v>
      </c>
      <c r="J282" s="93">
        <v>0.19</v>
      </c>
      <c r="K282" s="94">
        <v>0</v>
      </c>
      <c r="L282" s="95">
        <f t="shared" si="4"/>
        <v>0</v>
      </c>
    </row>
    <row r="283" spans="1:13" ht="12.75">
      <c r="A283" s="88"/>
      <c r="B283" s="90">
        <v>265</v>
      </c>
      <c r="C283" s="177" t="s">
        <v>848</v>
      </c>
      <c r="D283" s="178"/>
      <c r="E283" s="178"/>
      <c r="F283" s="178"/>
      <c r="G283" s="179"/>
      <c r="H283" s="91" t="s">
        <v>23</v>
      </c>
      <c r="I283" s="92">
        <v>1</v>
      </c>
      <c r="J283" s="93">
        <v>0.19</v>
      </c>
      <c r="K283" s="94">
        <v>5462.1849000000002</v>
      </c>
      <c r="L283" s="95">
        <f t="shared" si="4"/>
        <v>6500</v>
      </c>
      <c r="M283" s="107" t="s">
        <v>1306</v>
      </c>
    </row>
    <row r="284" spans="1:13" ht="12.75">
      <c r="A284" s="88"/>
      <c r="B284" s="90">
        <v>266</v>
      </c>
      <c r="C284" s="177" t="s">
        <v>249</v>
      </c>
      <c r="D284" s="178"/>
      <c r="E284" s="178"/>
      <c r="F284" s="178"/>
      <c r="G284" s="179"/>
      <c r="H284" s="91" t="s">
        <v>23</v>
      </c>
      <c r="I284" s="92">
        <v>1</v>
      </c>
      <c r="J284" s="93">
        <v>0.19</v>
      </c>
      <c r="K284" s="94">
        <v>9243.6973999999991</v>
      </c>
      <c r="L284" s="95">
        <f t="shared" si="4"/>
        <v>11000</v>
      </c>
    </row>
    <row r="285" spans="1:13" ht="12.75">
      <c r="A285" s="88"/>
      <c r="B285" s="90">
        <v>267</v>
      </c>
      <c r="C285" s="177" t="s">
        <v>250</v>
      </c>
      <c r="D285" s="178"/>
      <c r="E285" s="178"/>
      <c r="F285" s="178"/>
      <c r="G285" s="179"/>
      <c r="H285" s="91" t="s">
        <v>23</v>
      </c>
      <c r="I285" s="92">
        <v>1</v>
      </c>
      <c r="J285" s="93">
        <v>0.19</v>
      </c>
      <c r="K285" s="94">
        <v>0</v>
      </c>
      <c r="L285" s="95">
        <f t="shared" si="4"/>
        <v>0</v>
      </c>
    </row>
    <row r="286" spans="1:13" ht="12.75">
      <c r="A286" s="88"/>
      <c r="B286" s="90">
        <v>268</v>
      </c>
      <c r="C286" s="177" t="s">
        <v>251</v>
      </c>
      <c r="D286" s="178"/>
      <c r="E286" s="178"/>
      <c r="F286" s="178"/>
      <c r="G286" s="179"/>
      <c r="H286" s="91" t="s">
        <v>24</v>
      </c>
      <c r="I286" s="92">
        <v>1</v>
      </c>
      <c r="J286" s="93">
        <v>0.19</v>
      </c>
      <c r="K286" s="94">
        <v>46218.487300000001</v>
      </c>
      <c r="L286" s="95">
        <f t="shared" si="4"/>
        <v>55000</v>
      </c>
    </row>
    <row r="287" spans="1:13" ht="12.75">
      <c r="A287" s="88"/>
      <c r="B287" s="90">
        <v>269</v>
      </c>
      <c r="C287" s="177" t="s">
        <v>252</v>
      </c>
      <c r="D287" s="178"/>
      <c r="E287" s="178"/>
      <c r="F287" s="178"/>
      <c r="G287" s="179"/>
      <c r="H287" s="91" t="s">
        <v>24</v>
      </c>
      <c r="I287" s="92">
        <v>1</v>
      </c>
      <c r="J287" s="93">
        <v>0.19</v>
      </c>
      <c r="K287" s="94">
        <v>28571.428500000002</v>
      </c>
      <c r="L287" s="95">
        <f t="shared" si="4"/>
        <v>34000</v>
      </c>
    </row>
    <row r="288" spans="1:13" ht="12.75">
      <c r="A288" s="88"/>
      <c r="B288" s="90">
        <v>270</v>
      </c>
      <c r="C288" s="177" t="s">
        <v>253</v>
      </c>
      <c r="D288" s="178"/>
      <c r="E288" s="178"/>
      <c r="F288" s="178"/>
      <c r="G288" s="179"/>
      <c r="H288" s="91" t="s">
        <v>24</v>
      </c>
      <c r="I288" s="92">
        <v>1</v>
      </c>
      <c r="J288" s="93">
        <v>0.19</v>
      </c>
      <c r="K288" s="94">
        <v>21008.403300000002</v>
      </c>
      <c r="L288" s="95">
        <f t="shared" si="4"/>
        <v>25000</v>
      </c>
    </row>
    <row r="289" spans="1:13" ht="12.75">
      <c r="A289" s="88"/>
      <c r="B289" s="90">
        <v>271</v>
      </c>
      <c r="C289" s="177" t="s">
        <v>254</v>
      </c>
      <c r="D289" s="178"/>
      <c r="E289" s="178"/>
      <c r="F289" s="178"/>
      <c r="G289" s="179"/>
      <c r="H289" s="91" t="s">
        <v>24</v>
      </c>
      <c r="I289" s="92">
        <v>1</v>
      </c>
      <c r="J289" s="93">
        <v>0.19</v>
      </c>
      <c r="K289" s="94">
        <v>35294.117599999998</v>
      </c>
      <c r="L289" s="95">
        <f t="shared" si="4"/>
        <v>42000</v>
      </c>
      <c r="M289" s="107">
        <v>1.25</v>
      </c>
    </row>
    <row r="290" spans="1:13" ht="12.75">
      <c r="A290" s="88"/>
      <c r="B290" s="90">
        <v>272</v>
      </c>
      <c r="C290" s="177" t="s">
        <v>255</v>
      </c>
      <c r="D290" s="178"/>
      <c r="E290" s="178"/>
      <c r="F290" s="178"/>
      <c r="G290" s="179"/>
      <c r="H290" s="91" t="s">
        <v>24</v>
      </c>
      <c r="I290" s="92">
        <v>1</v>
      </c>
      <c r="J290" s="93">
        <v>0.19</v>
      </c>
      <c r="K290" s="94">
        <v>0</v>
      </c>
      <c r="L290" s="95">
        <f t="shared" si="4"/>
        <v>0</v>
      </c>
    </row>
    <row r="291" spans="1:13" ht="12.75">
      <c r="A291" s="88"/>
      <c r="B291" s="90">
        <v>273</v>
      </c>
      <c r="C291" s="177" t="s">
        <v>256</v>
      </c>
      <c r="D291" s="178"/>
      <c r="E291" s="178"/>
      <c r="F291" s="178"/>
      <c r="G291" s="179"/>
      <c r="H291" s="91" t="s">
        <v>24</v>
      </c>
      <c r="I291" s="92">
        <v>1</v>
      </c>
      <c r="J291" s="93">
        <v>0.19</v>
      </c>
      <c r="K291" s="94">
        <v>0</v>
      </c>
      <c r="L291" s="95">
        <f t="shared" si="4"/>
        <v>0</v>
      </c>
    </row>
    <row r="292" spans="1:13" ht="12.75">
      <c r="A292" s="88"/>
      <c r="B292" s="90">
        <v>274</v>
      </c>
      <c r="C292" s="177" t="s">
        <v>257</v>
      </c>
      <c r="D292" s="178"/>
      <c r="E292" s="178"/>
      <c r="F292" s="178"/>
      <c r="G292" s="179"/>
      <c r="H292" s="91" t="s">
        <v>24</v>
      </c>
      <c r="I292" s="92">
        <v>1</v>
      </c>
      <c r="J292" s="93">
        <v>0.19</v>
      </c>
      <c r="K292" s="94">
        <v>25210.083999999999</v>
      </c>
      <c r="L292" s="95">
        <f t="shared" si="4"/>
        <v>30000</v>
      </c>
    </row>
    <row r="293" spans="1:13" ht="12.75">
      <c r="A293" s="88"/>
      <c r="B293" s="90">
        <v>275</v>
      </c>
      <c r="C293" s="177" t="s">
        <v>258</v>
      </c>
      <c r="D293" s="178"/>
      <c r="E293" s="178"/>
      <c r="F293" s="178"/>
      <c r="G293" s="179"/>
      <c r="H293" s="91" t="s">
        <v>24</v>
      </c>
      <c r="I293" s="92">
        <v>1</v>
      </c>
      <c r="J293" s="93">
        <v>0.19</v>
      </c>
      <c r="K293" s="94">
        <v>0</v>
      </c>
      <c r="L293" s="95">
        <f t="shared" si="4"/>
        <v>0</v>
      </c>
    </row>
    <row r="294" spans="1:13" ht="12.75">
      <c r="A294" s="88"/>
      <c r="B294" s="90">
        <v>276</v>
      </c>
      <c r="C294" s="177" t="s">
        <v>259</v>
      </c>
      <c r="D294" s="178"/>
      <c r="E294" s="178"/>
      <c r="F294" s="178"/>
      <c r="G294" s="179"/>
      <c r="H294" s="91" t="s">
        <v>24</v>
      </c>
      <c r="I294" s="92">
        <v>1</v>
      </c>
      <c r="J294" s="93">
        <v>0.19</v>
      </c>
      <c r="K294" s="94">
        <v>8991.5966000000008</v>
      </c>
      <c r="L294" s="95">
        <f t="shared" si="4"/>
        <v>10700</v>
      </c>
    </row>
    <row r="295" spans="1:13" ht="12.75">
      <c r="A295" s="88"/>
      <c r="B295" s="90">
        <v>277</v>
      </c>
      <c r="C295" s="177" t="s">
        <v>260</v>
      </c>
      <c r="D295" s="178"/>
      <c r="E295" s="178"/>
      <c r="F295" s="178"/>
      <c r="G295" s="179"/>
      <c r="H295" s="91" t="s">
        <v>24</v>
      </c>
      <c r="I295" s="92">
        <v>1</v>
      </c>
      <c r="J295" s="93">
        <v>0.19</v>
      </c>
      <c r="K295" s="94">
        <v>5462.1849000000002</v>
      </c>
      <c r="L295" s="95">
        <f t="shared" si="4"/>
        <v>6500</v>
      </c>
    </row>
    <row r="296" spans="1:13" ht="12.75">
      <c r="A296" s="88"/>
      <c r="B296" s="90">
        <v>278</v>
      </c>
      <c r="C296" s="177" t="s">
        <v>261</v>
      </c>
      <c r="D296" s="178"/>
      <c r="E296" s="178"/>
      <c r="F296" s="178"/>
      <c r="G296" s="179"/>
      <c r="H296" s="91" t="s">
        <v>24</v>
      </c>
      <c r="I296" s="92">
        <v>1</v>
      </c>
      <c r="J296" s="93">
        <v>0.19</v>
      </c>
      <c r="K296" s="94">
        <v>6722.6890999999996</v>
      </c>
      <c r="L296" s="95">
        <f t="shared" si="4"/>
        <v>8000</v>
      </c>
    </row>
    <row r="297" spans="1:13" ht="12.75">
      <c r="A297" s="88"/>
      <c r="B297" s="90">
        <v>279</v>
      </c>
      <c r="C297" s="177" t="s">
        <v>262</v>
      </c>
      <c r="D297" s="178"/>
      <c r="E297" s="178"/>
      <c r="F297" s="178"/>
      <c r="G297" s="179"/>
      <c r="H297" s="91" t="s">
        <v>24</v>
      </c>
      <c r="I297" s="92">
        <v>1</v>
      </c>
      <c r="J297" s="93">
        <v>0.19</v>
      </c>
      <c r="K297" s="94">
        <v>2352.9414000000002</v>
      </c>
      <c r="L297" s="95">
        <f t="shared" si="4"/>
        <v>2800</v>
      </c>
    </row>
    <row r="298" spans="1:13" ht="12.75">
      <c r="A298" s="88"/>
      <c r="B298" s="90">
        <v>280</v>
      </c>
      <c r="C298" s="177" t="s">
        <v>263</v>
      </c>
      <c r="D298" s="178"/>
      <c r="E298" s="178"/>
      <c r="F298" s="178"/>
      <c r="G298" s="179"/>
      <c r="H298" s="91" t="s">
        <v>24</v>
      </c>
      <c r="I298" s="92">
        <v>1</v>
      </c>
      <c r="J298" s="93">
        <v>0.19</v>
      </c>
      <c r="K298" s="94">
        <v>1008.4032999999999</v>
      </c>
      <c r="L298" s="95">
        <f t="shared" si="4"/>
        <v>1200</v>
      </c>
    </row>
    <row r="299" spans="1:13" ht="12.75">
      <c r="A299" s="88"/>
      <c r="B299" s="90">
        <v>281</v>
      </c>
      <c r="C299" s="177" t="s">
        <v>264</v>
      </c>
      <c r="D299" s="178"/>
      <c r="E299" s="178"/>
      <c r="F299" s="178"/>
      <c r="G299" s="179"/>
      <c r="H299" s="91" t="s">
        <v>24</v>
      </c>
      <c r="I299" s="92">
        <v>1</v>
      </c>
      <c r="J299" s="93">
        <v>0.19</v>
      </c>
      <c r="K299" s="94">
        <v>420.16809999999998</v>
      </c>
      <c r="L299" s="95">
        <f t="shared" si="4"/>
        <v>500</v>
      </c>
    </row>
    <row r="300" spans="1:13" ht="12.75">
      <c r="A300" s="88"/>
      <c r="B300" s="90">
        <v>282</v>
      </c>
      <c r="C300" s="177" t="s">
        <v>265</v>
      </c>
      <c r="D300" s="178"/>
      <c r="E300" s="178"/>
      <c r="F300" s="178"/>
      <c r="G300" s="179"/>
      <c r="H300" s="91" t="s">
        <v>24</v>
      </c>
      <c r="I300" s="92">
        <v>1</v>
      </c>
      <c r="J300" s="93">
        <v>0.19</v>
      </c>
      <c r="K300" s="94">
        <v>1680.6723</v>
      </c>
      <c r="L300" s="95">
        <f t="shared" si="4"/>
        <v>2000</v>
      </c>
      <c r="M300" s="107">
        <v>1.25</v>
      </c>
    </row>
    <row r="301" spans="1:13" ht="12.75">
      <c r="A301" s="88"/>
      <c r="B301" s="90">
        <v>283</v>
      </c>
      <c r="C301" s="177" t="s">
        <v>266</v>
      </c>
      <c r="D301" s="178"/>
      <c r="E301" s="178"/>
      <c r="F301" s="178"/>
      <c r="G301" s="179"/>
      <c r="H301" s="91" t="s">
        <v>24</v>
      </c>
      <c r="I301" s="92">
        <v>1</v>
      </c>
      <c r="J301" s="93">
        <v>0.19</v>
      </c>
      <c r="K301" s="94">
        <v>0</v>
      </c>
      <c r="L301" s="95">
        <f t="shared" si="4"/>
        <v>0</v>
      </c>
    </row>
    <row r="302" spans="1:13" ht="12.75">
      <c r="A302" s="88"/>
      <c r="B302" s="90">
        <v>284</v>
      </c>
      <c r="C302" s="177" t="s">
        <v>267</v>
      </c>
      <c r="D302" s="178"/>
      <c r="E302" s="178"/>
      <c r="F302" s="178"/>
      <c r="G302" s="179"/>
      <c r="H302" s="91" t="s">
        <v>23</v>
      </c>
      <c r="I302" s="92">
        <v>1</v>
      </c>
      <c r="J302" s="93">
        <v>0.19</v>
      </c>
      <c r="K302" s="94">
        <v>0</v>
      </c>
      <c r="L302" s="95">
        <f t="shared" si="4"/>
        <v>0</v>
      </c>
    </row>
    <row r="303" spans="1:13" ht="12.75">
      <c r="A303" s="88"/>
      <c r="B303" s="90">
        <v>285</v>
      </c>
      <c r="C303" s="177" t="s">
        <v>268</v>
      </c>
      <c r="D303" s="178"/>
      <c r="E303" s="178"/>
      <c r="F303" s="178"/>
      <c r="G303" s="179"/>
      <c r="H303" s="91" t="s">
        <v>23</v>
      </c>
      <c r="I303" s="92">
        <v>1</v>
      </c>
      <c r="J303" s="93">
        <v>0.19</v>
      </c>
      <c r="K303" s="94">
        <v>840.33609999999999</v>
      </c>
      <c r="L303" s="95">
        <f t="shared" si="4"/>
        <v>1000</v>
      </c>
    </row>
    <row r="304" spans="1:13" ht="12.75">
      <c r="A304" s="88"/>
      <c r="B304" s="90">
        <v>286</v>
      </c>
      <c r="C304" s="177" t="s">
        <v>269</v>
      </c>
      <c r="D304" s="178"/>
      <c r="E304" s="178"/>
      <c r="F304" s="178"/>
      <c r="G304" s="179"/>
      <c r="H304" s="91" t="s">
        <v>23</v>
      </c>
      <c r="I304" s="92">
        <v>1</v>
      </c>
      <c r="J304" s="93">
        <v>0.19</v>
      </c>
      <c r="K304" s="94">
        <v>0</v>
      </c>
      <c r="L304" s="95">
        <f t="shared" si="4"/>
        <v>0</v>
      </c>
    </row>
    <row r="305" spans="1:12" ht="12.75">
      <c r="A305" s="88"/>
      <c r="B305" s="90">
        <v>287</v>
      </c>
      <c r="C305" s="177" t="s">
        <v>270</v>
      </c>
      <c r="D305" s="178"/>
      <c r="E305" s="178"/>
      <c r="F305" s="178"/>
      <c r="G305" s="179"/>
      <c r="H305" s="91" t="s">
        <v>23</v>
      </c>
      <c r="I305" s="92">
        <v>1</v>
      </c>
      <c r="J305" s="93">
        <v>0.19</v>
      </c>
      <c r="K305" s="94">
        <v>21428.571400000001</v>
      </c>
      <c r="L305" s="95">
        <f t="shared" si="4"/>
        <v>25500</v>
      </c>
    </row>
    <row r="306" spans="1:12" ht="12.75">
      <c r="A306" s="88"/>
      <c r="B306" s="90">
        <v>288</v>
      </c>
      <c r="C306" s="177" t="s">
        <v>271</v>
      </c>
      <c r="D306" s="178"/>
      <c r="E306" s="178"/>
      <c r="F306" s="178"/>
      <c r="G306" s="179"/>
      <c r="H306" s="91" t="s">
        <v>23</v>
      </c>
      <c r="I306" s="92">
        <v>1</v>
      </c>
      <c r="J306" s="93">
        <v>0.19</v>
      </c>
      <c r="K306" s="94">
        <v>10924.369699999999</v>
      </c>
      <c r="L306" s="95">
        <f t="shared" si="4"/>
        <v>13000</v>
      </c>
    </row>
    <row r="307" spans="1:12" ht="12.75">
      <c r="A307" s="88"/>
      <c r="B307" s="90">
        <v>289</v>
      </c>
      <c r="C307" s="177" t="s">
        <v>272</v>
      </c>
      <c r="D307" s="178"/>
      <c r="E307" s="178"/>
      <c r="F307" s="178"/>
      <c r="G307" s="179"/>
      <c r="H307" s="91" t="s">
        <v>23</v>
      </c>
      <c r="I307" s="92">
        <v>1</v>
      </c>
      <c r="J307" s="93">
        <v>0.19</v>
      </c>
      <c r="K307" s="94">
        <v>6302.5209999999997</v>
      </c>
      <c r="L307" s="95">
        <f t="shared" si="4"/>
        <v>7500</v>
      </c>
    </row>
    <row r="308" spans="1:12" ht="12.75">
      <c r="A308" s="88"/>
      <c r="B308" s="90">
        <v>290</v>
      </c>
      <c r="C308" s="177" t="s">
        <v>273</v>
      </c>
      <c r="D308" s="178"/>
      <c r="E308" s="178"/>
      <c r="F308" s="178"/>
      <c r="G308" s="179"/>
      <c r="H308" s="91" t="s">
        <v>23</v>
      </c>
      <c r="I308" s="92">
        <v>1</v>
      </c>
      <c r="J308" s="93">
        <v>0.19</v>
      </c>
      <c r="K308" s="94">
        <v>31092.437000000002</v>
      </c>
      <c r="L308" s="95">
        <f t="shared" si="4"/>
        <v>37000</v>
      </c>
    </row>
    <row r="309" spans="1:12" ht="12.75">
      <c r="A309" s="88"/>
      <c r="B309" s="90">
        <v>291</v>
      </c>
      <c r="C309" s="177" t="s">
        <v>274</v>
      </c>
      <c r="D309" s="178"/>
      <c r="E309" s="178"/>
      <c r="F309" s="178"/>
      <c r="G309" s="179"/>
      <c r="H309" s="91" t="s">
        <v>23</v>
      </c>
      <c r="I309" s="92">
        <v>1</v>
      </c>
      <c r="J309" s="93">
        <v>0.19</v>
      </c>
      <c r="K309" s="94">
        <v>0</v>
      </c>
      <c r="L309" s="95">
        <f t="shared" si="4"/>
        <v>0</v>
      </c>
    </row>
    <row r="310" spans="1:12" ht="12.75">
      <c r="A310" s="88"/>
      <c r="B310" s="90">
        <v>292</v>
      </c>
      <c r="C310" s="177" t="s">
        <v>275</v>
      </c>
      <c r="D310" s="178"/>
      <c r="E310" s="178"/>
      <c r="F310" s="178"/>
      <c r="G310" s="179"/>
      <c r="H310" s="91" t="s">
        <v>23</v>
      </c>
      <c r="I310" s="92">
        <v>1</v>
      </c>
      <c r="J310" s="93">
        <v>0.19</v>
      </c>
      <c r="K310" s="94">
        <v>0</v>
      </c>
      <c r="L310" s="95">
        <f t="shared" si="4"/>
        <v>0</v>
      </c>
    </row>
    <row r="311" spans="1:12" ht="12.75">
      <c r="A311" s="88"/>
      <c r="B311" s="90">
        <v>293</v>
      </c>
      <c r="C311" s="177" t="s">
        <v>276</v>
      </c>
      <c r="D311" s="178"/>
      <c r="E311" s="178"/>
      <c r="F311" s="178"/>
      <c r="G311" s="179"/>
      <c r="H311" s="91" t="s">
        <v>23</v>
      </c>
      <c r="I311" s="92">
        <v>1</v>
      </c>
      <c r="J311" s="93">
        <v>0.19</v>
      </c>
      <c r="K311" s="94">
        <v>513346.63860000001</v>
      </c>
      <c r="L311" s="95">
        <f t="shared" si="4"/>
        <v>610882</v>
      </c>
    </row>
    <row r="312" spans="1:12" ht="12.75">
      <c r="A312" s="88"/>
      <c r="B312" s="90">
        <v>294</v>
      </c>
      <c r="C312" s="177" t="s">
        <v>277</v>
      </c>
      <c r="D312" s="178"/>
      <c r="E312" s="178"/>
      <c r="F312" s="178"/>
      <c r="G312" s="179"/>
      <c r="H312" s="91" t="s">
        <v>23</v>
      </c>
      <c r="I312" s="92">
        <v>1</v>
      </c>
      <c r="J312" s="93">
        <v>0.19</v>
      </c>
      <c r="K312" s="94">
        <v>513346.63860000001</v>
      </c>
      <c r="L312" s="95">
        <f t="shared" si="4"/>
        <v>610882</v>
      </c>
    </row>
    <row r="313" spans="1:12" ht="12.75">
      <c r="A313" s="88"/>
      <c r="B313" s="90">
        <v>295</v>
      </c>
      <c r="C313" s="177" t="s">
        <v>278</v>
      </c>
      <c r="D313" s="178"/>
      <c r="E313" s="178"/>
      <c r="F313" s="178"/>
      <c r="G313" s="179"/>
      <c r="H313" s="91" t="s">
        <v>23</v>
      </c>
      <c r="I313" s="92">
        <v>1</v>
      </c>
      <c r="J313" s="93">
        <v>0.19</v>
      </c>
      <c r="K313" s="94">
        <v>16806.722699999998</v>
      </c>
      <c r="L313" s="95">
        <f t="shared" si="4"/>
        <v>20000</v>
      </c>
    </row>
    <row r="314" spans="1:12" ht="12.75">
      <c r="A314" s="88"/>
      <c r="B314" s="90">
        <v>296</v>
      </c>
      <c r="C314" s="177" t="s">
        <v>279</v>
      </c>
      <c r="D314" s="178"/>
      <c r="E314" s="178"/>
      <c r="F314" s="178"/>
      <c r="G314" s="179"/>
      <c r="H314" s="91" t="s">
        <v>23</v>
      </c>
      <c r="I314" s="92">
        <v>1</v>
      </c>
      <c r="J314" s="93">
        <v>0.19</v>
      </c>
      <c r="K314" s="94">
        <v>7983.1932999999999</v>
      </c>
      <c r="L314" s="95">
        <f t="shared" si="4"/>
        <v>9500</v>
      </c>
    </row>
    <row r="315" spans="1:12" ht="12.75">
      <c r="A315" s="88"/>
      <c r="B315" s="90">
        <v>297</v>
      </c>
      <c r="C315" s="177" t="s">
        <v>280</v>
      </c>
      <c r="D315" s="178"/>
      <c r="E315" s="178"/>
      <c r="F315" s="178"/>
      <c r="G315" s="179"/>
      <c r="H315" s="91" t="s">
        <v>23</v>
      </c>
      <c r="I315" s="92">
        <v>1</v>
      </c>
      <c r="J315" s="93">
        <v>0.19</v>
      </c>
      <c r="K315" s="94">
        <v>0</v>
      </c>
      <c r="L315" s="95">
        <f t="shared" si="4"/>
        <v>0</v>
      </c>
    </row>
    <row r="316" spans="1:12" ht="12.75">
      <c r="A316" s="88"/>
      <c r="B316" s="90">
        <v>298</v>
      </c>
      <c r="C316" s="177" t="s">
        <v>281</v>
      </c>
      <c r="D316" s="178"/>
      <c r="E316" s="178"/>
      <c r="F316" s="178"/>
      <c r="G316" s="179"/>
      <c r="H316" s="91" t="s">
        <v>23</v>
      </c>
      <c r="I316" s="92">
        <v>1</v>
      </c>
      <c r="J316" s="93">
        <v>0.19</v>
      </c>
      <c r="K316" s="94">
        <v>21008.403399999999</v>
      </c>
      <c r="L316" s="95">
        <f t="shared" si="4"/>
        <v>25000</v>
      </c>
    </row>
    <row r="317" spans="1:12" ht="12.75">
      <c r="A317" s="88"/>
      <c r="B317" s="90">
        <v>299</v>
      </c>
      <c r="C317" s="177" t="s">
        <v>282</v>
      </c>
      <c r="D317" s="178"/>
      <c r="E317" s="178"/>
      <c r="F317" s="178"/>
      <c r="G317" s="179"/>
      <c r="H317" s="91" t="s">
        <v>23</v>
      </c>
      <c r="I317" s="92">
        <v>1</v>
      </c>
      <c r="J317" s="93">
        <v>0.19</v>
      </c>
      <c r="K317" s="94">
        <v>8823.5293999999994</v>
      </c>
      <c r="L317" s="95">
        <f t="shared" si="4"/>
        <v>10500</v>
      </c>
    </row>
    <row r="318" spans="1:12" ht="12.75">
      <c r="A318" s="88"/>
      <c r="B318" s="90">
        <v>300</v>
      </c>
      <c r="C318" s="177" t="s">
        <v>283</v>
      </c>
      <c r="D318" s="178"/>
      <c r="E318" s="178"/>
      <c r="F318" s="178"/>
      <c r="G318" s="179"/>
      <c r="H318" s="91" t="s">
        <v>23</v>
      </c>
      <c r="I318" s="92">
        <v>1</v>
      </c>
      <c r="J318" s="93">
        <v>0.19</v>
      </c>
      <c r="K318" s="94">
        <v>0</v>
      </c>
      <c r="L318" s="95">
        <f t="shared" si="4"/>
        <v>0</v>
      </c>
    </row>
    <row r="319" spans="1:12" ht="12.75">
      <c r="A319" s="88"/>
      <c r="B319" s="90">
        <v>301</v>
      </c>
      <c r="C319" s="177" t="s">
        <v>284</v>
      </c>
      <c r="D319" s="178"/>
      <c r="E319" s="178"/>
      <c r="F319" s="178"/>
      <c r="G319" s="179"/>
      <c r="H319" s="91" t="s">
        <v>23</v>
      </c>
      <c r="I319" s="92">
        <v>1</v>
      </c>
      <c r="J319" s="93">
        <v>0.19</v>
      </c>
      <c r="K319" s="94">
        <v>32689.0756</v>
      </c>
      <c r="L319" s="95">
        <f t="shared" si="4"/>
        <v>38900</v>
      </c>
    </row>
    <row r="320" spans="1:12" ht="12.75">
      <c r="A320" s="88"/>
      <c r="B320" s="90">
        <v>302</v>
      </c>
      <c r="C320" s="177" t="s">
        <v>285</v>
      </c>
      <c r="D320" s="178"/>
      <c r="E320" s="178"/>
      <c r="F320" s="178"/>
      <c r="G320" s="179"/>
      <c r="H320" s="91" t="s">
        <v>23</v>
      </c>
      <c r="I320" s="92">
        <v>1</v>
      </c>
      <c r="J320" s="93">
        <v>0.19</v>
      </c>
      <c r="K320" s="94">
        <v>48739.495699999999</v>
      </c>
      <c r="L320" s="95">
        <f t="shared" si="4"/>
        <v>58000</v>
      </c>
    </row>
    <row r="321" spans="1:13" ht="12.75">
      <c r="A321" s="88"/>
      <c r="B321" s="90">
        <v>303</v>
      </c>
      <c r="C321" s="177" t="s">
        <v>873</v>
      </c>
      <c r="D321" s="178"/>
      <c r="E321" s="178"/>
      <c r="F321" s="178"/>
      <c r="G321" s="179"/>
      <c r="H321" s="91" t="s">
        <v>291</v>
      </c>
      <c r="I321" s="92">
        <v>1</v>
      </c>
      <c r="J321" s="93">
        <v>0.19</v>
      </c>
      <c r="K321" s="94">
        <v>25210.083999999999</v>
      </c>
      <c r="L321" s="95">
        <f t="shared" si="4"/>
        <v>30000</v>
      </c>
    </row>
    <row r="322" spans="1:13" ht="12.75">
      <c r="A322" s="88"/>
      <c r="B322" s="90">
        <v>304</v>
      </c>
      <c r="C322" s="177" t="s">
        <v>286</v>
      </c>
      <c r="D322" s="178"/>
      <c r="E322" s="178"/>
      <c r="F322" s="178"/>
      <c r="G322" s="179"/>
      <c r="H322" s="91" t="s">
        <v>23</v>
      </c>
      <c r="I322" s="92">
        <v>1</v>
      </c>
      <c r="J322" s="93">
        <v>0.19</v>
      </c>
      <c r="K322" s="94">
        <v>5714.2857000000004</v>
      </c>
      <c r="L322" s="95">
        <f t="shared" si="4"/>
        <v>6800</v>
      </c>
    </row>
    <row r="323" spans="1:13" ht="12.75">
      <c r="A323" s="88"/>
      <c r="B323" s="90">
        <v>305</v>
      </c>
      <c r="C323" s="177" t="s">
        <v>287</v>
      </c>
      <c r="D323" s="178"/>
      <c r="E323" s="178"/>
      <c r="F323" s="178"/>
      <c r="G323" s="179"/>
      <c r="H323" s="91" t="s">
        <v>23</v>
      </c>
      <c r="I323" s="92">
        <v>1</v>
      </c>
      <c r="J323" s="93">
        <v>0.19</v>
      </c>
      <c r="K323" s="94">
        <v>9243.6973999999991</v>
      </c>
      <c r="L323" s="95">
        <f t="shared" si="4"/>
        <v>11000</v>
      </c>
    </row>
    <row r="324" spans="1:13" ht="12.75">
      <c r="A324" s="88"/>
      <c r="B324" s="90">
        <v>306</v>
      </c>
      <c r="C324" s="177" t="s">
        <v>849</v>
      </c>
      <c r="D324" s="178"/>
      <c r="E324" s="178"/>
      <c r="F324" s="178"/>
      <c r="G324" s="179"/>
      <c r="H324" s="91" t="s">
        <v>24</v>
      </c>
      <c r="I324" s="92">
        <v>1</v>
      </c>
      <c r="J324" s="93">
        <v>0.19</v>
      </c>
      <c r="K324" s="94">
        <v>32941.176399999997</v>
      </c>
      <c r="L324" s="95">
        <f t="shared" si="4"/>
        <v>39200</v>
      </c>
    </row>
    <row r="325" spans="1:13" ht="12.75">
      <c r="A325" s="88"/>
      <c r="B325" s="90">
        <v>307</v>
      </c>
      <c r="C325" s="177" t="s">
        <v>850</v>
      </c>
      <c r="D325" s="178"/>
      <c r="E325" s="178"/>
      <c r="F325" s="178"/>
      <c r="G325" s="179"/>
      <c r="H325" s="91" t="s">
        <v>24</v>
      </c>
      <c r="I325" s="92">
        <v>1</v>
      </c>
      <c r="J325" s="93">
        <v>0.19</v>
      </c>
      <c r="K325" s="94">
        <v>0</v>
      </c>
      <c r="L325" s="95">
        <f t="shared" si="4"/>
        <v>0</v>
      </c>
    </row>
    <row r="326" spans="1:13" ht="12.75">
      <c r="A326" s="88"/>
      <c r="B326" s="90">
        <v>308</v>
      </c>
      <c r="C326" s="177" t="s">
        <v>851</v>
      </c>
      <c r="D326" s="178"/>
      <c r="E326" s="178"/>
      <c r="F326" s="178"/>
      <c r="G326" s="179"/>
      <c r="H326" s="91" t="s">
        <v>24</v>
      </c>
      <c r="I326" s="92">
        <v>1</v>
      </c>
      <c r="J326" s="93">
        <v>0.19</v>
      </c>
      <c r="K326" s="94">
        <v>0</v>
      </c>
      <c r="L326" s="95">
        <f t="shared" si="4"/>
        <v>0</v>
      </c>
    </row>
    <row r="327" spans="1:13" ht="12.75">
      <c r="A327" s="88"/>
      <c r="B327" s="90">
        <v>309</v>
      </c>
      <c r="C327" s="177" t="s">
        <v>852</v>
      </c>
      <c r="D327" s="178"/>
      <c r="E327" s="178"/>
      <c r="F327" s="178"/>
      <c r="G327" s="179"/>
      <c r="H327" s="91" t="s">
        <v>24</v>
      </c>
      <c r="I327" s="92">
        <v>1</v>
      </c>
      <c r="J327" s="93">
        <v>0.19</v>
      </c>
      <c r="K327" s="94">
        <v>0</v>
      </c>
      <c r="L327" s="95">
        <f t="shared" si="4"/>
        <v>0</v>
      </c>
    </row>
    <row r="328" spans="1:13" ht="12.75">
      <c r="A328" s="88"/>
      <c r="B328" s="90">
        <v>310</v>
      </c>
      <c r="C328" s="177" t="s">
        <v>853</v>
      </c>
      <c r="D328" s="178"/>
      <c r="E328" s="178"/>
      <c r="F328" s="178"/>
      <c r="G328" s="179"/>
      <c r="H328" s="91" t="s">
        <v>24</v>
      </c>
      <c r="I328" s="92">
        <v>1</v>
      </c>
      <c r="J328" s="93">
        <v>0.19</v>
      </c>
      <c r="K328" s="94">
        <v>0</v>
      </c>
      <c r="L328" s="95">
        <f t="shared" si="4"/>
        <v>0</v>
      </c>
    </row>
    <row r="329" spans="1:13" ht="12.75">
      <c r="A329" s="88"/>
      <c r="B329" s="90">
        <v>311</v>
      </c>
      <c r="C329" s="177" t="s">
        <v>854</v>
      </c>
      <c r="D329" s="178"/>
      <c r="E329" s="178"/>
      <c r="F329" s="178"/>
      <c r="G329" s="179"/>
      <c r="H329" s="91" t="s">
        <v>24</v>
      </c>
      <c r="I329" s="92">
        <v>1</v>
      </c>
      <c r="J329" s="93">
        <v>0.19</v>
      </c>
      <c r="K329" s="94">
        <v>11344.5378</v>
      </c>
      <c r="L329" s="95">
        <f t="shared" si="4"/>
        <v>13500</v>
      </c>
    </row>
    <row r="330" spans="1:13" ht="12.75">
      <c r="A330" s="88"/>
      <c r="B330" s="90">
        <v>312</v>
      </c>
      <c r="C330" s="177" t="s">
        <v>855</v>
      </c>
      <c r="D330" s="178"/>
      <c r="E330" s="178"/>
      <c r="F330" s="178"/>
      <c r="G330" s="179"/>
      <c r="H330" s="91" t="s">
        <v>24</v>
      </c>
      <c r="I330" s="92">
        <v>1</v>
      </c>
      <c r="J330" s="93">
        <v>0.19</v>
      </c>
      <c r="K330" s="94">
        <v>0</v>
      </c>
      <c r="L330" s="95">
        <f t="shared" si="4"/>
        <v>0</v>
      </c>
    </row>
    <row r="331" spans="1:13" ht="12.75">
      <c r="A331" s="88"/>
      <c r="B331" s="90">
        <v>313</v>
      </c>
      <c r="C331" s="177" t="s">
        <v>856</v>
      </c>
      <c r="D331" s="178"/>
      <c r="E331" s="178"/>
      <c r="F331" s="178"/>
      <c r="G331" s="179"/>
      <c r="H331" s="91" t="s">
        <v>24</v>
      </c>
      <c r="I331" s="92">
        <v>1</v>
      </c>
      <c r="J331" s="93">
        <v>0.19</v>
      </c>
      <c r="K331" s="94">
        <v>196638.65549999999</v>
      </c>
      <c r="L331" s="95">
        <f t="shared" si="4"/>
        <v>234000</v>
      </c>
    </row>
    <row r="332" spans="1:13" ht="12.75">
      <c r="A332" s="88"/>
      <c r="B332" s="90">
        <v>314</v>
      </c>
      <c r="C332" s="177" t="s">
        <v>857</v>
      </c>
      <c r="D332" s="178"/>
      <c r="E332" s="178"/>
      <c r="F332" s="178"/>
      <c r="G332" s="179"/>
      <c r="H332" s="91" t="s">
        <v>24</v>
      </c>
      <c r="I332" s="92">
        <v>1</v>
      </c>
      <c r="J332" s="93">
        <v>0.19</v>
      </c>
      <c r="K332" s="94">
        <v>10924.369699999999</v>
      </c>
      <c r="L332" s="95">
        <f t="shared" si="4"/>
        <v>13000</v>
      </c>
    </row>
    <row r="333" spans="1:13" ht="12.75">
      <c r="A333" s="88"/>
      <c r="B333" s="90">
        <v>315</v>
      </c>
      <c r="C333" s="177" t="s">
        <v>858</v>
      </c>
      <c r="D333" s="178"/>
      <c r="E333" s="178"/>
      <c r="F333" s="178"/>
      <c r="G333" s="179"/>
      <c r="H333" s="91" t="s">
        <v>24</v>
      </c>
      <c r="I333" s="92">
        <v>1</v>
      </c>
      <c r="J333" s="93">
        <v>0.19</v>
      </c>
      <c r="K333" s="94">
        <v>252100.84030000001</v>
      </c>
      <c r="L333" s="95">
        <f t="shared" si="4"/>
        <v>300000</v>
      </c>
    </row>
    <row r="334" spans="1:13" ht="12.75">
      <c r="A334" s="88"/>
      <c r="B334" s="90">
        <v>316</v>
      </c>
      <c r="C334" s="177" t="s">
        <v>859</v>
      </c>
      <c r="D334" s="178"/>
      <c r="E334" s="178"/>
      <c r="F334" s="178"/>
      <c r="G334" s="179"/>
      <c r="H334" s="91" t="s">
        <v>24</v>
      </c>
      <c r="I334" s="92">
        <v>1</v>
      </c>
      <c r="J334" s="93">
        <v>0.19</v>
      </c>
      <c r="K334" s="94">
        <v>0</v>
      </c>
      <c r="L334" s="95">
        <f t="shared" si="4"/>
        <v>0</v>
      </c>
    </row>
    <row r="335" spans="1:13" ht="12.75">
      <c r="A335" s="88"/>
      <c r="B335" s="90">
        <v>317</v>
      </c>
      <c r="C335" s="177" t="s">
        <v>860</v>
      </c>
      <c r="D335" s="178"/>
      <c r="E335" s="178"/>
      <c r="F335" s="178"/>
      <c r="G335" s="179"/>
      <c r="H335" s="91" t="s">
        <v>24</v>
      </c>
      <c r="I335" s="92">
        <v>1</v>
      </c>
      <c r="J335" s="93">
        <v>0.19</v>
      </c>
      <c r="K335" s="94">
        <v>27310.924299999999</v>
      </c>
      <c r="L335" s="95">
        <f t="shared" si="4"/>
        <v>32500</v>
      </c>
      <c r="M335" s="62" t="s">
        <v>1307</v>
      </c>
    </row>
    <row r="336" spans="1:13" ht="12.75">
      <c r="A336" s="88"/>
      <c r="B336" s="90">
        <v>318</v>
      </c>
      <c r="C336" s="177" t="s">
        <v>861</v>
      </c>
      <c r="D336" s="178"/>
      <c r="E336" s="178"/>
      <c r="F336" s="178"/>
      <c r="G336" s="179"/>
      <c r="H336" s="91" t="s">
        <v>24</v>
      </c>
      <c r="I336" s="92">
        <v>1</v>
      </c>
      <c r="J336" s="93">
        <v>0.19</v>
      </c>
      <c r="K336" s="94">
        <v>7563.0252</v>
      </c>
      <c r="L336" s="95">
        <f t="shared" si="4"/>
        <v>9000</v>
      </c>
    </row>
    <row r="337" spans="1:13" ht="12.75">
      <c r="A337" s="88"/>
      <c r="B337" s="90">
        <v>319</v>
      </c>
      <c r="C337" s="177" t="s">
        <v>862</v>
      </c>
      <c r="D337" s="178"/>
      <c r="E337" s="178"/>
      <c r="F337" s="178"/>
      <c r="G337" s="179"/>
      <c r="H337" s="91" t="s">
        <v>24</v>
      </c>
      <c r="I337" s="92">
        <v>1</v>
      </c>
      <c r="J337" s="93">
        <v>0.19</v>
      </c>
      <c r="K337" s="94">
        <v>5798.3193000000001</v>
      </c>
      <c r="L337" s="95">
        <f t="shared" si="4"/>
        <v>6900</v>
      </c>
    </row>
    <row r="338" spans="1:13" ht="12.75">
      <c r="A338" s="88"/>
      <c r="B338" s="90">
        <v>320</v>
      </c>
      <c r="C338" s="177" t="s">
        <v>863</v>
      </c>
      <c r="D338" s="178"/>
      <c r="E338" s="178"/>
      <c r="F338" s="178"/>
      <c r="G338" s="179"/>
      <c r="H338" s="91" t="s">
        <v>24</v>
      </c>
      <c r="I338" s="92">
        <v>1</v>
      </c>
      <c r="J338" s="93">
        <v>0.19</v>
      </c>
      <c r="K338" s="94">
        <v>140336.13440000001</v>
      </c>
      <c r="L338" s="95">
        <f t="shared" si="4"/>
        <v>167000</v>
      </c>
      <c r="M338" s="62" t="s">
        <v>1308</v>
      </c>
    </row>
    <row r="339" spans="1:13" ht="12.75">
      <c r="A339" s="88"/>
      <c r="B339" s="90">
        <v>321</v>
      </c>
      <c r="C339" s="177" t="s">
        <v>864</v>
      </c>
      <c r="D339" s="178"/>
      <c r="E339" s="178"/>
      <c r="F339" s="178"/>
      <c r="G339" s="179"/>
      <c r="H339" s="91" t="s">
        <v>24</v>
      </c>
      <c r="I339" s="92">
        <v>1</v>
      </c>
      <c r="J339" s="93">
        <v>0.19</v>
      </c>
      <c r="K339" s="94">
        <v>203361.34450000001</v>
      </c>
      <c r="L339" s="95">
        <f t="shared" ref="L339:L344" si="5">ROUND(K339*(1+J339),0)</f>
        <v>242000</v>
      </c>
      <c r="M339" s="62" t="s">
        <v>1309</v>
      </c>
    </row>
    <row r="340" spans="1:13" ht="12.75">
      <c r="A340" s="88"/>
      <c r="B340" s="90">
        <v>322</v>
      </c>
      <c r="C340" s="177" t="s">
        <v>865</v>
      </c>
      <c r="D340" s="178"/>
      <c r="E340" s="178"/>
      <c r="F340" s="178"/>
      <c r="G340" s="179"/>
      <c r="H340" s="91" t="s">
        <v>24</v>
      </c>
      <c r="I340" s="92">
        <v>1</v>
      </c>
      <c r="J340" s="93">
        <v>0.19</v>
      </c>
      <c r="K340" s="94">
        <v>215126.05040000001</v>
      </c>
      <c r="L340" s="95">
        <f t="shared" si="5"/>
        <v>256000</v>
      </c>
      <c r="M340" s="62" t="s">
        <v>1310</v>
      </c>
    </row>
    <row r="341" spans="1:13" ht="12.75">
      <c r="A341" s="88"/>
      <c r="B341" s="90">
        <v>323</v>
      </c>
      <c r="C341" s="177" t="s">
        <v>866</v>
      </c>
      <c r="D341" s="178"/>
      <c r="E341" s="178"/>
      <c r="F341" s="178"/>
      <c r="G341" s="179"/>
      <c r="H341" s="91" t="s">
        <v>24</v>
      </c>
      <c r="I341" s="92">
        <v>1</v>
      </c>
      <c r="J341" s="93">
        <v>0.19</v>
      </c>
      <c r="K341" s="94">
        <v>0</v>
      </c>
      <c r="L341" s="95">
        <f t="shared" si="5"/>
        <v>0</v>
      </c>
    </row>
    <row r="342" spans="1:13" ht="12.75">
      <c r="A342" s="88"/>
      <c r="B342" s="90">
        <v>324</v>
      </c>
      <c r="C342" s="177" t="s">
        <v>867</v>
      </c>
      <c r="D342" s="178"/>
      <c r="E342" s="178"/>
      <c r="F342" s="178"/>
      <c r="G342" s="179"/>
      <c r="H342" s="91" t="s">
        <v>82</v>
      </c>
      <c r="I342" s="92">
        <v>1</v>
      </c>
      <c r="J342" s="93">
        <v>0.19</v>
      </c>
      <c r="K342" s="94">
        <v>0</v>
      </c>
      <c r="L342" s="95">
        <f t="shared" si="5"/>
        <v>0</v>
      </c>
    </row>
    <row r="343" spans="1:13" ht="12.75">
      <c r="A343" s="88"/>
      <c r="B343" s="90">
        <v>325</v>
      </c>
      <c r="C343" s="177" t="s">
        <v>868</v>
      </c>
      <c r="D343" s="178"/>
      <c r="E343" s="178"/>
      <c r="F343" s="178"/>
      <c r="G343" s="179"/>
      <c r="H343" s="91" t="s">
        <v>24</v>
      </c>
      <c r="I343" s="92">
        <v>1</v>
      </c>
      <c r="J343" s="93">
        <v>0.19</v>
      </c>
      <c r="K343" s="94">
        <v>0</v>
      </c>
      <c r="L343" s="95">
        <f t="shared" si="5"/>
        <v>0</v>
      </c>
    </row>
    <row r="344" spans="1:13" ht="12.75">
      <c r="A344" s="88"/>
      <c r="B344" s="90">
        <v>326</v>
      </c>
      <c r="C344" s="177" t="s">
        <v>869</v>
      </c>
      <c r="D344" s="178"/>
      <c r="E344" s="178"/>
      <c r="F344" s="178"/>
      <c r="G344" s="179"/>
      <c r="H344" s="91" t="s">
        <v>24</v>
      </c>
      <c r="I344" s="92">
        <v>1</v>
      </c>
      <c r="J344" s="93">
        <v>0.19</v>
      </c>
      <c r="K344" s="94">
        <v>0</v>
      </c>
      <c r="L344" s="95">
        <f t="shared" si="5"/>
        <v>0</v>
      </c>
    </row>
    <row r="345" spans="1:13" ht="12.75">
      <c r="A345" s="88"/>
      <c r="B345" s="189" t="s">
        <v>288</v>
      </c>
      <c r="C345" s="190"/>
      <c r="D345" s="190"/>
      <c r="E345" s="190"/>
      <c r="F345" s="190"/>
      <c r="G345" s="190"/>
      <c r="H345" s="190"/>
      <c r="I345" s="190"/>
      <c r="J345" s="191"/>
      <c r="K345" s="100">
        <f>SUM(K19:K344)</f>
        <v>6479338.053100762</v>
      </c>
      <c r="L345" s="100">
        <f>SUM(L19:L344)</f>
        <v>7710411</v>
      </c>
    </row>
    <row r="346" spans="1:13" s="63" customFormat="1" ht="12.75">
      <c r="A346" s="71"/>
      <c r="B346" s="192" t="s">
        <v>289</v>
      </c>
      <c r="C346" s="192"/>
      <c r="D346" s="192"/>
      <c r="E346" s="192"/>
      <c r="F346" s="192"/>
      <c r="G346" s="192"/>
      <c r="H346" s="192"/>
      <c r="I346" s="192"/>
      <c r="J346" s="192"/>
      <c r="K346" s="193"/>
      <c r="L346" s="193"/>
    </row>
    <row r="347" spans="1:13" s="66" customFormat="1" ht="15">
      <c r="A347" s="101"/>
      <c r="B347" s="186" t="s">
        <v>877</v>
      </c>
      <c r="C347" s="186"/>
      <c r="D347" s="186"/>
      <c r="E347" s="186"/>
      <c r="F347" s="186"/>
      <c r="G347" s="186"/>
      <c r="H347" s="186"/>
      <c r="I347" s="186"/>
      <c r="J347" s="186"/>
      <c r="K347" s="186"/>
      <c r="L347" s="186"/>
    </row>
    <row r="348" spans="1:13" s="67" customFormat="1" ht="15">
      <c r="A348" s="102"/>
      <c r="B348" s="187" t="s">
        <v>290</v>
      </c>
      <c r="C348" s="187"/>
      <c r="D348" s="187"/>
      <c r="E348" s="187"/>
      <c r="F348" s="187"/>
      <c r="G348" s="187"/>
      <c r="H348" s="187"/>
      <c r="I348" s="187"/>
      <c r="J348" s="187"/>
      <c r="K348" s="187"/>
      <c r="L348" s="187"/>
    </row>
    <row r="349" spans="1:13" ht="12.75"/>
    <row r="350" spans="1:13" ht="12.75"/>
  </sheetData>
  <autoFilter ref="B18:L348" xr:uid="{00000000-0001-0000-0100-000000000000}">
    <filterColumn colId="1" showButton="0"/>
    <filterColumn colId="2" showButton="0"/>
    <filterColumn colId="3" showButton="0"/>
    <filterColumn colId="4" showButton="0"/>
  </autoFilter>
  <mergeCells count="344">
    <mergeCell ref="B347:L347"/>
    <mergeCell ref="B348:L348"/>
    <mergeCell ref="C341:G341"/>
    <mergeCell ref="C342:G342"/>
    <mergeCell ref="C343:G343"/>
    <mergeCell ref="C344:G344"/>
    <mergeCell ref="B345:J345"/>
    <mergeCell ref="B346:L346"/>
    <mergeCell ref="C335:G335"/>
    <mergeCell ref="C336:G336"/>
    <mergeCell ref="C337:G337"/>
    <mergeCell ref="C338:G338"/>
    <mergeCell ref="C339:G339"/>
    <mergeCell ref="C340:G340"/>
    <mergeCell ref="C329:G329"/>
    <mergeCell ref="C330:G330"/>
    <mergeCell ref="C331:G331"/>
    <mergeCell ref="C332:G332"/>
    <mergeCell ref="C333:G333"/>
    <mergeCell ref="C334:G334"/>
    <mergeCell ref="C323:G323"/>
    <mergeCell ref="C324:G324"/>
    <mergeCell ref="C325:G325"/>
    <mergeCell ref="C326:G326"/>
    <mergeCell ref="C327:G327"/>
    <mergeCell ref="C328:G328"/>
    <mergeCell ref="C317:G317"/>
    <mergeCell ref="C318:G318"/>
    <mergeCell ref="C319:G319"/>
    <mergeCell ref="C320:G320"/>
    <mergeCell ref="C321:G321"/>
    <mergeCell ref="C322:G322"/>
    <mergeCell ref="C311:G311"/>
    <mergeCell ref="C312:G312"/>
    <mergeCell ref="C313:G313"/>
    <mergeCell ref="C314:G314"/>
    <mergeCell ref="C315:G315"/>
    <mergeCell ref="C316:G316"/>
    <mergeCell ref="C305:G305"/>
    <mergeCell ref="C306:G306"/>
    <mergeCell ref="C307:G307"/>
    <mergeCell ref="C308:G308"/>
    <mergeCell ref="C309:G309"/>
    <mergeCell ref="C310:G310"/>
    <mergeCell ref="C299:G299"/>
    <mergeCell ref="C300:G300"/>
    <mergeCell ref="C301:G301"/>
    <mergeCell ref="C302:G302"/>
    <mergeCell ref="C303:G303"/>
    <mergeCell ref="C304:G304"/>
    <mergeCell ref="C293:G293"/>
    <mergeCell ref="C294:G294"/>
    <mergeCell ref="C295:G295"/>
    <mergeCell ref="C296:G296"/>
    <mergeCell ref="C297:G297"/>
    <mergeCell ref="C298:G298"/>
    <mergeCell ref="C287:G287"/>
    <mergeCell ref="C288:G288"/>
    <mergeCell ref="C289:G289"/>
    <mergeCell ref="C290:G290"/>
    <mergeCell ref="C291:G291"/>
    <mergeCell ref="C292:G292"/>
    <mergeCell ref="C281:G281"/>
    <mergeCell ref="C282:G282"/>
    <mergeCell ref="C283:G283"/>
    <mergeCell ref="C284:G284"/>
    <mergeCell ref="C285:G285"/>
    <mergeCell ref="C286:G286"/>
    <mergeCell ref="C275:G275"/>
    <mergeCell ref="C276:G276"/>
    <mergeCell ref="C277:G277"/>
    <mergeCell ref="C278:G278"/>
    <mergeCell ref="C279:G279"/>
    <mergeCell ref="C280:G280"/>
    <mergeCell ref="C269:G269"/>
    <mergeCell ref="C270:G270"/>
    <mergeCell ref="C271:G271"/>
    <mergeCell ref="C272:G272"/>
    <mergeCell ref="C273:G273"/>
    <mergeCell ref="C274:G274"/>
    <mergeCell ref="C263:G263"/>
    <mergeCell ref="C264:G264"/>
    <mergeCell ref="C265:G265"/>
    <mergeCell ref="C266:G266"/>
    <mergeCell ref="C267:G267"/>
    <mergeCell ref="C268:G268"/>
    <mergeCell ref="C257:G257"/>
    <mergeCell ref="C258:G258"/>
    <mergeCell ref="C259:G259"/>
    <mergeCell ref="C260:G260"/>
    <mergeCell ref="C261:G261"/>
    <mergeCell ref="C262:G262"/>
    <mergeCell ref="C251:G251"/>
    <mergeCell ref="C252:G252"/>
    <mergeCell ref="C253:G253"/>
    <mergeCell ref="C254:G254"/>
    <mergeCell ref="C255:G255"/>
    <mergeCell ref="C256:G256"/>
    <mergeCell ref="C245:G245"/>
    <mergeCell ref="C246:G246"/>
    <mergeCell ref="C247:G247"/>
    <mergeCell ref="C248:G248"/>
    <mergeCell ref="C249:G249"/>
    <mergeCell ref="C250:G250"/>
    <mergeCell ref="C239:G239"/>
    <mergeCell ref="C240:G240"/>
    <mergeCell ref="C241:G241"/>
    <mergeCell ref="C242:G242"/>
    <mergeCell ref="C243:G243"/>
    <mergeCell ref="C244:G244"/>
    <mergeCell ref="C233:G233"/>
    <mergeCell ref="C234:G234"/>
    <mergeCell ref="C235:G235"/>
    <mergeCell ref="C236:G236"/>
    <mergeCell ref="C237:G237"/>
    <mergeCell ref="C238:G238"/>
    <mergeCell ref="C227:G227"/>
    <mergeCell ref="C228:G228"/>
    <mergeCell ref="C229:G229"/>
    <mergeCell ref="C230:G230"/>
    <mergeCell ref="C231:G231"/>
    <mergeCell ref="C232:G232"/>
    <mergeCell ref="C221:G221"/>
    <mergeCell ref="C222:G222"/>
    <mergeCell ref="C223:G223"/>
    <mergeCell ref="C224:G224"/>
    <mergeCell ref="C225:G225"/>
    <mergeCell ref="C226:G226"/>
    <mergeCell ref="C215:G215"/>
    <mergeCell ref="C216:G216"/>
    <mergeCell ref="C217:G217"/>
    <mergeCell ref="C218:G218"/>
    <mergeCell ref="C219:G219"/>
    <mergeCell ref="C220:G220"/>
    <mergeCell ref="C209:G209"/>
    <mergeCell ref="C210:G210"/>
    <mergeCell ref="C211:G211"/>
    <mergeCell ref="C212:G212"/>
    <mergeCell ref="C213:G213"/>
    <mergeCell ref="C214:G214"/>
    <mergeCell ref="C203:G203"/>
    <mergeCell ref="C204:G204"/>
    <mergeCell ref="C205:G205"/>
    <mergeCell ref="C206:G206"/>
    <mergeCell ref="C207:G207"/>
    <mergeCell ref="C208:G208"/>
    <mergeCell ref="C197:G197"/>
    <mergeCell ref="C198:G198"/>
    <mergeCell ref="C199:G199"/>
    <mergeCell ref="C200:G200"/>
    <mergeCell ref="C201:G201"/>
    <mergeCell ref="C202:G202"/>
    <mergeCell ref="C191:G191"/>
    <mergeCell ref="C192:G192"/>
    <mergeCell ref="C193:G193"/>
    <mergeCell ref="C194:G194"/>
    <mergeCell ref="C195:G195"/>
    <mergeCell ref="C196:G196"/>
    <mergeCell ref="C185:G185"/>
    <mergeCell ref="C186:G186"/>
    <mergeCell ref="C187:G187"/>
    <mergeCell ref="C188:G188"/>
    <mergeCell ref="C189:G189"/>
    <mergeCell ref="C190:G190"/>
    <mergeCell ref="C179:G179"/>
    <mergeCell ref="C180:G180"/>
    <mergeCell ref="C181:G181"/>
    <mergeCell ref="C182:G182"/>
    <mergeCell ref="C183:G183"/>
    <mergeCell ref="C184:G184"/>
    <mergeCell ref="C173:G173"/>
    <mergeCell ref="C174:G174"/>
    <mergeCell ref="C175:G175"/>
    <mergeCell ref="C176:G176"/>
    <mergeCell ref="C177:G177"/>
    <mergeCell ref="C178:G178"/>
    <mergeCell ref="C167:G167"/>
    <mergeCell ref="C168:G168"/>
    <mergeCell ref="C169:G169"/>
    <mergeCell ref="C170:G170"/>
    <mergeCell ref="C171:G171"/>
    <mergeCell ref="C172:G172"/>
    <mergeCell ref="C161:G161"/>
    <mergeCell ref="C162:G162"/>
    <mergeCell ref="C163:G163"/>
    <mergeCell ref="C164:G164"/>
    <mergeCell ref="C165:G165"/>
    <mergeCell ref="C166:G166"/>
    <mergeCell ref="C155:G155"/>
    <mergeCell ref="C156:G156"/>
    <mergeCell ref="C157:G157"/>
    <mergeCell ref="C158:G158"/>
    <mergeCell ref="C159:G159"/>
    <mergeCell ref="C160:G160"/>
    <mergeCell ref="C149:G149"/>
    <mergeCell ref="C150:G150"/>
    <mergeCell ref="C151:G151"/>
    <mergeCell ref="C152:G152"/>
    <mergeCell ref="C153:G153"/>
    <mergeCell ref="C154:G154"/>
    <mergeCell ref="C143:G143"/>
    <mergeCell ref="C144:G144"/>
    <mergeCell ref="C145:G145"/>
    <mergeCell ref="C146:G146"/>
    <mergeCell ref="C147:G147"/>
    <mergeCell ref="C148:G148"/>
    <mergeCell ref="C137:G137"/>
    <mergeCell ref="C138:G138"/>
    <mergeCell ref="C139:G139"/>
    <mergeCell ref="C140:G140"/>
    <mergeCell ref="C141:G141"/>
    <mergeCell ref="C142:G142"/>
    <mergeCell ref="C131:G131"/>
    <mergeCell ref="C132:G132"/>
    <mergeCell ref="C133:G133"/>
    <mergeCell ref="C134:G134"/>
    <mergeCell ref="C135:G135"/>
    <mergeCell ref="C136:G136"/>
    <mergeCell ref="C125:G125"/>
    <mergeCell ref="C126:G126"/>
    <mergeCell ref="C127:G127"/>
    <mergeCell ref="C128:G128"/>
    <mergeCell ref="C129:G129"/>
    <mergeCell ref="C130:G130"/>
    <mergeCell ref="C119:G119"/>
    <mergeCell ref="C120:G120"/>
    <mergeCell ref="C121:G121"/>
    <mergeCell ref="C122:G122"/>
    <mergeCell ref="C123:G123"/>
    <mergeCell ref="C124:G124"/>
    <mergeCell ref="C113:G113"/>
    <mergeCell ref="C114:G114"/>
    <mergeCell ref="C115:G115"/>
    <mergeCell ref="C116:G116"/>
    <mergeCell ref="C117:G117"/>
    <mergeCell ref="C118:G118"/>
    <mergeCell ref="C107:G107"/>
    <mergeCell ref="C108:G108"/>
    <mergeCell ref="C109:G109"/>
    <mergeCell ref="C110:G110"/>
    <mergeCell ref="C111:G111"/>
    <mergeCell ref="C112:G112"/>
    <mergeCell ref="C101:G101"/>
    <mergeCell ref="C102:G102"/>
    <mergeCell ref="C103:G103"/>
    <mergeCell ref="C104:G104"/>
    <mergeCell ref="C105:G105"/>
    <mergeCell ref="C106:G106"/>
    <mergeCell ref="C95:G95"/>
    <mergeCell ref="C96:G96"/>
    <mergeCell ref="C97:G97"/>
    <mergeCell ref="C98:G98"/>
    <mergeCell ref="C99:G99"/>
    <mergeCell ref="C100:G100"/>
    <mergeCell ref="C89:G89"/>
    <mergeCell ref="C90:G90"/>
    <mergeCell ref="C91:G91"/>
    <mergeCell ref="C92:G92"/>
    <mergeCell ref="C93:G93"/>
    <mergeCell ref="C94:G94"/>
    <mergeCell ref="C83:G83"/>
    <mergeCell ref="C84:G84"/>
    <mergeCell ref="C85:G85"/>
    <mergeCell ref="C86:G86"/>
    <mergeCell ref="C87:G87"/>
    <mergeCell ref="C88:G88"/>
    <mergeCell ref="C77:G77"/>
    <mergeCell ref="C78:G78"/>
    <mergeCell ref="C79:G79"/>
    <mergeCell ref="C80:G80"/>
    <mergeCell ref="C81:G81"/>
    <mergeCell ref="C82:G82"/>
    <mergeCell ref="C71:G71"/>
    <mergeCell ref="C72:G72"/>
    <mergeCell ref="C73:G73"/>
    <mergeCell ref="C74:G74"/>
    <mergeCell ref="C75:G75"/>
    <mergeCell ref="C76:G76"/>
    <mergeCell ref="C65:G65"/>
    <mergeCell ref="C66:G66"/>
    <mergeCell ref="C67:G67"/>
    <mergeCell ref="C68:G68"/>
    <mergeCell ref="C69:G69"/>
    <mergeCell ref="C70:G70"/>
    <mergeCell ref="C59:G59"/>
    <mergeCell ref="C60:G60"/>
    <mergeCell ref="C61:G61"/>
    <mergeCell ref="C62:G62"/>
    <mergeCell ref="C63:G63"/>
    <mergeCell ref="C64:G64"/>
    <mergeCell ref="C53:G53"/>
    <mergeCell ref="C54:G54"/>
    <mergeCell ref="C55:G55"/>
    <mergeCell ref="C56:G56"/>
    <mergeCell ref="C57:G57"/>
    <mergeCell ref="C58:G58"/>
    <mergeCell ref="C47:G47"/>
    <mergeCell ref="C48:G48"/>
    <mergeCell ref="C49:G49"/>
    <mergeCell ref="C50:G50"/>
    <mergeCell ref="C51:G51"/>
    <mergeCell ref="C52:G52"/>
    <mergeCell ref="C41:G41"/>
    <mergeCell ref="C42:G42"/>
    <mergeCell ref="C43:G43"/>
    <mergeCell ref="C44:G44"/>
    <mergeCell ref="C45:G45"/>
    <mergeCell ref="C46:G46"/>
    <mergeCell ref="C35:G35"/>
    <mergeCell ref="C36:G36"/>
    <mergeCell ref="C37:G37"/>
    <mergeCell ref="C38:G38"/>
    <mergeCell ref="C39:G39"/>
    <mergeCell ref="C40:G40"/>
    <mergeCell ref="C29:G29"/>
    <mergeCell ref="C30:G30"/>
    <mergeCell ref="C31:G31"/>
    <mergeCell ref="C32:G32"/>
    <mergeCell ref="C33:G33"/>
    <mergeCell ref="C34:G34"/>
    <mergeCell ref="C23:G23"/>
    <mergeCell ref="C24:G24"/>
    <mergeCell ref="C25:G25"/>
    <mergeCell ref="C26:G26"/>
    <mergeCell ref="C27:G27"/>
    <mergeCell ref="C28:G28"/>
    <mergeCell ref="C20:G20"/>
    <mergeCell ref="C21:G21"/>
    <mergeCell ref="C22:G22"/>
    <mergeCell ref="G9:H9"/>
    <mergeCell ref="B10:L10"/>
    <mergeCell ref="B11:L11"/>
    <mergeCell ref="B12:L12"/>
    <mergeCell ref="B13:L13"/>
    <mergeCell ref="B15:C15"/>
    <mergeCell ref="C2:K4"/>
    <mergeCell ref="L2:L4"/>
    <mergeCell ref="B6:L6"/>
    <mergeCell ref="B7:C7"/>
    <mergeCell ref="D7:L7"/>
    <mergeCell ref="G8:H8"/>
    <mergeCell ref="B17:L17"/>
    <mergeCell ref="C18:G18"/>
    <mergeCell ref="C19:G19"/>
  </mergeCells>
  <pageMargins left="0.7" right="0.7" top="0.75" bottom="0.75" header="0.3" footer="0.3"/>
  <headerFooter>
    <oddHeader>&amp;L&amp;"Calibri"&amp;15&amp;K000000 Información Pública Clasificada&amp;1#_x000D_</oddHead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E9703-B557-4A20-9E61-5B7B3390966A}">
  <sheetPr>
    <tabColor rgb="FFFFFFCC"/>
  </sheetPr>
  <dimension ref="A1:M327"/>
  <sheetViews>
    <sheetView workbookViewId="0">
      <selection activeCell="L6" sqref="L6"/>
    </sheetView>
  </sheetViews>
  <sheetFormatPr baseColWidth="10" defaultRowHeight="15"/>
  <cols>
    <col min="7" max="7" width="10.5703125" customWidth="1"/>
    <col min="8" max="8" width="8.85546875" customWidth="1"/>
    <col min="9" max="9" width="15.42578125" style="108" customWidth="1"/>
    <col min="10" max="10" width="18.85546875" customWidth="1"/>
  </cols>
  <sheetData>
    <row r="1" spans="1:13" ht="48.75" customHeight="1">
      <c r="A1" s="109" t="s">
        <v>17</v>
      </c>
      <c r="B1" s="194" t="s">
        <v>18</v>
      </c>
      <c r="C1" s="195"/>
      <c r="D1" s="195"/>
      <c r="E1" s="195"/>
      <c r="F1" s="196"/>
      <c r="G1" s="109" t="s">
        <v>19</v>
      </c>
      <c r="H1" s="109" t="s">
        <v>876</v>
      </c>
      <c r="I1" s="110" t="s">
        <v>1381</v>
      </c>
      <c r="J1" s="110" t="s">
        <v>1382</v>
      </c>
      <c r="L1" s="127" t="s">
        <v>1383</v>
      </c>
      <c r="M1" s="128">
        <v>5.0999999999999997E-2</v>
      </c>
    </row>
    <row r="2" spans="1:13">
      <c r="A2" s="111">
        <v>1</v>
      </c>
      <c r="B2" s="197" t="s">
        <v>803</v>
      </c>
      <c r="C2" s="198"/>
      <c r="D2" s="198"/>
      <c r="E2" s="198"/>
      <c r="F2" s="199"/>
      <c r="G2" s="113" t="s">
        <v>23</v>
      </c>
      <c r="H2" s="92">
        <v>1</v>
      </c>
      <c r="I2" s="114">
        <v>558</v>
      </c>
      <c r="J2" s="115">
        <f>ROUND(I2*(1+$M$1),0)</f>
        <v>586</v>
      </c>
    </row>
    <row r="3" spans="1:13">
      <c r="A3" s="111">
        <v>2</v>
      </c>
      <c r="B3" s="197" t="s">
        <v>804</v>
      </c>
      <c r="C3" s="198"/>
      <c r="D3" s="198"/>
      <c r="E3" s="198"/>
      <c r="F3" s="199"/>
      <c r="G3" s="113" t="s">
        <v>23</v>
      </c>
      <c r="H3" s="92">
        <v>1</v>
      </c>
      <c r="I3" s="114">
        <v>416</v>
      </c>
      <c r="J3" s="115">
        <f t="shared" ref="J3:J66" si="0">ROUND(I3*(1+$M$1),0)</f>
        <v>437</v>
      </c>
    </row>
    <row r="4" spans="1:13">
      <c r="A4" s="111">
        <v>3</v>
      </c>
      <c r="B4" s="197" t="s">
        <v>805</v>
      </c>
      <c r="C4" s="198"/>
      <c r="D4" s="198"/>
      <c r="E4" s="198"/>
      <c r="F4" s="199"/>
      <c r="G4" s="113" t="s">
        <v>23</v>
      </c>
      <c r="H4" s="92">
        <v>1</v>
      </c>
      <c r="I4" s="114">
        <v>310</v>
      </c>
      <c r="J4" s="115">
        <f t="shared" si="0"/>
        <v>326</v>
      </c>
    </row>
    <row r="5" spans="1:13">
      <c r="A5" s="111">
        <v>4</v>
      </c>
      <c r="B5" s="197" t="s">
        <v>806</v>
      </c>
      <c r="C5" s="198"/>
      <c r="D5" s="198"/>
      <c r="E5" s="198"/>
      <c r="F5" s="199"/>
      <c r="G5" s="113" t="s">
        <v>24</v>
      </c>
      <c r="H5" s="92">
        <v>1</v>
      </c>
      <c r="I5" s="114">
        <v>383</v>
      </c>
      <c r="J5" s="115">
        <f t="shared" si="0"/>
        <v>403</v>
      </c>
    </row>
    <row r="6" spans="1:13">
      <c r="A6" s="111">
        <v>5</v>
      </c>
      <c r="B6" s="197" t="s">
        <v>25</v>
      </c>
      <c r="C6" s="198"/>
      <c r="D6" s="198"/>
      <c r="E6" s="198"/>
      <c r="F6" s="199"/>
      <c r="G6" s="113" t="s">
        <v>24</v>
      </c>
      <c r="H6" s="92">
        <v>1</v>
      </c>
      <c r="I6" s="114">
        <v>5017</v>
      </c>
      <c r="J6" s="115">
        <f t="shared" si="0"/>
        <v>5273</v>
      </c>
    </row>
    <row r="7" spans="1:13">
      <c r="A7" s="111">
        <v>6</v>
      </c>
      <c r="B7" s="197" t="s">
        <v>26</v>
      </c>
      <c r="C7" s="198"/>
      <c r="D7" s="198"/>
      <c r="E7" s="198"/>
      <c r="F7" s="199"/>
      <c r="G7" s="113" t="s">
        <v>24</v>
      </c>
      <c r="H7" s="92">
        <v>1</v>
      </c>
      <c r="I7" s="114">
        <v>9941</v>
      </c>
      <c r="J7" s="115">
        <f t="shared" si="0"/>
        <v>10448</v>
      </c>
    </row>
    <row r="8" spans="1:13">
      <c r="A8" s="111">
        <v>7</v>
      </c>
      <c r="B8" s="197" t="s">
        <v>27</v>
      </c>
      <c r="C8" s="198"/>
      <c r="D8" s="198"/>
      <c r="E8" s="198"/>
      <c r="F8" s="199"/>
      <c r="G8" s="113" t="s">
        <v>24</v>
      </c>
      <c r="H8" s="92">
        <v>1</v>
      </c>
      <c r="I8" s="114">
        <v>12332</v>
      </c>
      <c r="J8" s="115">
        <f t="shared" si="0"/>
        <v>12961</v>
      </c>
    </row>
    <row r="9" spans="1:13">
      <c r="A9" s="111">
        <v>8</v>
      </c>
      <c r="B9" s="197" t="s">
        <v>28</v>
      </c>
      <c r="C9" s="198"/>
      <c r="D9" s="198"/>
      <c r="E9" s="198"/>
      <c r="F9" s="199"/>
      <c r="G9" s="113" t="s">
        <v>24</v>
      </c>
      <c r="H9" s="92">
        <v>1</v>
      </c>
      <c r="I9" s="114">
        <v>990</v>
      </c>
      <c r="J9" s="115">
        <f t="shared" si="0"/>
        <v>1040</v>
      </c>
    </row>
    <row r="10" spans="1:13">
      <c r="A10" s="111">
        <v>9</v>
      </c>
      <c r="B10" s="197" t="s">
        <v>29</v>
      </c>
      <c r="C10" s="198"/>
      <c r="D10" s="198"/>
      <c r="E10" s="198"/>
      <c r="F10" s="199"/>
      <c r="G10" s="113" t="s">
        <v>24</v>
      </c>
      <c r="H10" s="92">
        <v>1</v>
      </c>
      <c r="I10" s="114">
        <v>3128</v>
      </c>
      <c r="J10" s="115">
        <f t="shared" si="0"/>
        <v>3288</v>
      </c>
    </row>
    <row r="11" spans="1:13">
      <c r="A11" s="111">
        <v>10</v>
      </c>
      <c r="B11" s="197" t="s">
        <v>30</v>
      </c>
      <c r="C11" s="198"/>
      <c r="D11" s="198"/>
      <c r="E11" s="198"/>
      <c r="F11" s="199"/>
      <c r="G11" s="113" t="s">
        <v>24</v>
      </c>
      <c r="H11" s="92">
        <v>1</v>
      </c>
      <c r="I11" s="114">
        <v>2209</v>
      </c>
      <c r="J11" s="115">
        <f t="shared" si="0"/>
        <v>2322</v>
      </c>
    </row>
    <row r="12" spans="1:13">
      <c r="A12" s="111">
        <v>11</v>
      </c>
      <c r="B12" s="197" t="s">
        <v>31</v>
      </c>
      <c r="C12" s="198"/>
      <c r="D12" s="198"/>
      <c r="E12" s="198"/>
      <c r="F12" s="199"/>
      <c r="G12" s="113" t="s">
        <v>24</v>
      </c>
      <c r="H12" s="92">
        <v>1</v>
      </c>
      <c r="I12" s="114">
        <v>410</v>
      </c>
      <c r="J12" s="115">
        <f t="shared" si="0"/>
        <v>431</v>
      </c>
    </row>
    <row r="13" spans="1:13">
      <c r="A13" s="111">
        <v>12</v>
      </c>
      <c r="B13" s="197" t="s">
        <v>32</v>
      </c>
      <c r="C13" s="198"/>
      <c r="D13" s="198"/>
      <c r="E13" s="198"/>
      <c r="F13" s="199"/>
      <c r="G13" s="113" t="s">
        <v>24</v>
      </c>
      <c r="H13" s="92">
        <v>1</v>
      </c>
      <c r="I13" s="114">
        <v>4836</v>
      </c>
      <c r="J13" s="115">
        <f t="shared" si="0"/>
        <v>5083</v>
      </c>
    </row>
    <row r="14" spans="1:13">
      <c r="A14" s="111">
        <v>13</v>
      </c>
      <c r="B14" s="197" t="s">
        <v>33</v>
      </c>
      <c r="C14" s="198"/>
      <c r="D14" s="198"/>
      <c r="E14" s="198"/>
      <c r="F14" s="199"/>
      <c r="G14" s="113" t="s">
        <v>24</v>
      </c>
      <c r="H14" s="92">
        <v>1</v>
      </c>
      <c r="I14" s="114">
        <v>630</v>
      </c>
      <c r="J14" s="115">
        <f t="shared" si="0"/>
        <v>662</v>
      </c>
    </row>
    <row r="15" spans="1:13">
      <c r="A15" s="111">
        <v>14</v>
      </c>
      <c r="B15" s="197" t="s">
        <v>34</v>
      </c>
      <c r="C15" s="198"/>
      <c r="D15" s="198"/>
      <c r="E15" s="198"/>
      <c r="F15" s="199"/>
      <c r="G15" s="113" t="s">
        <v>24</v>
      </c>
      <c r="H15" s="92">
        <v>1</v>
      </c>
      <c r="I15" s="114">
        <v>22496</v>
      </c>
      <c r="J15" s="115">
        <f t="shared" si="0"/>
        <v>23643</v>
      </c>
    </row>
    <row r="16" spans="1:13">
      <c r="A16" s="111">
        <v>15</v>
      </c>
      <c r="B16" s="197" t="s">
        <v>35</v>
      </c>
      <c r="C16" s="198"/>
      <c r="D16" s="198"/>
      <c r="E16" s="198"/>
      <c r="F16" s="199"/>
      <c r="G16" s="113" t="s">
        <v>24</v>
      </c>
      <c r="H16" s="92">
        <v>1</v>
      </c>
      <c r="I16" s="114">
        <v>844</v>
      </c>
      <c r="J16" s="115">
        <f t="shared" si="0"/>
        <v>887</v>
      </c>
    </row>
    <row r="17" spans="1:10">
      <c r="A17" s="111">
        <v>16</v>
      </c>
      <c r="B17" s="197" t="s">
        <v>36</v>
      </c>
      <c r="C17" s="198"/>
      <c r="D17" s="198"/>
      <c r="E17" s="198"/>
      <c r="F17" s="199"/>
      <c r="G17" s="113" t="s">
        <v>24</v>
      </c>
      <c r="H17" s="92">
        <v>1</v>
      </c>
      <c r="I17" s="114">
        <v>2065</v>
      </c>
      <c r="J17" s="115">
        <f t="shared" si="0"/>
        <v>2170</v>
      </c>
    </row>
    <row r="18" spans="1:10">
      <c r="A18" s="111">
        <v>17</v>
      </c>
      <c r="B18" s="197" t="s">
        <v>37</v>
      </c>
      <c r="C18" s="198"/>
      <c r="D18" s="198"/>
      <c r="E18" s="198"/>
      <c r="F18" s="199"/>
      <c r="G18" s="113" t="s">
        <v>24</v>
      </c>
      <c r="H18" s="92">
        <v>1</v>
      </c>
      <c r="I18" s="114">
        <v>1744</v>
      </c>
      <c r="J18" s="115">
        <f t="shared" si="0"/>
        <v>1833</v>
      </c>
    </row>
    <row r="19" spans="1:10">
      <c r="A19" s="111">
        <v>18</v>
      </c>
      <c r="B19" s="197" t="s">
        <v>38</v>
      </c>
      <c r="C19" s="198"/>
      <c r="D19" s="198"/>
      <c r="E19" s="198"/>
      <c r="F19" s="199"/>
      <c r="G19" s="113" t="s">
        <v>24</v>
      </c>
      <c r="H19" s="99">
        <v>1</v>
      </c>
      <c r="I19" s="114">
        <v>179</v>
      </c>
      <c r="J19" s="115">
        <f t="shared" si="0"/>
        <v>188</v>
      </c>
    </row>
    <row r="20" spans="1:10">
      <c r="A20" s="111">
        <v>19</v>
      </c>
      <c r="B20" s="197" t="s">
        <v>39</v>
      </c>
      <c r="C20" s="198"/>
      <c r="D20" s="198"/>
      <c r="E20" s="198"/>
      <c r="F20" s="199"/>
      <c r="G20" s="113" t="s">
        <v>24</v>
      </c>
      <c r="H20" s="92">
        <v>1</v>
      </c>
      <c r="I20" s="114">
        <v>2879</v>
      </c>
      <c r="J20" s="115">
        <f t="shared" si="0"/>
        <v>3026</v>
      </c>
    </row>
    <row r="21" spans="1:10">
      <c r="A21" s="111">
        <v>20</v>
      </c>
      <c r="B21" s="197" t="s">
        <v>40</v>
      </c>
      <c r="C21" s="198"/>
      <c r="D21" s="198"/>
      <c r="E21" s="198"/>
      <c r="F21" s="199"/>
      <c r="G21" s="113" t="s">
        <v>24</v>
      </c>
      <c r="H21" s="92">
        <v>1</v>
      </c>
      <c r="I21" s="114">
        <v>11450</v>
      </c>
      <c r="J21" s="115">
        <f t="shared" si="0"/>
        <v>12034</v>
      </c>
    </row>
    <row r="22" spans="1:10">
      <c r="A22" s="111">
        <v>21</v>
      </c>
      <c r="B22" s="197" t="s">
        <v>41</v>
      </c>
      <c r="C22" s="198"/>
      <c r="D22" s="198"/>
      <c r="E22" s="198"/>
      <c r="F22" s="199"/>
      <c r="G22" s="113" t="s">
        <v>24</v>
      </c>
      <c r="H22" s="92">
        <v>1</v>
      </c>
      <c r="I22" s="114">
        <v>420</v>
      </c>
      <c r="J22" s="115">
        <f t="shared" si="0"/>
        <v>441</v>
      </c>
    </row>
    <row r="23" spans="1:10">
      <c r="A23" s="111">
        <v>22</v>
      </c>
      <c r="B23" s="197" t="s">
        <v>42</v>
      </c>
      <c r="C23" s="198"/>
      <c r="D23" s="198"/>
      <c r="E23" s="198"/>
      <c r="F23" s="199"/>
      <c r="G23" s="113" t="s">
        <v>24</v>
      </c>
      <c r="H23" s="92">
        <v>1</v>
      </c>
      <c r="I23" s="114">
        <v>18624</v>
      </c>
      <c r="J23" s="115">
        <f t="shared" si="0"/>
        <v>19574</v>
      </c>
    </row>
    <row r="24" spans="1:10">
      <c r="A24" s="111">
        <v>23</v>
      </c>
      <c r="B24" s="197" t="s">
        <v>43</v>
      </c>
      <c r="C24" s="198"/>
      <c r="D24" s="198"/>
      <c r="E24" s="198"/>
      <c r="F24" s="199"/>
      <c r="G24" s="113" t="s">
        <v>24</v>
      </c>
      <c r="H24" s="92">
        <v>1</v>
      </c>
      <c r="I24" s="114">
        <v>62500</v>
      </c>
      <c r="J24" s="115">
        <f t="shared" si="0"/>
        <v>65688</v>
      </c>
    </row>
    <row r="25" spans="1:10">
      <c r="A25" s="111">
        <v>24</v>
      </c>
      <c r="B25" s="197" t="s">
        <v>44</v>
      </c>
      <c r="C25" s="198"/>
      <c r="D25" s="198"/>
      <c r="E25" s="198"/>
      <c r="F25" s="199"/>
      <c r="G25" s="113" t="s">
        <v>24</v>
      </c>
      <c r="H25" s="92">
        <v>1</v>
      </c>
      <c r="I25" s="114">
        <v>17206</v>
      </c>
      <c r="J25" s="115">
        <f t="shared" si="0"/>
        <v>18084</v>
      </c>
    </row>
    <row r="26" spans="1:10">
      <c r="A26" s="111">
        <v>25</v>
      </c>
      <c r="B26" s="197" t="s">
        <v>45</v>
      </c>
      <c r="C26" s="198"/>
      <c r="D26" s="198"/>
      <c r="E26" s="198"/>
      <c r="F26" s="199"/>
      <c r="G26" s="113" t="s">
        <v>24</v>
      </c>
      <c r="H26" s="92">
        <v>1</v>
      </c>
      <c r="I26" s="114">
        <v>7249</v>
      </c>
      <c r="J26" s="115">
        <f t="shared" si="0"/>
        <v>7619</v>
      </c>
    </row>
    <row r="27" spans="1:10">
      <c r="A27" s="111">
        <v>26</v>
      </c>
      <c r="B27" s="197" t="s">
        <v>46</v>
      </c>
      <c r="C27" s="198"/>
      <c r="D27" s="198"/>
      <c r="E27" s="198"/>
      <c r="F27" s="199"/>
      <c r="G27" s="113" t="s">
        <v>47</v>
      </c>
      <c r="H27" s="92">
        <v>1</v>
      </c>
      <c r="I27" s="114">
        <v>3655</v>
      </c>
      <c r="J27" s="115">
        <f t="shared" si="0"/>
        <v>3841</v>
      </c>
    </row>
    <row r="28" spans="1:10">
      <c r="A28" s="111">
        <v>27</v>
      </c>
      <c r="B28" s="197" t="s">
        <v>48</v>
      </c>
      <c r="C28" s="198"/>
      <c r="D28" s="198"/>
      <c r="E28" s="198"/>
      <c r="F28" s="199"/>
      <c r="G28" s="113" t="s">
        <v>47</v>
      </c>
      <c r="H28" s="92">
        <v>1</v>
      </c>
      <c r="I28" s="114">
        <v>4388</v>
      </c>
      <c r="J28" s="115">
        <f t="shared" si="0"/>
        <v>4612</v>
      </c>
    </row>
    <row r="29" spans="1:10">
      <c r="A29" s="111">
        <v>28</v>
      </c>
      <c r="B29" s="197" t="s">
        <v>49</v>
      </c>
      <c r="C29" s="198"/>
      <c r="D29" s="198"/>
      <c r="E29" s="198"/>
      <c r="F29" s="199"/>
      <c r="G29" s="113" t="s">
        <v>50</v>
      </c>
      <c r="H29" s="92">
        <v>1</v>
      </c>
      <c r="I29" s="114">
        <v>42706</v>
      </c>
      <c r="J29" s="115">
        <f t="shared" si="0"/>
        <v>44884</v>
      </c>
    </row>
    <row r="30" spans="1:10">
      <c r="A30" s="111">
        <v>29</v>
      </c>
      <c r="B30" s="197" t="s">
        <v>51</v>
      </c>
      <c r="C30" s="198"/>
      <c r="D30" s="198"/>
      <c r="E30" s="198"/>
      <c r="F30" s="199"/>
      <c r="G30" s="113" t="s">
        <v>47</v>
      </c>
      <c r="H30" s="92">
        <v>1</v>
      </c>
      <c r="I30" s="114">
        <v>3305</v>
      </c>
      <c r="J30" s="115">
        <f t="shared" si="0"/>
        <v>3474</v>
      </c>
    </row>
    <row r="31" spans="1:10">
      <c r="A31" s="111">
        <v>30</v>
      </c>
      <c r="B31" s="197" t="s">
        <v>52</v>
      </c>
      <c r="C31" s="198"/>
      <c r="D31" s="198"/>
      <c r="E31" s="198"/>
      <c r="F31" s="199"/>
      <c r="G31" s="113" t="s">
        <v>47</v>
      </c>
      <c r="H31" s="92">
        <v>1</v>
      </c>
      <c r="I31" s="114">
        <v>6385</v>
      </c>
      <c r="J31" s="115">
        <f t="shared" si="0"/>
        <v>6711</v>
      </c>
    </row>
    <row r="32" spans="1:10">
      <c r="A32" s="111">
        <v>31</v>
      </c>
      <c r="B32" s="197" t="s">
        <v>53</v>
      </c>
      <c r="C32" s="198"/>
      <c r="D32" s="198"/>
      <c r="E32" s="198"/>
      <c r="F32" s="199"/>
      <c r="G32" s="113" t="s">
        <v>47</v>
      </c>
      <c r="H32" s="92">
        <v>1</v>
      </c>
      <c r="I32" s="114">
        <v>467</v>
      </c>
      <c r="J32" s="115">
        <f t="shared" si="0"/>
        <v>491</v>
      </c>
    </row>
    <row r="33" spans="1:10">
      <c r="A33" s="111">
        <v>32</v>
      </c>
      <c r="B33" s="197" t="s">
        <v>54</v>
      </c>
      <c r="C33" s="198"/>
      <c r="D33" s="198"/>
      <c r="E33" s="198"/>
      <c r="F33" s="199"/>
      <c r="G33" s="113" t="s">
        <v>55</v>
      </c>
      <c r="H33" s="92">
        <v>1</v>
      </c>
      <c r="I33" s="114">
        <v>2956</v>
      </c>
      <c r="J33" s="115">
        <f t="shared" si="0"/>
        <v>3107</v>
      </c>
    </row>
    <row r="34" spans="1:10">
      <c r="A34" s="111">
        <v>33</v>
      </c>
      <c r="B34" s="197" t="s">
        <v>56</v>
      </c>
      <c r="C34" s="198"/>
      <c r="D34" s="198"/>
      <c r="E34" s="198"/>
      <c r="F34" s="199"/>
      <c r="G34" s="113" t="s">
        <v>55</v>
      </c>
      <c r="H34" s="92">
        <v>1</v>
      </c>
      <c r="I34" s="114">
        <v>3710</v>
      </c>
      <c r="J34" s="115">
        <f t="shared" si="0"/>
        <v>3899</v>
      </c>
    </row>
    <row r="35" spans="1:10">
      <c r="A35" s="111">
        <v>34</v>
      </c>
      <c r="B35" s="197" t="s">
        <v>57</v>
      </c>
      <c r="C35" s="198"/>
      <c r="D35" s="198"/>
      <c r="E35" s="198"/>
      <c r="F35" s="199"/>
      <c r="G35" s="113" t="s">
        <v>24</v>
      </c>
      <c r="H35" s="92">
        <v>1</v>
      </c>
      <c r="I35" s="114">
        <v>9290</v>
      </c>
      <c r="J35" s="115">
        <f t="shared" si="0"/>
        <v>9764</v>
      </c>
    </row>
    <row r="36" spans="1:10">
      <c r="A36" s="111">
        <v>35</v>
      </c>
      <c r="B36" s="197" t="s">
        <v>58</v>
      </c>
      <c r="C36" s="198"/>
      <c r="D36" s="198"/>
      <c r="E36" s="198"/>
      <c r="F36" s="199"/>
      <c r="G36" s="113" t="s">
        <v>24</v>
      </c>
      <c r="H36" s="92">
        <v>1</v>
      </c>
      <c r="I36" s="114">
        <v>4326</v>
      </c>
      <c r="J36" s="115">
        <f t="shared" si="0"/>
        <v>4547</v>
      </c>
    </row>
    <row r="37" spans="1:10">
      <c r="A37" s="111">
        <v>36</v>
      </c>
      <c r="B37" s="197" t="s">
        <v>59</v>
      </c>
      <c r="C37" s="198"/>
      <c r="D37" s="198"/>
      <c r="E37" s="198"/>
      <c r="F37" s="199"/>
      <c r="G37" s="113" t="s">
        <v>24</v>
      </c>
      <c r="H37" s="92">
        <v>1</v>
      </c>
      <c r="I37" s="114">
        <v>3683</v>
      </c>
      <c r="J37" s="115">
        <f t="shared" si="0"/>
        <v>3871</v>
      </c>
    </row>
    <row r="38" spans="1:10">
      <c r="A38" s="111">
        <v>37</v>
      </c>
      <c r="B38" s="197" t="s">
        <v>60</v>
      </c>
      <c r="C38" s="198"/>
      <c r="D38" s="198"/>
      <c r="E38" s="198"/>
      <c r="F38" s="199"/>
      <c r="G38" s="113" t="s">
        <v>24</v>
      </c>
      <c r="H38" s="92">
        <v>1</v>
      </c>
      <c r="I38" s="114">
        <v>12465</v>
      </c>
      <c r="J38" s="115">
        <f t="shared" si="0"/>
        <v>13101</v>
      </c>
    </row>
    <row r="39" spans="1:10">
      <c r="A39" s="111">
        <v>38</v>
      </c>
      <c r="B39" s="197" t="s">
        <v>61</v>
      </c>
      <c r="C39" s="198"/>
      <c r="D39" s="198"/>
      <c r="E39" s="198"/>
      <c r="F39" s="199"/>
      <c r="G39" s="113" t="s">
        <v>24</v>
      </c>
      <c r="H39" s="92">
        <v>1</v>
      </c>
      <c r="I39" s="114">
        <v>5228</v>
      </c>
      <c r="J39" s="115">
        <f t="shared" si="0"/>
        <v>5495</v>
      </c>
    </row>
    <row r="40" spans="1:10">
      <c r="A40" s="111">
        <v>39</v>
      </c>
      <c r="B40" s="197" t="s">
        <v>62</v>
      </c>
      <c r="C40" s="198"/>
      <c r="D40" s="198"/>
      <c r="E40" s="198"/>
      <c r="F40" s="199"/>
      <c r="G40" s="113" t="s">
        <v>55</v>
      </c>
      <c r="H40" s="92">
        <v>1</v>
      </c>
      <c r="I40" s="114">
        <v>40699</v>
      </c>
      <c r="J40" s="115">
        <f t="shared" si="0"/>
        <v>42775</v>
      </c>
    </row>
    <row r="41" spans="1:10">
      <c r="A41" s="111">
        <v>40</v>
      </c>
      <c r="B41" s="197" t="s">
        <v>807</v>
      </c>
      <c r="C41" s="198"/>
      <c r="D41" s="198"/>
      <c r="E41" s="198"/>
      <c r="F41" s="199"/>
      <c r="G41" s="113" t="s">
        <v>24</v>
      </c>
      <c r="H41" s="92">
        <v>1</v>
      </c>
      <c r="I41" s="114">
        <v>20764</v>
      </c>
      <c r="J41" s="115">
        <f t="shared" si="0"/>
        <v>21823</v>
      </c>
    </row>
    <row r="42" spans="1:10">
      <c r="A42" s="111">
        <v>41</v>
      </c>
      <c r="B42" s="197" t="s">
        <v>808</v>
      </c>
      <c r="C42" s="198"/>
      <c r="D42" s="198"/>
      <c r="E42" s="198"/>
      <c r="F42" s="199"/>
      <c r="G42" s="113" t="s">
        <v>24</v>
      </c>
      <c r="H42" s="92">
        <v>1</v>
      </c>
      <c r="I42" s="114">
        <v>20764</v>
      </c>
      <c r="J42" s="115">
        <f t="shared" si="0"/>
        <v>21823</v>
      </c>
    </row>
    <row r="43" spans="1:10">
      <c r="A43" s="111">
        <v>42</v>
      </c>
      <c r="B43" s="197" t="s">
        <v>809</v>
      </c>
      <c r="C43" s="198"/>
      <c r="D43" s="198"/>
      <c r="E43" s="198"/>
      <c r="F43" s="199"/>
      <c r="G43" s="113" t="s">
        <v>24</v>
      </c>
      <c r="H43" s="92">
        <v>1</v>
      </c>
      <c r="I43" s="114">
        <v>9000</v>
      </c>
      <c r="J43" s="115">
        <f t="shared" si="0"/>
        <v>9459</v>
      </c>
    </row>
    <row r="44" spans="1:10">
      <c r="A44" s="111">
        <v>43</v>
      </c>
      <c r="B44" s="197" t="s">
        <v>810</v>
      </c>
      <c r="C44" s="198"/>
      <c r="D44" s="198"/>
      <c r="E44" s="198"/>
      <c r="F44" s="199"/>
      <c r="G44" s="113" t="s">
        <v>24</v>
      </c>
      <c r="H44" s="92">
        <v>1</v>
      </c>
      <c r="I44" s="114">
        <v>9000</v>
      </c>
      <c r="J44" s="115">
        <f t="shared" si="0"/>
        <v>9459</v>
      </c>
    </row>
    <row r="45" spans="1:10">
      <c r="A45" s="111">
        <v>44</v>
      </c>
      <c r="B45" s="197" t="s">
        <v>811</v>
      </c>
      <c r="C45" s="198"/>
      <c r="D45" s="198"/>
      <c r="E45" s="198"/>
      <c r="F45" s="199"/>
      <c r="G45" s="113" t="s">
        <v>24</v>
      </c>
      <c r="H45" s="92">
        <v>1</v>
      </c>
      <c r="I45" s="114">
        <v>27233</v>
      </c>
      <c r="J45" s="115">
        <f t="shared" si="0"/>
        <v>28622</v>
      </c>
    </row>
    <row r="46" spans="1:10">
      <c r="A46" s="111">
        <v>45</v>
      </c>
      <c r="B46" s="197" t="s">
        <v>812</v>
      </c>
      <c r="C46" s="198"/>
      <c r="D46" s="198"/>
      <c r="E46" s="198"/>
      <c r="F46" s="199"/>
      <c r="G46" s="113" t="s">
        <v>24</v>
      </c>
      <c r="H46" s="92">
        <v>1</v>
      </c>
      <c r="I46" s="114">
        <v>42245</v>
      </c>
      <c r="J46" s="115">
        <f t="shared" si="0"/>
        <v>44399</v>
      </c>
    </row>
    <row r="47" spans="1:10">
      <c r="A47" s="111">
        <v>46</v>
      </c>
      <c r="B47" s="197" t="s">
        <v>813</v>
      </c>
      <c r="C47" s="198"/>
      <c r="D47" s="198"/>
      <c r="E47" s="198"/>
      <c r="F47" s="199"/>
      <c r="G47" s="113" t="s">
        <v>24</v>
      </c>
      <c r="H47" s="92">
        <v>1</v>
      </c>
      <c r="I47" s="114">
        <v>35210</v>
      </c>
      <c r="J47" s="115">
        <f t="shared" si="0"/>
        <v>37006</v>
      </c>
    </row>
    <row r="48" spans="1:10">
      <c r="A48" s="111">
        <v>47</v>
      </c>
      <c r="B48" s="197" t="s">
        <v>814</v>
      </c>
      <c r="C48" s="198"/>
      <c r="D48" s="198"/>
      <c r="E48" s="198"/>
      <c r="F48" s="199"/>
      <c r="G48" s="113" t="s">
        <v>24</v>
      </c>
      <c r="H48" s="92">
        <v>1</v>
      </c>
      <c r="I48" s="114">
        <v>550</v>
      </c>
      <c r="J48" s="115">
        <f t="shared" si="0"/>
        <v>578</v>
      </c>
    </row>
    <row r="49" spans="1:10">
      <c r="A49" s="111">
        <v>48</v>
      </c>
      <c r="B49" s="197" t="s">
        <v>63</v>
      </c>
      <c r="C49" s="198"/>
      <c r="D49" s="198"/>
      <c r="E49" s="198"/>
      <c r="F49" s="199"/>
      <c r="G49" s="113" t="s">
        <v>24</v>
      </c>
      <c r="H49" s="92">
        <v>1</v>
      </c>
      <c r="I49" s="114">
        <v>550</v>
      </c>
      <c r="J49" s="115">
        <f t="shared" si="0"/>
        <v>578</v>
      </c>
    </row>
    <row r="50" spans="1:10">
      <c r="A50" s="111">
        <v>49</v>
      </c>
      <c r="B50" s="197" t="s">
        <v>64</v>
      </c>
      <c r="C50" s="198"/>
      <c r="D50" s="198"/>
      <c r="E50" s="198"/>
      <c r="F50" s="199"/>
      <c r="G50" s="113" t="s">
        <v>24</v>
      </c>
      <c r="H50" s="92">
        <v>1</v>
      </c>
      <c r="I50" s="114">
        <v>1462</v>
      </c>
      <c r="J50" s="115">
        <f t="shared" si="0"/>
        <v>1537</v>
      </c>
    </row>
    <row r="51" spans="1:10">
      <c r="A51" s="111">
        <v>50</v>
      </c>
      <c r="B51" s="197" t="s">
        <v>65</v>
      </c>
      <c r="C51" s="198"/>
      <c r="D51" s="198"/>
      <c r="E51" s="198"/>
      <c r="F51" s="199"/>
      <c r="G51" s="113" t="s">
        <v>24</v>
      </c>
      <c r="H51" s="92">
        <v>1</v>
      </c>
      <c r="I51" s="114">
        <v>3000</v>
      </c>
      <c r="J51" s="115">
        <f t="shared" si="0"/>
        <v>3153</v>
      </c>
    </row>
    <row r="52" spans="1:10">
      <c r="A52" s="111">
        <v>51</v>
      </c>
      <c r="B52" s="197" t="s">
        <v>66</v>
      </c>
      <c r="C52" s="198"/>
      <c r="D52" s="198"/>
      <c r="E52" s="198"/>
      <c r="F52" s="199"/>
      <c r="G52" s="113" t="s">
        <v>24</v>
      </c>
      <c r="H52" s="92">
        <v>1</v>
      </c>
      <c r="I52" s="114">
        <v>800</v>
      </c>
      <c r="J52" s="115">
        <f t="shared" si="0"/>
        <v>841</v>
      </c>
    </row>
    <row r="53" spans="1:10">
      <c r="A53" s="111">
        <v>52</v>
      </c>
      <c r="B53" s="197" t="s">
        <v>67</v>
      </c>
      <c r="C53" s="198"/>
      <c r="D53" s="198"/>
      <c r="E53" s="198"/>
      <c r="F53" s="199"/>
      <c r="G53" s="113" t="s">
        <v>24</v>
      </c>
      <c r="H53" s="92">
        <v>1</v>
      </c>
      <c r="I53" s="114">
        <v>4263</v>
      </c>
      <c r="J53" s="115">
        <f t="shared" si="0"/>
        <v>4480</v>
      </c>
    </row>
    <row r="54" spans="1:10">
      <c r="A54" s="111">
        <v>53</v>
      </c>
      <c r="B54" s="197" t="s">
        <v>68</v>
      </c>
      <c r="C54" s="198"/>
      <c r="D54" s="198"/>
      <c r="E54" s="198"/>
      <c r="F54" s="199"/>
      <c r="G54" s="113" t="s">
        <v>24</v>
      </c>
      <c r="H54" s="92">
        <v>1</v>
      </c>
      <c r="I54" s="114">
        <v>4759</v>
      </c>
      <c r="J54" s="115">
        <f t="shared" si="0"/>
        <v>5002</v>
      </c>
    </row>
    <row r="55" spans="1:10">
      <c r="A55" s="111">
        <v>54</v>
      </c>
      <c r="B55" s="197" t="s">
        <v>69</v>
      </c>
      <c r="C55" s="198"/>
      <c r="D55" s="198"/>
      <c r="E55" s="198"/>
      <c r="F55" s="199"/>
      <c r="G55" s="113" t="s">
        <v>24</v>
      </c>
      <c r="H55" s="92">
        <v>1</v>
      </c>
      <c r="I55" s="114">
        <v>6932</v>
      </c>
      <c r="J55" s="115">
        <f t="shared" si="0"/>
        <v>7286</v>
      </c>
    </row>
    <row r="56" spans="1:10">
      <c r="A56" s="111">
        <v>55</v>
      </c>
      <c r="B56" s="197" t="s">
        <v>70</v>
      </c>
      <c r="C56" s="198"/>
      <c r="D56" s="198"/>
      <c r="E56" s="198"/>
      <c r="F56" s="199"/>
      <c r="G56" s="113" t="s">
        <v>24</v>
      </c>
      <c r="H56" s="92">
        <v>1</v>
      </c>
      <c r="I56" s="114">
        <v>3236</v>
      </c>
      <c r="J56" s="115">
        <f t="shared" si="0"/>
        <v>3401</v>
      </c>
    </row>
    <row r="57" spans="1:10">
      <c r="A57" s="111">
        <v>56</v>
      </c>
      <c r="B57" s="197" t="s">
        <v>71</v>
      </c>
      <c r="C57" s="198"/>
      <c r="D57" s="198"/>
      <c r="E57" s="198"/>
      <c r="F57" s="199"/>
      <c r="G57" s="113" t="s">
        <v>24</v>
      </c>
      <c r="H57" s="92">
        <v>1</v>
      </c>
      <c r="I57" s="114">
        <v>5038</v>
      </c>
      <c r="J57" s="115">
        <f t="shared" si="0"/>
        <v>5295</v>
      </c>
    </row>
    <row r="58" spans="1:10">
      <c r="A58" s="111">
        <v>57</v>
      </c>
      <c r="B58" s="197" t="s">
        <v>72</v>
      </c>
      <c r="C58" s="198"/>
      <c r="D58" s="198"/>
      <c r="E58" s="198"/>
      <c r="F58" s="199"/>
      <c r="G58" s="113" t="s">
        <v>24</v>
      </c>
      <c r="H58" s="92">
        <v>1</v>
      </c>
      <c r="I58" s="114">
        <v>8894</v>
      </c>
      <c r="J58" s="115">
        <f t="shared" si="0"/>
        <v>9348</v>
      </c>
    </row>
    <row r="59" spans="1:10">
      <c r="A59" s="111">
        <v>58</v>
      </c>
      <c r="B59" s="197" t="s">
        <v>73</v>
      </c>
      <c r="C59" s="198"/>
      <c r="D59" s="198"/>
      <c r="E59" s="198"/>
      <c r="F59" s="199"/>
      <c r="G59" s="113" t="s">
        <v>24</v>
      </c>
      <c r="H59" s="92">
        <v>1</v>
      </c>
      <c r="I59" s="114">
        <v>1902</v>
      </c>
      <c r="J59" s="115">
        <f t="shared" si="0"/>
        <v>1999</v>
      </c>
    </row>
    <row r="60" spans="1:10">
      <c r="A60" s="111">
        <v>59</v>
      </c>
      <c r="B60" s="197" t="s">
        <v>74</v>
      </c>
      <c r="C60" s="198"/>
      <c r="D60" s="198"/>
      <c r="E60" s="198"/>
      <c r="F60" s="199"/>
      <c r="G60" s="113" t="s">
        <v>24</v>
      </c>
      <c r="H60" s="92">
        <v>1</v>
      </c>
      <c r="I60" s="114">
        <v>1285</v>
      </c>
      <c r="J60" s="115">
        <f t="shared" si="0"/>
        <v>1351</v>
      </c>
    </row>
    <row r="61" spans="1:10">
      <c r="A61" s="111">
        <v>60</v>
      </c>
      <c r="B61" s="197" t="s">
        <v>75</v>
      </c>
      <c r="C61" s="198"/>
      <c r="D61" s="198"/>
      <c r="E61" s="198"/>
      <c r="F61" s="199"/>
      <c r="G61" s="113" t="s">
        <v>24</v>
      </c>
      <c r="H61" s="92">
        <v>1</v>
      </c>
      <c r="I61" s="114">
        <v>2095</v>
      </c>
      <c r="J61" s="115">
        <f t="shared" si="0"/>
        <v>2202</v>
      </c>
    </row>
    <row r="62" spans="1:10">
      <c r="A62" s="111">
        <v>61</v>
      </c>
      <c r="B62" s="197" t="s">
        <v>76</v>
      </c>
      <c r="C62" s="198"/>
      <c r="D62" s="198"/>
      <c r="E62" s="198"/>
      <c r="F62" s="199"/>
      <c r="G62" s="113" t="s">
        <v>24</v>
      </c>
      <c r="H62" s="92">
        <v>1</v>
      </c>
      <c r="I62" s="114">
        <v>1198</v>
      </c>
      <c r="J62" s="115">
        <f t="shared" si="0"/>
        <v>1259</v>
      </c>
    </row>
    <row r="63" spans="1:10">
      <c r="A63" s="111">
        <v>62</v>
      </c>
      <c r="B63" s="197" t="s">
        <v>77</v>
      </c>
      <c r="C63" s="198"/>
      <c r="D63" s="198"/>
      <c r="E63" s="198"/>
      <c r="F63" s="199"/>
      <c r="G63" s="113" t="s">
        <v>24</v>
      </c>
      <c r="H63" s="92">
        <v>1</v>
      </c>
      <c r="I63" s="114">
        <v>685</v>
      </c>
      <c r="J63" s="115">
        <f t="shared" si="0"/>
        <v>720</v>
      </c>
    </row>
    <row r="64" spans="1:10">
      <c r="A64" s="111">
        <v>63</v>
      </c>
      <c r="B64" s="197" t="s">
        <v>78</v>
      </c>
      <c r="C64" s="198"/>
      <c r="D64" s="198"/>
      <c r="E64" s="198"/>
      <c r="F64" s="199"/>
      <c r="G64" s="113" t="s">
        <v>24</v>
      </c>
      <c r="H64" s="92">
        <v>1</v>
      </c>
      <c r="I64" s="114">
        <v>685</v>
      </c>
      <c r="J64" s="115">
        <f t="shared" si="0"/>
        <v>720</v>
      </c>
    </row>
    <row r="65" spans="1:10">
      <c r="A65" s="111">
        <v>64</v>
      </c>
      <c r="B65" s="197" t="s">
        <v>79</v>
      </c>
      <c r="C65" s="198"/>
      <c r="D65" s="198"/>
      <c r="E65" s="198"/>
      <c r="F65" s="199"/>
      <c r="G65" s="113" t="s">
        <v>24</v>
      </c>
      <c r="H65" s="92">
        <v>1</v>
      </c>
      <c r="I65" s="114">
        <v>2521</v>
      </c>
      <c r="J65" s="115">
        <f t="shared" si="0"/>
        <v>2650</v>
      </c>
    </row>
    <row r="66" spans="1:10">
      <c r="A66" s="111">
        <v>65</v>
      </c>
      <c r="B66" s="197" t="s">
        <v>80</v>
      </c>
      <c r="C66" s="198"/>
      <c r="D66" s="198"/>
      <c r="E66" s="198"/>
      <c r="F66" s="199"/>
      <c r="G66" s="113" t="s">
        <v>24</v>
      </c>
      <c r="H66" s="92">
        <v>1</v>
      </c>
      <c r="I66" s="114">
        <v>11254</v>
      </c>
      <c r="J66" s="115">
        <f t="shared" si="0"/>
        <v>11828</v>
      </c>
    </row>
    <row r="67" spans="1:10">
      <c r="A67" s="111">
        <v>66</v>
      </c>
      <c r="B67" s="197" t="s">
        <v>81</v>
      </c>
      <c r="C67" s="198"/>
      <c r="D67" s="198"/>
      <c r="E67" s="198"/>
      <c r="F67" s="199"/>
      <c r="G67" s="113" t="s">
        <v>24</v>
      </c>
      <c r="H67" s="92">
        <v>1</v>
      </c>
      <c r="I67" s="114">
        <v>356</v>
      </c>
      <c r="J67" s="115">
        <f t="shared" ref="J67:J70" si="1">ROUND(I67*(1+$M$1),0)</f>
        <v>374</v>
      </c>
    </row>
    <row r="68" spans="1:10">
      <c r="A68" s="111">
        <v>67</v>
      </c>
      <c r="B68" s="197" t="s">
        <v>815</v>
      </c>
      <c r="C68" s="198"/>
      <c r="D68" s="198"/>
      <c r="E68" s="198"/>
      <c r="F68" s="199"/>
      <c r="G68" s="113" t="s">
        <v>82</v>
      </c>
      <c r="H68" s="92">
        <v>1</v>
      </c>
      <c r="I68" s="114">
        <v>475000</v>
      </c>
      <c r="J68" s="115">
        <f t="shared" si="1"/>
        <v>499225</v>
      </c>
    </row>
    <row r="69" spans="1:10">
      <c r="A69" s="111">
        <v>68</v>
      </c>
      <c r="B69" s="197" t="s">
        <v>816</v>
      </c>
      <c r="C69" s="198"/>
      <c r="D69" s="198"/>
      <c r="E69" s="198"/>
      <c r="F69" s="199"/>
      <c r="G69" s="113" t="s">
        <v>82</v>
      </c>
      <c r="H69" s="92">
        <v>1</v>
      </c>
      <c r="I69" s="114">
        <v>490000</v>
      </c>
      <c r="J69" s="115">
        <f t="shared" si="1"/>
        <v>514990</v>
      </c>
    </row>
    <row r="70" spans="1:10">
      <c r="A70" s="111">
        <v>69</v>
      </c>
      <c r="B70" s="197" t="s">
        <v>817</v>
      </c>
      <c r="C70" s="198"/>
      <c r="D70" s="198"/>
      <c r="E70" s="198"/>
      <c r="F70" s="199"/>
      <c r="G70" s="113" t="s">
        <v>82</v>
      </c>
      <c r="H70" s="92">
        <v>1</v>
      </c>
      <c r="I70" s="114">
        <v>510000</v>
      </c>
      <c r="J70" s="115">
        <f t="shared" si="1"/>
        <v>536010</v>
      </c>
    </row>
    <row r="71" spans="1:10">
      <c r="A71" s="111">
        <v>70</v>
      </c>
      <c r="B71" s="197" t="s">
        <v>874</v>
      </c>
      <c r="C71" s="198"/>
      <c r="D71" s="198"/>
      <c r="E71" s="198"/>
      <c r="F71" s="199"/>
      <c r="G71" s="113" t="s">
        <v>23</v>
      </c>
      <c r="H71" s="92">
        <v>1</v>
      </c>
      <c r="I71" s="114"/>
      <c r="J71" s="115"/>
    </row>
    <row r="72" spans="1:10">
      <c r="A72" s="111">
        <v>71</v>
      </c>
      <c r="B72" s="197" t="s">
        <v>818</v>
      </c>
      <c r="C72" s="198"/>
      <c r="D72" s="198"/>
      <c r="E72" s="198"/>
      <c r="F72" s="199"/>
      <c r="G72" s="113" t="s">
        <v>23</v>
      </c>
      <c r="H72" s="92">
        <v>1</v>
      </c>
      <c r="I72" s="114">
        <v>4157</v>
      </c>
      <c r="J72" s="115">
        <f t="shared" ref="J72:J103" si="2">ROUND(I72*(1+5.1%),0)</f>
        <v>4369</v>
      </c>
    </row>
    <row r="73" spans="1:10">
      <c r="A73" s="111">
        <v>72</v>
      </c>
      <c r="B73" s="197" t="s">
        <v>83</v>
      </c>
      <c r="C73" s="198"/>
      <c r="D73" s="198"/>
      <c r="E73" s="198"/>
      <c r="F73" s="199"/>
      <c r="G73" s="113" t="s">
        <v>24</v>
      </c>
      <c r="H73" s="92">
        <v>1</v>
      </c>
      <c r="I73" s="114">
        <v>18509</v>
      </c>
      <c r="J73" s="115">
        <f t="shared" si="2"/>
        <v>19453</v>
      </c>
    </row>
    <row r="74" spans="1:10">
      <c r="A74" s="111">
        <v>73</v>
      </c>
      <c r="B74" s="197" t="s">
        <v>819</v>
      </c>
      <c r="C74" s="198"/>
      <c r="D74" s="198"/>
      <c r="E74" s="198"/>
      <c r="F74" s="199"/>
      <c r="G74" s="113" t="s">
        <v>24</v>
      </c>
      <c r="H74" s="92">
        <v>1</v>
      </c>
      <c r="I74" s="114">
        <v>33869</v>
      </c>
      <c r="J74" s="115">
        <f t="shared" si="2"/>
        <v>35596</v>
      </c>
    </row>
    <row r="75" spans="1:10">
      <c r="A75" s="111">
        <v>74</v>
      </c>
      <c r="B75" s="197" t="s">
        <v>84</v>
      </c>
      <c r="C75" s="198"/>
      <c r="D75" s="198"/>
      <c r="E75" s="198"/>
      <c r="F75" s="199"/>
      <c r="G75" s="113" t="s">
        <v>24</v>
      </c>
      <c r="H75" s="92">
        <v>1</v>
      </c>
      <c r="I75" s="114">
        <v>12162</v>
      </c>
      <c r="J75" s="115">
        <f t="shared" si="2"/>
        <v>12782</v>
      </c>
    </row>
    <row r="76" spans="1:10">
      <c r="A76" s="111">
        <v>75</v>
      </c>
      <c r="B76" s="197" t="s">
        <v>85</v>
      </c>
      <c r="C76" s="198"/>
      <c r="D76" s="198"/>
      <c r="E76" s="198"/>
      <c r="F76" s="199"/>
      <c r="G76" s="113" t="s">
        <v>24</v>
      </c>
      <c r="H76" s="92">
        <v>1</v>
      </c>
      <c r="I76" s="114">
        <v>6511</v>
      </c>
      <c r="J76" s="115">
        <f t="shared" si="2"/>
        <v>6843</v>
      </c>
    </row>
    <row r="77" spans="1:10">
      <c r="A77" s="111">
        <v>76</v>
      </c>
      <c r="B77" s="197" t="s">
        <v>86</v>
      </c>
      <c r="C77" s="198"/>
      <c r="D77" s="198"/>
      <c r="E77" s="198"/>
      <c r="F77" s="199"/>
      <c r="G77" s="113" t="s">
        <v>24</v>
      </c>
      <c r="H77" s="92">
        <v>1</v>
      </c>
      <c r="I77" s="114">
        <v>4410</v>
      </c>
      <c r="J77" s="115">
        <f t="shared" si="2"/>
        <v>4635</v>
      </c>
    </row>
    <row r="78" spans="1:10">
      <c r="A78" s="111">
        <v>77</v>
      </c>
      <c r="B78" s="197" t="s">
        <v>87</v>
      </c>
      <c r="C78" s="198"/>
      <c r="D78" s="198"/>
      <c r="E78" s="198"/>
      <c r="F78" s="199"/>
      <c r="G78" s="113" t="s">
        <v>23</v>
      </c>
      <c r="H78" s="92">
        <v>1</v>
      </c>
      <c r="I78" s="114">
        <v>5371</v>
      </c>
      <c r="J78" s="115">
        <f t="shared" si="2"/>
        <v>5645</v>
      </c>
    </row>
    <row r="79" spans="1:10">
      <c r="A79" s="111">
        <v>78</v>
      </c>
      <c r="B79" s="197" t="s">
        <v>88</v>
      </c>
      <c r="C79" s="198"/>
      <c r="D79" s="198"/>
      <c r="E79" s="198"/>
      <c r="F79" s="199"/>
      <c r="G79" s="113" t="s">
        <v>23</v>
      </c>
      <c r="H79" s="92">
        <v>1</v>
      </c>
      <c r="I79" s="114">
        <v>18463</v>
      </c>
      <c r="J79" s="115">
        <f t="shared" si="2"/>
        <v>19405</v>
      </c>
    </row>
    <row r="80" spans="1:10">
      <c r="A80" s="111">
        <v>79</v>
      </c>
      <c r="B80" s="197" t="s">
        <v>89</v>
      </c>
      <c r="C80" s="198"/>
      <c r="D80" s="198"/>
      <c r="E80" s="198"/>
      <c r="F80" s="199"/>
      <c r="G80" s="113" t="s">
        <v>23</v>
      </c>
      <c r="H80" s="92">
        <v>1</v>
      </c>
      <c r="I80" s="114">
        <v>7180</v>
      </c>
      <c r="J80" s="115">
        <f t="shared" si="2"/>
        <v>7546</v>
      </c>
    </row>
    <row r="81" spans="1:10">
      <c r="A81" s="111">
        <v>80</v>
      </c>
      <c r="B81" s="197" t="s">
        <v>90</v>
      </c>
      <c r="C81" s="198"/>
      <c r="D81" s="198"/>
      <c r="E81" s="198"/>
      <c r="F81" s="199"/>
      <c r="G81" s="113" t="s">
        <v>23</v>
      </c>
      <c r="H81" s="92">
        <v>1</v>
      </c>
      <c r="I81" s="114">
        <v>17315</v>
      </c>
      <c r="J81" s="115">
        <f t="shared" si="2"/>
        <v>18198</v>
      </c>
    </row>
    <row r="82" spans="1:10">
      <c r="A82" s="111">
        <v>81</v>
      </c>
      <c r="B82" s="197" t="s">
        <v>91</v>
      </c>
      <c r="C82" s="198"/>
      <c r="D82" s="198"/>
      <c r="E82" s="198"/>
      <c r="F82" s="199"/>
      <c r="G82" s="113" t="s">
        <v>23</v>
      </c>
      <c r="H82" s="92">
        <v>1</v>
      </c>
      <c r="I82" s="114">
        <v>24087</v>
      </c>
      <c r="J82" s="115">
        <f t="shared" si="2"/>
        <v>25315</v>
      </c>
    </row>
    <row r="83" spans="1:10">
      <c r="A83" s="111">
        <v>82</v>
      </c>
      <c r="B83" s="197" t="s">
        <v>92</v>
      </c>
      <c r="C83" s="198"/>
      <c r="D83" s="198"/>
      <c r="E83" s="198"/>
      <c r="F83" s="199"/>
      <c r="G83" s="113" t="s">
        <v>23</v>
      </c>
      <c r="H83" s="92">
        <v>1</v>
      </c>
      <c r="I83" s="114">
        <v>13900</v>
      </c>
      <c r="J83" s="115">
        <f t="shared" si="2"/>
        <v>14609</v>
      </c>
    </row>
    <row r="84" spans="1:10">
      <c r="A84" s="111">
        <v>83</v>
      </c>
      <c r="B84" s="197" t="s">
        <v>93</v>
      </c>
      <c r="C84" s="198"/>
      <c r="D84" s="198"/>
      <c r="E84" s="198"/>
      <c r="F84" s="199"/>
      <c r="G84" s="113" t="s">
        <v>24</v>
      </c>
      <c r="H84" s="92">
        <v>1</v>
      </c>
      <c r="I84" s="114">
        <v>6860</v>
      </c>
      <c r="J84" s="115">
        <f t="shared" si="2"/>
        <v>7210</v>
      </c>
    </row>
    <row r="85" spans="1:10">
      <c r="A85" s="111">
        <v>84</v>
      </c>
      <c r="B85" s="197" t="s">
        <v>820</v>
      </c>
      <c r="C85" s="198"/>
      <c r="D85" s="198"/>
      <c r="E85" s="198"/>
      <c r="F85" s="199"/>
      <c r="G85" s="113" t="s">
        <v>24</v>
      </c>
      <c r="H85" s="92">
        <v>1</v>
      </c>
      <c r="I85" s="114">
        <v>20754</v>
      </c>
      <c r="J85" s="115">
        <f t="shared" si="2"/>
        <v>21812</v>
      </c>
    </row>
    <row r="86" spans="1:10">
      <c r="A86" s="111">
        <v>85</v>
      </c>
      <c r="B86" s="197" t="s">
        <v>94</v>
      </c>
      <c r="C86" s="198"/>
      <c r="D86" s="198"/>
      <c r="E86" s="198"/>
      <c r="F86" s="199"/>
      <c r="G86" s="113" t="s">
        <v>47</v>
      </c>
      <c r="H86" s="92">
        <v>1</v>
      </c>
      <c r="I86" s="114">
        <v>9942</v>
      </c>
      <c r="J86" s="115">
        <f t="shared" si="2"/>
        <v>10449</v>
      </c>
    </row>
    <row r="87" spans="1:10">
      <c r="A87" s="111">
        <v>86</v>
      </c>
      <c r="B87" s="197" t="s">
        <v>95</v>
      </c>
      <c r="C87" s="198"/>
      <c r="D87" s="198"/>
      <c r="E87" s="198"/>
      <c r="F87" s="199"/>
      <c r="G87" s="113" t="s">
        <v>47</v>
      </c>
      <c r="H87" s="92">
        <v>1</v>
      </c>
      <c r="I87" s="114">
        <v>7921</v>
      </c>
      <c r="J87" s="115">
        <f t="shared" si="2"/>
        <v>8325</v>
      </c>
    </row>
    <row r="88" spans="1:10">
      <c r="A88" s="111">
        <v>87</v>
      </c>
      <c r="B88" s="197" t="s">
        <v>821</v>
      </c>
      <c r="C88" s="198"/>
      <c r="D88" s="198"/>
      <c r="E88" s="198"/>
      <c r="F88" s="199"/>
      <c r="G88" s="113" t="s">
        <v>47</v>
      </c>
      <c r="H88" s="92">
        <v>1</v>
      </c>
      <c r="I88" s="114">
        <v>26078</v>
      </c>
      <c r="J88" s="115">
        <f t="shared" si="2"/>
        <v>27408</v>
      </c>
    </row>
    <row r="89" spans="1:10">
      <c r="A89" s="111">
        <v>88</v>
      </c>
      <c r="B89" s="197" t="s">
        <v>822</v>
      </c>
      <c r="C89" s="198"/>
      <c r="D89" s="198"/>
      <c r="E89" s="198"/>
      <c r="F89" s="199"/>
      <c r="G89" s="113" t="s">
        <v>47</v>
      </c>
      <c r="H89" s="92">
        <v>1</v>
      </c>
      <c r="I89" s="114">
        <v>15558</v>
      </c>
      <c r="J89" s="115">
        <f t="shared" si="2"/>
        <v>16351</v>
      </c>
    </row>
    <row r="90" spans="1:10">
      <c r="A90" s="111">
        <v>89</v>
      </c>
      <c r="B90" s="197" t="s">
        <v>96</v>
      </c>
      <c r="C90" s="198"/>
      <c r="D90" s="198"/>
      <c r="E90" s="198"/>
      <c r="F90" s="199"/>
      <c r="G90" s="113" t="s">
        <v>47</v>
      </c>
      <c r="H90" s="92">
        <v>1</v>
      </c>
      <c r="I90" s="114">
        <v>9352</v>
      </c>
      <c r="J90" s="115">
        <f t="shared" si="2"/>
        <v>9829</v>
      </c>
    </row>
    <row r="91" spans="1:10">
      <c r="A91" s="111">
        <v>90</v>
      </c>
      <c r="B91" s="197" t="s">
        <v>97</v>
      </c>
      <c r="C91" s="198"/>
      <c r="D91" s="198"/>
      <c r="E91" s="198"/>
      <c r="F91" s="199"/>
      <c r="G91" s="113" t="s">
        <v>47</v>
      </c>
      <c r="H91" s="92">
        <v>1</v>
      </c>
      <c r="I91" s="114">
        <v>6524</v>
      </c>
      <c r="J91" s="115">
        <f t="shared" si="2"/>
        <v>6857</v>
      </c>
    </row>
    <row r="92" spans="1:10">
      <c r="A92" s="111">
        <v>91</v>
      </c>
      <c r="B92" s="197" t="s">
        <v>823</v>
      </c>
      <c r="C92" s="198"/>
      <c r="D92" s="198"/>
      <c r="E92" s="198"/>
      <c r="F92" s="199"/>
      <c r="G92" s="113" t="s">
        <v>23</v>
      </c>
      <c r="H92" s="92">
        <v>1</v>
      </c>
      <c r="I92" s="114">
        <v>105215</v>
      </c>
      <c r="J92" s="115">
        <f t="shared" si="2"/>
        <v>110581</v>
      </c>
    </row>
    <row r="93" spans="1:10">
      <c r="A93" s="111">
        <v>92</v>
      </c>
      <c r="B93" s="197" t="s">
        <v>98</v>
      </c>
      <c r="C93" s="198"/>
      <c r="D93" s="198"/>
      <c r="E93" s="198"/>
      <c r="F93" s="199"/>
      <c r="G93" s="113" t="s">
        <v>24</v>
      </c>
      <c r="H93" s="92">
        <v>1</v>
      </c>
      <c r="I93" s="114">
        <v>9392</v>
      </c>
      <c r="J93" s="115">
        <f t="shared" si="2"/>
        <v>9871</v>
      </c>
    </row>
    <row r="94" spans="1:10">
      <c r="A94" s="111">
        <v>93</v>
      </c>
      <c r="B94" s="197" t="s">
        <v>99</v>
      </c>
      <c r="C94" s="198"/>
      <c r="D94" s="198"/>
      <c r="E94" s="198"/>
      <c r="F94" s="199"/>
      <c r="G94" s="113" t="s">
        <v>23</v>
      </c>
      <c r="H94" s="92">
        <v>1</v>
      </c>
      <c r="I94" s="114">
        <v>47268</v>
      </c>
      <c r="J94" s="115">
        <f t="shared" si="2"/>
        <v>49679</v>
      </c>
    </row>
    <row r="95" spans="1:10">
      <c r="A95" s="111">
        <v>94</v>
      </c>
      <c r="B95" s="197" t="s">
        <v>100</v>
      </c>
      <c r="C95" s="198"/>
      <c r="D95" s="198"/>
      <c r="E95" s="198"/>
      <c r="F95" s="199"/>
      <c r="G95" s="113" t="s">
        <v>82</v>
      </c>
      <c r="H95" s="92">
        <v>1</v>
      </c>
      <c r="I95" s="114">
        <v>4703</v>
      </c>
      <c r="J95" s="115">
        <f t="shared" si="2"/>
        <v>4943</v>
      </c>
    </row>
    <row r="96" spans="1:10">
      <c r="A96" s="111">
        <v>95</v>
      </c>
      <c r="B96" s="197" t="s">
        <v>101</v>
      </c>
      <c r="C96" s="198"/>
      <c r="D96" s="198"/>
      <c r="E96" s="198"/>
      <c r="F96" s="199"/>
      <c r="G96" s="113" t="s">
        <v>82</v>
      </c>
      <c r="H96" s="92">
        <v>1</v>
      </c>
      <c r="I96" s="114">
        <v>66086</v>
      </c>
      <c r="J96" s="115">
        <f t="shared" si="2"/>
        <v>69456</v>
      </c>
    </row>
    <row r="97" spans="1:10">
      <c r="A97" s="111">
        <v>96</v>
      </c>
      <c r="B97" s="197" t="s">
        <v>102</v>
      </c>
      <c r="C97" s="198"/>
      <c r="D97" s="198"/>
      <c r="E97" s="198"/>
      <c r="F97" s="199"/>
      <c r="G97" s="113" t="s">
        <v>82</v>
      </c>
      <c r="H97" s="92">
        <v>1</v>
      </c>
      <c r="I97" s="114">
        <v>3943</v>
      </c>
      <c r="J97" s="115">
        <f t="shared" si="2"/>
        <v>4144</v>
      </c>
    </row>
    <row r="98" spans="1:10">
      <c r="A98" s="111">
        <v>97</v>
      </c>
      <c r="B98" s="197" t="s">
        <v>103</v>
      </c>
      <c r="C98" s="198"/>
      <c r="D98" s="198"/>
      <c r="E98" s="198"/>
      <c r="F98" s="199"/>
      <c r="G98" s="113" t="s">
        <v>82</v>
      </c>
      <c r="H98" s="92">
        <v>1</v>
      </c>
      <c r="I98" s="114">
        <v>6386</v>
      </c>
      <c r="J98" s="115">
        <f t="shared" si="2"/>
        <v>6712</v>
      </c>
    </row>
    <row r="99" spans="1:10">
      <c r="A99" s="111">
        <v>98</v>
      </c>
      <c r="B99" s="197" t="s">
        <v>104</v>
      </c>
      <c r="C99" s="198"/>
      <c r="D99" s="198"/>
      <c r="E99" s="198"/>
      <c r="F99" s="199"/>
      <c r="G99" s="113" t="s">
        <v>82</v>
      </c>
      <c r="H99" s="92">
        <v>1</v>
      </c>
      <c r="I99" s="114">
        <v>5786</v>
      </c>
      <c r="J99" s="115">
        <f t="shared" si="2"/>
        <v>6081</v>
      </c>
    </row>
    <row r="100" spans="1:10">
      <c r="A100" s="111">
        <v>99</v>
      </c>
      <c r="B100" s="197" t="s">
        <v>105</v>
      </c>
      <c r="C100" s="198"/>
      <c r="D100" s="198"/>
      <c r="E100" s="198"/>
      <c r="F100" s="199"/>
      <c r="G100" s="113" t="s">
        <v>82</v>
      </c>
      <c r="H100" s="92">
        <v>1</v>
      </c>
      <c r="I100" s="114">
        <v>17241</v>
      </c>
      <c r="J100" s="115">
        <f t="shared" si="2"/>
        <v>18120</v>
      </c>
    </row>
    <row r="101" spans="1:10">
      <c r="A101" s="111">
        <v>100</v>
      </c>
      <c r="B101" s="197" t="s">
        <v>106</v>
      </c>
      <c r="C101" s="198"/>
      <c r="D101" s="198"/>
      <c r="E101" s="198"/>
      <c r="F101" s="199"/>
      <c r="G101" s="113" t="s">
        <v>82</v>
      </c>
      <c r="H101" s="92">
        <v>1</v>
      </c>
      <c r="I101" s="114">
        <v>17098</v>
      </c>
      <c r="J101" s="115">
        <f t="shared" si="2"/>
        <v>17970</v>
      </c>
    </row>
    <row r="102" spans="1:10">
      <c r="A102" s="111">
        <v>101</v>
      </c>
      <c r="B102" s="197" t="s">
        <v>107</v>
      </c>
      <c r="C102" s="198"/>
      <c r="D102" s="198"/>
      <c r="E102" s="198"/>
      <c r="F102" s="199"/>
      <c r="G102" s="113" t="s">
        <v>82</v>
      </c>
      <c r="H102" s="92">
        <v>1</v>
      </c>
      <c r="I102" s="114">
        <v>20838</v>
      </c>
      <c r="J102" s="115">
        <f t="shared" si="2"/>
        <v>21901</v>
      </c>
    </row>
    <row r="103" spans="1:10">
      <c r="A103" s="111">
        <v>102</v>
      </c>
      <c r="B103" s="197" t="s">
        <v>108</v>
      </c>
      <c r="C103" s="198"/>
      <c r="D103" s="198"/>
      <c r="E103" s="198"/>
      <c r="F103" s="199"/>
      <c r="G103" s="113" t="s">
        <v>82</v>
      </c>
      <c r="H103" s="92">
        <v>1</v>
      </c>
      <c r="I103" s="114">
        <v>4440</v>
      </c>
      <c r="J103" s="115">
        <f t="shared" si="2"/>
        <v>4666</v>
      </c>
    </row>
    <row r="104" spans="1:10">
      <c r="A104" s="111">
        <v>103</v>
      </c>
      <c r="B104" s="197" t="s">
        <v>109</v>
      </c>
      <c r="C104" s="198"/>
      <c r="D104" s="198"/>
      <c r="E104" s="198"/>
      <c r="F104" s="199"/>
      <c r="G104" s="113" t="s">
        <v>82</v>
      </c>
      <c r="H104" s="92">
        <v>1</v>
      </c>
      <c r="I104" s="114">
        <v>17670</v>
      </c>
      <c r="J104" s="115">
        <f t="shared" ref="J104:J135" si="3">ROUND(I104*(1+5.1%),0)</f>
        <v>18571</v>
      </c>
    </row>
    <row r="105" spans="1:10">
      <c r="A105" s="111">
        <v>104</v>
      </c>
      <c r="B105" s="197" t="s">
        <v>110</v>
      </c>
      <c r="C105" s="198"/>
      <c r="D105" s="198"/>
      <c r="E105" s="198"/>
      <c r="F105" s="199"/>
      <c r="G105" s="113" t="s">
        <v>82</v>
      </c>
      <c r="H105" s="92">
        <v>1</v>
      </c>
      <c r="I105" s="114">
        <v>3669</v>
      </c>
      <c r="J105" s="115">
        <f t="shared" si="3"/>
        <v>3856</v>
      </c>
    </row>
    <row r="106" spans="1:10">
      <c r="A106" s="111">
        <v>105</v>
      </c>
      <c r="B106" s="197" t="s">
        <v>111</v>
      </c>
      <c r="C106" s="198"/>
      <c r="D106" s="198"/>
      <c r="E106" s="198"/>
      <c r="F106" s="199"/>
      <c r="G106" s="113" t="s">
        <v>82</v>
      </c>
      <c r="H106" s="92">
        <v>1</v>
      </c>
      <c r="I106" s="114">
        <v>4730</v>
      </c>
      <c r="J106" s="115">
        <f t="shared" si="3"/>
        <v>4971</v>
      </c>
    </row>
    <row r="107" spans="1:10">
      <c r="A107" s="111">
        <v>106</v>
      </c>
      <c r="B107" s="197" t="s">
        <v>112</v>
      </c>
      <c r="C107" s="198"/>
      <c r="D107" s="198"/>
      <c r="E107" s="198"/>
      <c r="F107" s="199"/>
      <c r="G107" s="113" t="s">
        <v>24</v>
      </c>
      <c r="H107" s="92">
        <v>1</v>
      </c>
      <c r="I107" s="114">
        <v>3523</v>
      </c>
      <c r="J107" s="115">
        <f t="shared" si="3"/>
        <v>3703</v>
      </c>
    </row>
    <row r="108" spans="1:10">
      <c r="A108" s="111">
        <v>107</v>
      </c>
      <c r="B108" s="197" t="s">
        <v>113</v>
      </c>
      <c r="C108" s="198"/>
      <c r="D108" s="198"/>
      <c r="E108" s="198"/>
      <c r="F108" s="199"/>
      <c r="G108" s="113" t="s">
        <v>24</v>
      </c>
      <c r="H108" s="92">
        <v>1</v>
      </c>
      <c r="I108" s="114">
        <v>834</v>
      </c>
      <c r="J108" s="115">
        <f t="shared" si="3"/>
        <v>877</v>
      </c>
    </row>
    <row r="109" spans="1:10">
      <c r="A109" s="111">
        <v>108</v>
      </c>
      <c r="B109" s="197" t="s">
        <v>114</v>
      </c>
      <c r="C109" s="198"/>
      <c r="D109" s="198"/>
      <c r="E109" s="198"/>
      <c r="F109" s="199"/>
      <c r="G109" s="113" t="s">
        <v>23</v>
      </c>
      <c r="H109" s="92">
        <v>1</v>
      </c>
      <c r="I109" s="114">
        <v>359</v>
      </c>
      <c r="J109" s="115">
        <f t="shared" si="3"/>
        <v>377</v>
      </c>
    </row>
    <row r="110" spans="1:10">
      <c r="A110" s="111">
        <v>109</v>
      </c>
      <c r="B110" s="197" t="s">
        <v>115</v>
      </c>
      <c r="C110" s="198"/>
      <c r="D110" s="198"/>
      <c r="E110" s="198"/>
      <c r="F110" s="199"/>
      <c r="G110" s="113" t="s">
        <v>24</v>
      </c>
      <c r="H110" s="92">
        <v>1</v>
      </c>
      <c r="I110" s="114">
        <v>1845</v>
      </c>
      <c r="J110" s="115">
        <f t="shared" si="3"/>
        <v>1939</v>
      </c>
    </row>
    <row r="111" spans="1:10">
      <c r="A111" s="111">
        <v>110</v>
      </c>
      <c r="B111" s="197" t="s">
        <v>116</v>
      </c>
      <c r="C111" s="198"/>
      <c r="D111" s="198"/>
      <c r="E111" s="198"/>
      <c r="F111" s="199"/>
      <c r="G111" s="113" t="s">
        <v>23</v>
      </c>
      <c r="H111" s="92">
        <v>1</v>
      </c>
      <c r="I111" s="114">
        <v>5939</v>
      </c>
      <c r="J111" s="115">
        <f t="shared" si="3"/>
        <v>6242</v>
      </c>
    </row>
    <row r="112" spans="1:10">
      <c r="A112" s="111">
        <v>111</v>
      </c>
      <c r="B112" s="197" t="s">
        <v>117</v>
      </c>
      <c r="C112" s="198"/>
      <c r="D112" s="198"/>
      <c r="E112" s="198"/>
      <c r="F112" s="199"/>
      <c r="G112" s="113" t="s">
        <v>24</v>
      </c>
      <c r="H112" s="92">
        <v>1</v>
      </c>
      <c r="I112" s="114">
        <v>20727</v>
      </c>
      <c r="J112" s="115">
        <f t="shared" si="3"/>
        <v>21784</v>
      </c>
    </row>
    <row r="113" spans="1:10">
      <c r="A113" s="111">
        <v>112</v>
      </c>
      <c r="B113" s="197" t="s">
        <v>118</v>
      </c>
      <c r="C113" s="198"/>
      <c r="D113" s="198"/>
      <c r="E113" s="198"/>
      <c r="F113" s="199"/>
      <c r="G113" s="113" t="s">
        <v>23</v>
      </c>
      <c r="H113" s="92">
        <v>1</v>
      </c>
      <c r="I113" s="114">
        <v>557</v>
      </c>
      <c r="J113" s="115">
        <f t="shared" si="3"/>
        <v>585</v>
      </c>
    </row>
    <row r="114" spans="1:10">
      <c r="A114" s="111">
        <v>113</v>
      </c>
      <c r="B114" s="197" t="s">
        <v>119</v>
      </c>
      <c r="C114" s="198"/>
      <c r="D114" s="198"/>
      <c r="E114" s="198"/>
      <c r="F114" s="199"/>
      <c r="G114" s="113" t="s">
        <v>47</v>
      </c>
      <c r="H114" s="92">
        <v>1</v>
      </c>
      <c r="I114" s="114">
        <v>43804</v>
      </c>
      <c r="J114" s="115">
        <f t="shared" si="3"/>
        <v>46038</v>
      </c>
    </row>
    <row r="115" spans="1:10">
      <c r="A115" s="111">
        <v>114</v>
      </c>
      <c r="B115" s="197" t="s">
        <v>120</v>
      </c>
      <c r="C115" s="198"/>
      <c r="D115" s="198"/>
      <c r="E115" s="198"/>
      <c r="F115" s="199"/>
      <c r="G115" s="113" t="s">
        <v>23</v>
      </c>
      <c r="H115" s="92">
        <v>1</v>
      </c>
      <c r="I115" s="114">
        <v>79792</v>
      </c>
      <c r="J115" s="115">
        <f t="shared" si="3"/>
        <v>83861</v>
      </c>
    </row>
    <row r="116" spans="1:10">
      <c r="A116" s="111">
        <v>115</v>
      </c>
      <c r="B116" s="197" t="s">
        <v>121</v>
      </c>
      <c r="C116" s="198"/>
      <c r="D116" s="198"/>
      <c r="E116" s="198"/>
      <c r="F116" s="199"/>
      <c r="G116" s="113" t="s">
        <v>55</v>
      </c>
      <c r="H116" s="92">
        <v>1</v>
      </c>
      <c r="I116" s="114">
        <v>9978</v>
      </c>
      <c r="J116" s="115">
        <f t="shared" si="3"/>
        <v>10487</v>
      </c>
    </row>
    <row r="117" spans="1:10">
      <c r="A117" s="111">
        <v>116</v>
      </c>
      <c r="B117" s="197" t="s">
        <v>122</v>
      </c>
      <c r="C117" s="198"/>
      <c r="D117" s="198"/>
      <c r="E117" s="198"/>
      <c r="F117" s="199"/>
      <c r="G117" s="113" t="s">
        <v>55</v>
      </c>
      <c r="H117" s="92">
        <v>1</v>
      </c>
      <c r="I117" s="114">
        <v>9060</v>
      </c>
      <c r="J117" s="115">
        <f t="shared" si="3"/>
        <v>9522</v>
      </c>
    </row>
    <row r="118" spans="1:10">
      <c r="A118" s="111">
        <v>117</v>
      </c>
      <c r="B118" s="197" t="s">
        <v>123</v>
      </c>
      <c r="C118" s="198"/>
      <c r="D118" s="198"/>
      <c r="E118" s="198"/>
      <c r="F118" s="199"/>
      <c r="G118" s="113" t="s">
        <v>55</v>
      </c>
      <c r="H118" s="92">
        <v>1</v>
      </c>
      <c r="I118" s="114">
        <v>7735</v>
      </c>
      <c r="J118" s="115">
        <f t="shared" si="3"/>
        <v>8129</v>
      </c>
    </row>
    <row r="119" spans="1:10">
      <c r="A119" s="111">
        <v>118</v>
      </c>
      <c r="B119" s="197" t="s">
        <v>124</v>
      </c>
      <c r="C119" s="198"/>
      <c r="D119" s="198"/>
      <c r="E119" s="198"/>
      <c r="F119" s="199"/>
      <c r="G119" s="113" t="s">
        <v>55</v>
      </c>
      <c r="H119" s="92">
        <v>1</v>
      </c>
      <c r="I119" s="114">
        <v>9513</v>
      </c>
      <c r="J119" s="115">
        <f t="shared" si="3"/>
        <v>9998</v>
      </c>
    </row>
    <row r="120" spans="1:10">
      <c r="A120" s="111">
        <v>119</v>
      </c>
      <c r="B120" s="197" t="s">
        <v>125</v>
      </c>
      <c r="C120" s="198"/>
      <c r="D120" s="198"/>
      <c r="E120" s="198"/>
      <c r="F120" s="199"/>
      <c r="G120" s="113" t="s">
        <v>24</v>
      </c>
      <c r="H120" s="92">
        <v>1</v>
      </c>
      <c r="I120" s="114">
        <v>5038</v>
      </c>
      <c r="J120" s="115">
        <f t="shared" si="3"/>
        <v>5295</v>
      </c>
    </row>
    <row r="121" spans="1:10">
      <c r="A121" s="111">
        <v>120</v>
      </c>
      <c r="B121" s="197" t="s">
        <v>126</v>
      </c>
      <c r="C121" s="198"/>
      <c r="D121" s="198"/>
      <c r="E121" s="198"/>
      <c r="F121" s="199"/>
      <c r="G121" s="113" t="s">
        <v>24</v>
      </c>
      <c r="H121" s="92">
        <v>1</v>
      </c>
      <c r="I121" s="114">
        <v>10213</v>
      </c>
      <c r="J121" s="115">
        <f t="shared" si="3"/>
        <v>10734</v>
      </c>
    </row>
    <row r="122" spans="1:10">
      <c r="A122" s="111">
        <v>121</v>
      </c>
      <c r="B122" s="197" t="s">
        <v>127</v>
      </c>
      <c r="C122" s="198"/>
      <c r="D122" s="198"/>
      <c r="E122" s="198"/>
      <c r="F122" s="199"/>
      <c r="G122" s="113" t="s">
        <v>24</v>
      </c>
      <c r="H122" s="92">
        <v>1</v>
      </c>
      <c r="I122" s="114">
        <v>7379</v>
      </c>
      <c r="J122" s="115">
        <f t="shared" si="3"/>
        <v>7755</v>
      </c>
    </row>
    <row r="123" spans="1:10">
      <c r="A123" s="111">
        <v>122</v>
      </c>
      <c r="B123" s="197" t="s">
        <v>128</v>
      </c>
      <c r="C123" s="198"/>
      <c r="D123" s="198"/>
      <c r="E123" s="198"/>
      <c r="F123" s="199"/>
      <c r="G123" s="113" t="s">
        <v>24</v>
      </c>
      <c r="H123" s="92">
        <v>1</v>
      </c>
      <c r="I123" s="114">
        <v>9513</v>
      </c>
      <c r="J123" s="115">
        <f t="shared" si="3"/>
        <v>9998</v>
      </c>
    </row>
    <row r="124" spans="1:10">
      <c r="A124" s="111">
        <v>123</v>
      </c>
      <c r="B124" s="197" t="s">
        <v>824</v>
      </c>
      <c r="C124" s="198"/>
      <c r="D124" s="198"/>
      <c r="E124" s="198"/>
      <c r="F124" s="199"/>
      <c r="G124" s="113" t="s">
        <v>23</v>
      </c>
      <c r="H124" s="92">
        <v>1</v>
      </c>
      <c r="I124" s="114">
        <v>2137</v>
      </c>
      <c r="J124" s="115">
        <f t="shared" si="3"/>
        <v>2246</v>
      </c>
    </row>
    <row r="125" spans="1:10">
      <c r="A125" s="111">
        <v>124</v>
      </c>
      <c r="B125" s="197" t="s">
        <v>825</v>
      </c>
      <c r="C125" s="198"/>
      <c r="D125" s="198"/>
      <c r="E125" s="198"/>
      <c r="F125" s="199"/>
      <c r="G125" s="113" t="s">
        <v>23</v>
      </c>
      <c r="H125" s="92">
        <v>1</v>
      </c>
      <c r="I125" s="114">
        <v>2172</v>
      </c>
      <c r="J125" s="115">
        <f t="shared" si="3"/>
        <v>2283</v>
      </c>
    </row>
    <row r="126" spans="1:10">
      <c r="A126" s="111">
        <v>125</v>
      </c>
      <c r="B126" s="197" t="s">
        <v>826</v>
      </c>
      <c r="C126" s="198"/>
      <c r="D126" s="198"/>
      <c r="E126" s="198"/>
      <c r="F126" s="199"/>
      <c r="G126" s="113" t="s">
        <v>23</v>
      </c>
      <c r="H126" s="92">
        <v>1</v>
      </c>
      <c r="I126" s="114">
        <v>5911</v>
      </c>
      <c r="J126" s="115">
        <f t="shared" si="3"/>
        <v>6212</v>
      </c>
    </row>
    <row r="127" spans="1:10">
      <c r="A127" s="111">
        <v>126</v>
      </c>
      <c r="B127" s="197" t="s">
        <v>129</v>
      </c>
      <c r="C127" s="198"/>
      <c r="D127" s="198"/>
      <c r="E127" s="198"/>
      <c r="F127" s="199"/>
      <c r="G127" s="113" t="s">
        <v>23</v>
      </c>
      <c r="H127" s="92">
        <v>1</v>
      </c>
      <c r="I127" s="114">
        <v>5862</v>
      </c>
      <c r="J127" s="115">
        <f t="shared" si="3"/>
        <v>6161</v>
      </c>
    </row>
    <row r="128" spans="1:10">
      <c r="A128" s="111">
        <v>127</v>
      </c>
      <c r="B128" s="197" t="s">
        <v>827</v>
      </c>
      <c r="C128" s="198"/>
      <c r="D128" s="198"/>
      <c r="E128" s="198"/>
      <c r="F128" s="199"/>
      <c r="G128" s="113" t="s">
        <v>24</v>
      </c>
      <c r="H128" s="92">
        <v>1</v>
      </c>
      <c r="I128" s="114">
        <v>39620</v>
      </c>
      <c r="J128" s="115">
        <f t="shared" si="3"/>
        <v>41641</v>
      </c>
    </row>
    <row r="129" spans="1:10">
      <c r="A129" s="111">
        <v>128</v>
      </c>
      <c r="B129" s="197" t="s">
        <v>130</v>
      </c>
      <c r="C129" s="198"/>
      <c r="D129" s="198"/>
      <c r="E129" s="198"/>
      <c r="F129" s="199"/>
      <c r="G129" s="113" t="s">
        <v>50</v>
      </c>
      <c r="H129" s="92">
        <v>1</v>
      </c>
      <c r="I129" s="114">
        <v>12816</v>
      </c>
      <c r="J129" s="115">
        <f t="shared" si="3"/>
        <v>13470</v>
      </c>
    </row>
    <row r="130" spans="1:10">
      <c r="A130" s="111">
        <v>129</v>
      </c>
      <c r="B130" s="197" t="s">
        <v>131</v>
      </c>
      <c r="C130" s="198"/>
      <c r="D130" s="198"/>
      <c r="E130" s="198"/>
      <c r="F130" s="199"/>
      <c r="G130" s="113" t="s">
        <v>24</v>
      </c>
      <c r="H130" s="92">
        <v>1</v>
      </c>
      <c r="I130" s="114">
        <v>449000</v>
      </c>
      <c r="J130" s="115">
        <f t="shared" si="3"/>
        <v>471899</v>
      </c>
    </row>
    <row r="131" spans="1:10">
      <c r="A131" s="111">
        <v>130</v>
      </c>
      <c r="B131" s="197" t="s">
        <v>132</v>
      </c>
      <c r="C131" s="198"/>
      <c r="D131" s="198"/>
      <c r="E131" s="198"/>
      <c r="F131" s="199"/>
      <c r="G131" s="113" t="s">
        <v>23</v>
      </c>
      <c r="H131" s="92">
        <v>1</v>
      </c>
      <c r="I131" s="114">
        <v>3170</v>
      </c>
      <c r="J131" s="115">
        <f t="shared" si="3"/>
        <v>3332</v>
      </c>
    </row>
    <row r="132" spans="1:10">
      <c r="A132" s="111">
        <v>131</v>
      </c>
      <c r="B132" s="197" t="s">
        <v>133</v>
      </c>
      <c r="C132" s="198"/>
      <c r="D132" s="198"/>
      <c r="E132" s="198"/>
      <c r="F132" s="199"/>
      <c r="G132" s="113" t="s">
        <v>24</v>
      </c>
      <c r="H132" s="92">
        <v>1</v>
      </c>
      <c r="I132" s="114">
        <v>4000</v>
      </c>
      <c r="J132" s="115">
        <f t="shared" si="3"/>
        <v>4204</v>
      </c>
    </row>
    <row r="133" spans="1:10">
      <c r="A133" s="111">
        <v>132</v>
      </c>
      <c r="B133" s="197" t="s">
        <v>134</v>
      </c>
      <c r="C133" s="198"/>
      <c r="D133" s="198"/>
      <c r="E133" s="198"/>
      <c r="F133" s="199"/>
      <c r="G133" s="113" t="s">
        <v>24</v>
      </c>
      <c r="H133" s="92">
        <v>1</v>
      </c>
      <c r="I133" s="114">
        <v>14248</v>
      </c>
      <c r="J133" s="115">
        <f t="shared" si="3"/>
        <v>14975</v>
      </c>
    </row>
    <row r="134" spans="1:10">
      <c r="A134" s="111">
        <v>133</v>
      </c>
      <c r="B134" s="197" t="s">
        <v>135</v>
      </c>
      <c r="C134" s="198"/>
      <c r="D134" s="198"/>
      <c r="E134" s="198"/>
      <c r="F134" s="199"/>
      <c r="G134" s="113" t="s">
        <v>24</v>
      </c>
      <c r="H134" s="92">
        <v>1</v>
      </c>
      <c r="I134" s="114">
        <v>16817</v>
      </c>
      <c r="J134" s="115">
        <f t="shared" si="3"/>
        <v>17675</v>
      </c>
    </row>
    <row r="135" spans="1:10">
      <c r="A135" s="111">
        <v>134</v>
      </c>
      <c r="B135" s="197" t="s">
        <v>136</v>
      </c>
      <c r="C135" s="198"/>
      <c r="D135" s="198"/>
      <c r="E135" s="198"/>
      <c r="F135" s="199"/>
      <c r="G135" s="113" t="s">
        <v>24</v>
      </c>
      <c r="H135" s="92">
        <v>1</v>
      </c>
      <c r="I135" s="114">
        <v>17650</v>
      </c>
      <c r="J135" s="115">
        <f t="shared" si="3"/>
        <v>18550</v>
      </c>
    </row>
    <row r="136" spans="1:10">
      <c r="A136" s="111">
        <v>135</v>
      </c>
      <c r="B136" s="197" t="s">
        <v>137</v>
      </c>
      <c r="C136" s="198"/>
      <c r="D136" s="198"/>
      <c r="E136" s="198"/>
      <c r="F136" s="199"/>
      <c r="G136" s="113" t="s">
        <v>24</v>
      </c>
      <c r="H136" s="92">
        <v>1</v>
      </c>
      <c r="I136" s="114">
        <v>6959</v>
      </c>
      <c r="J136" s="115">
        <f t="shared" ref="J136:J167" si="4">ROUND(I136*(1+5.1%),0)</f>
        <v>7314</v>
      </c>
    </row>
    <row r="137" spans="1:10">
      <c r="A137" s="111">
        <v>136</v>
      </c>
      <c r="B137" s="197" t="s">
        <v>138</v>
      </c>
      <c r="C137" s="198"/>
      <c r="D137" s="198"/>
      <c r="E137" s="198"/>
      <c r="F137" s="199"/>
      <c r="G137" s="113" t="s">
        <v>24</v>
      </c>
      <c r="H137" s="92">
        <v>1</v>
      </c>
      <c r="I137" s="114">
        <v>520000</v>
      </c>
      <c r="J137" s="115">
        <f t="shared" si="4"/>
        <v>546520</v>
      </c>
    </row>
    <row r="138" spans="1:10">
      <c r="A138" s="111">
        <v>137</v>
      </c>
      <c r="B138" s="197" t="s">
        <v>828</v>
      </c>
      <c r="C138" s="198"/>
      <c r="D138" s="198"/>
      <c r="E138" s="198"/>
      <c r="F138" s="199"/>
      <c r="G138" s="113" t="s">
        <v>24</v>
      </c>
      <c r="H138" s="92">
        <v>1</v>
      </c>
      <c r="I138" s="114">
        <v>35673</v>
      </c>
      <c r="J138" s="115">
        <f t="shared" si="4"/>
        <v>37492</v>
      </c>
    </row>
    <row r="139" spans="1:10">
      <c r="A139" s="111">
        <v>138</v>
      </c>
      <c r="B139" s="197" t="s">
        <v>139</v>
      </c>
      <c r="C139" s="198"/>
      <c r="D139" s="198"/>
      <c r="E139" s="198"/>
      <c r="F139" s="199"/>
      <c r="G139" s="113" t="s">
        <v>24</v>
      </c>
      <c r="H139" s="92">
        <v>1</v>
      </c>
      <c r="I139" s="114">
        <v>12765</v>
      </c>
      <c r="J139" s="115">
        <f t="shared" si="4"/>
        <v>13416</v>
      </c>
    </row>
    <row r="140" spans="1:10">
      <c r="A140" s="111">
        <v>139</v>
      </c>
      <c r="B140" s="197" t="s">
        <v>140</v>
      </c>
      <c r="C140" s="198"/>
      <c r="D140" s="198"/>
      <c r="E140" s="198"/>
      <c r="F140" s="199"/>
      <c r="G140" s="113" t="s">
        <v>24</v>
      </c>
      <c r="H140" s="92">
        <v>1</v>
      </c>
      <c r="I140" s="114">
        <v>40269</v>
      </c>
      <c r="J140" s="115">
        <f t="shared" si="4"/>
        <v>42323</v>
      </c>
    </row>
    <row r="141" spans="1:10">
      <c r="A141" s="111">
        <v>140</v>
      </c>
      <c r="B141" s="197" t="s">
        <v>141</v>
      </c>
      <c r="C141" s="198"/>
      <c r="D141" s="198"/>
      <c r="E141" s="198"/>
      <c r="F141" s="199"/>
      <c r="G141" s="113" t="s">
        <v>24</v>
      </c>
      <c r="H141" s="92">
        <v>1</v>
      </c>
      <c r="I141" s="114">
        <v>83471</v>
      </c>
      <c r="J141" s="115">
        <f t="shared" si="4"/>
        <v>87728</v>
      </c>
    </row>
    <row r="142" spans="1:10">
      <c r="A142" s="111">
        <v>141</v>
      </c>
      <c r="B142" s="197" t="s">
        <v>142</v>
      </c>
      <c r="C142" s="198"/>
      <c r="D142" s="198"/>
      <c r="E142" s="198"/>
      <c r="F142" s="199"/>
      <c r="G142" s="113" t="s">
        <v>24</v>
      </c>
      <c r="H142" s="92">
        <v>1</v>
      </c>
      <c r="I142" s="114">
        <v>54662</v>
      </c>
      <c r="J142" s="115">
        <f t="shared" si="4"/>
        <v>57450</v>
      </c>
    </row>
    <row r="143" spans="1:10">
      <c r="A143" s="111">
        <v>142</v>
      </c>
      <c r="B143" s="197" t="s">
        <v>143</v>
      </c>
      <c r="C143" s="198"/>
      <c r="D143" s="198"/>
      <c r="E143" s="198"/>
      <c r="F143" s="199"/>
      <c r="G143" s="113" t="s">
        <v>55</v>
      </c>
      <c r="H143" s="92">
        <v>1</v>
      </c>
      <c r="I143" s="114">
        <v>3801</v>
      </c>
      <c r="J143" s="115">
        <f t="shared" si="4"/>
        <v>3995</v>
      </c>
    </row>
    <row r="144" spans="1:10">
      <c r="A144" s="111">
        <v>143</v>
      </c>
      <c r="B144" s="197" t="s">
        <v>144</v>
      </c>
      <c r="C144" s="198"/>
      <c r="D144" s="198"/>
      <c r="E144" s="198"/>
      <c r="F144" s="199"/>
      <c r="G144" s="113" t="s">
        <v>145</v>
      </c>
      <c r="H144" s="92">
        <v>1</v>
      </c>
      <c r="I144" s="114">
        <v>802</v>
      </c>
      <c r="J144" s="115">
        <f t="shared" si="4"/>
        <v>843</v>
      </c>
    </row>
    <row r="145" spans="1:10">
      <c r="A145" s="111">
        <v>144</v>
      </c>
      <c r="B145" s="197" t="s">
        <v>146</v>
      </c>
      <c r="C145" s="198"/>
      <c r="D145" s="198"/>
      <c r="E145" s="198"/>
      <c r="F145" s="199"/>
      <c r="G145" s="113" t="s">
        <v>24</v>
      </c>
      <c r="H145" s="92">
        <v>1</v>
      </c>
      <c r="I145" s="114">
        <v>2132</v>
      </c>
      <c r="J145" s="115">
        <f t="shared" si="4"/>
        <v>2241</v>
      </c>
    </row>
    <row r="146" spans="1:10">
      <c r="A146" s="111">
        <v>145</v>
      </c>
      <c r="B146" s="197" t="s">
        <v>147</v>
      </c>
      <c r="C146" s="198"/>
      <c r="D146" s="198"/>
      <c r="E146" s="198"/>
      <c r="F146" s="199"/>
      <c r="G146" s="113" t="s">
        <v>24</v>
      </c>
      <c r="H146" s="92">
        <v>1</v>
      </c>
      <c r="I146" s="114">
        <v>4735</v>
      </c>
      <c r="J146" s="115">
        <f t="shared" si="4"/>
        <v>4976</v>
      </c>
    </row>
    <row r="147" spans="1:10">
      <c r="A147" s="111">
        <v>146</v>
      </c>
      <c r="B147" s="197" t="s">
        <v>148</v>
      </c>
      <c r="C147" s="198"/>
      <c r="D147" s="198"/>
      <c r="E147" s="198"/>
      <c r="F147" s="199"/>
      <c r="G147" s="113" t="s">
        <v>24</v>
      </c>
      <c r="H147" s="92">
        <v>1</v>
      </c>
      <c r="I147" s="114">
        <v>13260</v>
      </c>
      <c r="J147" s="115">
        <f t="shared" si="4"/>
        <v>13936</v>
      </c>
    </row>
    <row r="148" spans="1:10">
      <c r="A148" s="111">
        <v>147</v>
      </c>
      <c r="B148" s="197" t="s">
        <v>829</v>
      </c>
      <c r="C148" s="198"/>
      <c r="D148" s="198"/>
      <c r="E148" s="198"/>
      <c r="F148" s="199"/>
      <c r="G148" s="113" t="s">
        <v>23</v>
      </c>
      <c r="H148" s="92">
        <v>1</v>
      </c>
      <c r="I148" s="114">
        <v>47633</v>
      </c>
      <c r="J148" s="115">
        <f t="shared" si="4"/>
        <v>50062</v>
      </c>
    </row>
    <row r="149" spans="1:10">
      <c r="A149" s="111">
        <v>148</v>
      </c>
      <c r="B149" s="197" t="s">
        <v>149</v>
      </c>
      <c r="C149" s="198"/>
      <c r="D149" s="198"/>
      <c r="E149" s="198"/>
      <c r="F149" s="199"/>
      <c r="G149" s="113" t="s">
        <v>23</v>
      </c>
      <c r="H149" s="92">
        <v>1</v>
      </c>
      <c r="I149" s="114">
        <v>4012</v>
      </c>
      <c r="J149" s="115">
        <f t="shared" si="4"/>
        <v>4217</v>
      </c>
    </row>
    <row r="150" spans="1:10">
      <c r="A150" s="111">
        <v>149</v>
      </c>
      <c r="B150" s="197" t="s">
        <v>150</v>
      </c>
      <c r="C150" s="198"/>
      <c r="D150" s="198"/>
      <c r="E150" s="198"/>
      <c r="F150" s="199"/>
      <c r="G150" s="113" t="s">
        <v>23</v>
      </c>
      <c r="H150" s="92">
        <v>1</v>
      </c>
      <c r="I150" s="114">
        <v>4050</v>
      </c>
      <c r="J150" s="115">
        <f t="shared" si="4"/>
        <v>4257</v>
      </c>
    </row>
    <row r="151" spans="1:10">
      <c r="A151" s="111">
        <v>150</v>
      </c>
      <c r="B151" s="197" t="s">
        <v>151</v>
      </c>
      <c r="C151" s="198"/>
      <c r="D151" s="198"/>
      <c r="E151" s="198"/>
      <c r="F151" s="199"/>
      <c r="G151" s="113" t="s">
        <v>23</v>
      </c>
      <c r="H151" s="92">
        <v>1</v>
      </c>
      <c r="I151" s="114">
        <v>3225</v>
      </c>
      <c r="J151" s="115">
        <f t="shared" si="4"/>
        <v>3389</v>
      </c>
    </row>
    <row r="152" spans="1:10">
      <c r="A152" s="111">
        <v>151</v>
      </c>
      <c r="B152" s="197" t="s">
        <v>152</v>
      </c>
      <c r="C152" s="198"/>
      <c r="D152" s="198"/>
      <c r="E152" s="198"/>
      <c r="F152" s="199"/>
      <c r="G152" s="113" t="s">
        <v>23</v>
      </c>
      <c r="H152" s="92">
        <v>1</v>
      </c>
      <c r="I152" s="114">
        <v>4050</v>
      </c>
      <c r="J152" s="115">
        <f t="shared" si="4"/>
        <v>4257</v>
      </c>
    </row>
    <row r="153" spans="1:10">
      <c r="A153" s="111">
        <v>152</v>
      </c>
      <c r="B153" s="197" t="s">
        <v>153</v>
      </c>
      <c r="C153" s="198"/>
      <c r="D153" s="198"/>
      <c r="E153" s="198"/>
      <c r="F153" s="199"/>
      <c r="G153" s="113" t="s">
        <v>23</v>
      </c>
      <c r="H153" s="92">
        <v>1</v>
      </c>
      <c r="I153" s="114">
        <v>3225</v>
      </c>
      <c r="J153" s="115">
        <f t="shared" si="4"/>
        <v>3389</v>
      </c>
    </row>
    <row r="154" spans="1:10">
      <c r="A154" s="111">
        <v>153</v>
      </c>
      <c r="B154" s="197" t="s">
        <v>154</v>
      </c>
      <c r="C154" s="198"/>
      <c r="D154" s="198"/>
      <c r="E154" s="198"/>
      <c r="F154" s="199"/>
      <c r="G154" s="113" t="s">
        <v>23</v>
      </c>
      <c r="H154" s="92">
        <v>1</v>
      </c>
      <c r="I154" s="114">
        <v>4790</v>
      </c>
      <c r="J154" s="115">
        <f t="shared" si="4"/>
        <v>5034</v>
      </c>
    </row>
    <row r="155" spans="1:10">
      <c r="A155" s="111">
        <v>154</v>
      </c>
      <c r="B155" s="197" t="s">
        <v>155</v>
      </c>
      <c r="C155" s="198"/>
      <c r="D155" s="198"/>
      <c r="E155" s="198"/>
      <c r="F155" s="199"/>
      <c r="G155" s="113" t="s">
        <v>156</v>
      </c>
      <c r="H155" s="92">
        <v>1</v>
      </c>
      <c r="I155" s="114">
        <v>6105</v>
      </c>
      <c r="J155" s="115">
        <f t="shared" si="4"/>
        <v>6416</v>
      </c>
    </row>
    <row r="156" spans="1:10">
      <c r="A156" s="111">
        <v>155</v>
      </c>
      <c r="B156" s="197" t="s">
        <v>157</v>
      </c>
      <c r="C156" s="198"/>
      <c r="D156" s="198"/>
      <c r="E156" s="198"/>
      <c r="F156" s="199"/>
      <c r="G156" s="113" t="s">
        <v>156</v>
      </c>
      <c r="H156" s="92">
        <v>1</v>
      </c>
      <c r="I156" s="114">
        <v>6271</v>
      </c>
      <c r="J156" s="115">
        <f t="shared" si="4"/>
        <v>6591</v>
      </c>
    </row>
    <row r="157" spans="1:10">
      <c r="A157" s="111">
        <v>156</v>
      </c>
      <c r="B157" s="197" t="s">
        <v>158</v>
      </c>
      <c r="C157" s="198"/>
      <c r="D157" s="198"/>
      <c r="E157" s="198"/>
      <c r="F157" s="199"/>
      <c r="G157" s="113" t="s">
        <v>23</v>
      </c>
      <c r="H157" s="92">
        <v>1</v>
      </c>
      <c r="I157" s="114">
        <v>93207</v>
      </c>
      <c r="J157" s="115">
        <f t="shared" si="4"/>
        <v>97961</v>
      </c>
    </row>
    <row r="158" spans="1:10">
      <c r="A158" s="111">
        <v>157</v>
      </c>
      <c r="B158" s="197" t="s">
        <v>159</v>
      </c>
      <c r="C158" s="198"/>
      <c r="D158" s="198"/>
      <c r="E158" s="198"/>
      <c r="F158" s="199"/>
      <c r="G158" s="113" t="s">
        <v>23</v>
      </c>
      <c r="H158" s="92">
        <v>1</v>
      </c>
      <c r="I158" s="114">
        <v>71343</v>
      </c>
      <c r="J158" s="115">
        <f t="shared" si="4"/>
        <v>74981</v>
      </c>
    </row>
    <row r="159" spans="1:10">
      <c r="A159" s="111">
        <v>158</v>
      </c>
      <c r="B159" s="197" t="s">
        <v>160</v>
      </c>
      <c r="C159" s="198"/>
      <c r="D159" s="198"/>
      <c r="E159" s="198"/>
      <c r="F159" s="199"/>
      <c r="G159" s="113" t="s">
        <v>23</v>
      </c>
      <c r="H159" s="92">
        <v>1</v>
      </c>
      <c r="I159" s="114">
        <v>104506</v>
      </c>
      <c r="J159" s="115">
        <f t="shared" si="4"/>
        <v>109836</v>
      </c>
    </row>
    <row r="160" spans="1:10">
      <c r="A160" s="111">
        <v>159</v>
      </c>
      <c r="B160" s="197" t="s">
        <v>161</v>
      </c>
      <c r="C160" s="198"/>
      <c r="D160" s="198"/>
      <c r="E160" s="198"/>
      <c r="F160" s="199"/>
      <c r="G160" s="113" t="s">
        <v>23</v>
      </c>
      <c r="H160" s="92">
        <v>1</v>
      </c>
      <c r="I160" s="114">
        <v>42000</v>
      </c>
      <c r="J160" s="115">
        <f t="shared" si="4"/>
        <v>44142</v>
      </c>
    </row>
    <row r="161" spans="1:10">
      <c r="A161" s="111">
        <v>160</v>
      </c>
      <c r="B161" s="197" t="s">
        <v>830</v>
      </c>
      <c r="C161" s="198"/>
      <c r="D161" s="198"/>
      <c r="E161" s="198"/>
      <c r="F161" s="199"/>
      <c r="G161" s="113" t="s">
        <v>23</v>
      </c>
      <c r="H161" s="92">
        <v>1</v>
      </c>
      <c r="I161" s="114">
        <v>1000</v>
      </c>
      <c r="J161" s="115">
        <f t="shared" si="4"/>
        <v>1051</v>
      </c>
    </row>
    <row r="162" spans="1:10">
      <c r="A162" s="111">
        <v>161</v>
      </c>
      <c r="B162" s="197" t="s">
        <v>162</v>
      </c>
      <c r="C162" s="198"/>
      <c r="D162" s="198"/>
      <c r="E162" s="198"/>
      <c r="F162" s="199"/>
      <c r="G162" s="113" t="s">
        <v>23</v>
      </c>
      <c r="H162" s="92">
        <v>1</v>
      </c>
      <c r="I162" s="114">
        <v>930</v>
      </c>
      <c r="J162" s="115">
        <f t="shared" si="4"/>
        <v>977</v>
      </c>
    </row>
    <row r="163" spans="1:10">
      <c r="A163" s="111">
        <v>162</v>
      </c>
      <c r="B163" s="197" t="s">
        <v>163</v>
      </c>
      <c r="C163" s="198"/>
      <c r="D163" s="198"/>
      <c r="E163" s="198"/>
      <c r="F163" s="199"/>
      <c r="G163" s="113" t="s">
        <v>23</v>
      </c>
      <c r="H163" s="92">
        <v>1</v>
      </c>
      <c r="I163" s="114">
        <v>930</v>
      </c>
      <c r="J163" s="115">
        <f t="shared" si="4"/>
        <v>977</v>
      </c>
    </row>
    <row r="164" spans="1:10">
      <c r="A164" s="111">
        <v>163</v>
      </c>
      <c r="B164" s="197" t="s">
        <v>164</v>
      </c>
      <c r="C164" s="198"/>
      <c r="D164" s="198"/>
      <c r="E164" s="198"/>
      <c r="F164" s="199"/>
      <c r="G164" s="113" t="s">
        <v>23</v>
      </c>
      <c r="H164" s="92">
        <v>1</v>
      </c>
      <c r="I164" s="114">
        <v>22073</v>
      </c>
      <c r="J164" s="115">
        <f t="shared" si="4"/>
        <v>23199</v>
      </c>
    </row>
    <row r="165" spans="1:10">
      <c r="A165" s="111">
        <v>164</v>
      </c>
      <c r="B165" s="197" t="s">
        <v>165</v>
      </c>
      <c r="C165" s="198"/>
      <c r="D165" s="198"/>
      <c r="E165" s="198"/>
      <c r="F165" s="199"/>
      <c r="G165" s="113" t="s">
        <v>24</v>
      </c>
      <c r="H165" s="92">
        <v>1</v>
      </c>
      <c r="I165" s="114">
        <v>26609</v>
      </c>
      <c r="J165" s="115">
        <f t="shared" si="4"/>
        <v>27966</v>
      </c>
    </row>
    <row r="166" spans="1:10">
      <c r="A166" s="111">
        <v>165</v>
      </c>
      <c r="B166" s="197" t="s">
        <v>166</v>
      </c>
      <c r="C166" s="198"/>
      <c r="D166" s="198"/>
      <c r="E166" s="198"/>
      <c r="F166" s="199"/>
      <c r="G166" s="113" t="s">
        <v>23</v>
      </c>
      <c r="H166" s="92">
        <v>1</v>
      </c>
      <c r="I166" s="114">
        <v>92405</v>
      </c>
      <c r="J166" s="115">
        <f t="shared" si="4"/>
        <v>97118</v>
      </c>
    </row>
    <row r="167" spans="1:10">
      <c r="A167" s="111">
        <v>166</v>
      </c>
      <c r="B167" s="197" t="s">
        <v>167</v>
      </c>
      <c r="C167" s="198"/>
      <c r="D167" s="198"/>
      <c r="E167" s="198"/>
      <c r="F167" s="199"/>
      <c r="G167" s="113" t="s">
        <v>23</v>
      </c>
      <c r="H167" s="92">
        <v>1</v>
      </c>
      <c r="I167" s="114">
        <v>12079</v>
      </c>
      <c r="J167" s="115">
        <f t="shared" si="4"/>
        <v>12695</v>
      </c>
    </row>
    <row r="168" spans="1:10">
      <c r="A168" s="111">
        <v>167</v>
      </c>
      <c r="B168" s="197" t="s">
        <v>168</v>
      </c>
      <c r="C168" s="198"/>
      <c r="D168" s="198"/>
      <c r="E168" s="198"/>
      <c r="F168" s="199"/>
      <c r="G168" s="113" t="s">
        <v>23</v>
      </c>
      <c r="H168" s="92">
        <v>1</v>
      </c>
      <c r="I168" s="114">
        <v>41598</v>
      </c>
      <c r="J168" s="115">
        <f t="shared" ref="J168:J174" si="5">ROUND(I168*(1+5.1%),0)</f>
        <v>43719</v>
      </c>
    </row>
    <row r="169" spans="1:10">
      <c r="A169" s="111">
        <v>168</v>
      </c>
      <c r="B169" s="197" t="s">
        <v>169</v>
      </c>
      <c r="C169" s="198"/>
      <c r="D169" s="198"/>
      <c r="E169" s="198"/>
      <c r="F169" s="199"/>
      <c r="G169" s="113" t="s">
        <v>23</v>
      </c>
      <c r="H169" s="92">
        <v>1</v>
      </c>
      <c r="I169" s="114">
        <v>11417</v>
      </c>
      <c r="J169" s="115">
        <f t="shared" si="5"/>
        <v>11999</v>
      </c>
    </row>
    <row r="170" spans="1:10">
      <c r="A170" s="111">
        <v>169</v>
      </c>
      <c r="B170" s="197" t="s">
        <v>831</v>
      </c>
      <c r="C170" s="198"/>
      <c r="D170" s="198"/>
      <c r="E170" s="198"/>
      <c r="F170" s="199"/>
      <c r="G170" s="113" t="s">
        <v>23</v>
      </c>
      <c r="H170" s="92">
        <v>1</v>
      </c>
      <c r="I170" s="114">
        <v>7732</v>
      </c>
      <c r="J170" s="115">
        <f t="shared" si="5"/>
        <v>8126</v>
      </c>
    </row>
    <row r="171" spans="1:10">
      <c r="A171" s="111">
        <v>170</v>
      </c>
      <c r="B171" s="197" t="s">
        <v>170</v>
      </c>
      <c r="C171" s="198"/>
      <c r="D171" s="198"/>
      <c r="E171" s="198"/>
      <c r="F171" s="199"/>
      <c r="G171" s="113" t="s">
        <v>23</v>
      </c>
      <c r="H171" s="92">
        <v>1</v>
      </c>
      <c r="I171" s="114">
        <v>54763</v>
      </c>
      <c r="J171" s="115">
        <f t="shared" si="5"/>
        <v>57556</v>
      </c>
    </row>
    <row r="172" spans="1:10">
      <c r="A172" s="111">
        <v>171</v>
      </c>
      <c r="B172" s="197" t="s">
        <v>171</v>
      </c>
      <c r="C172" s="198"/>
      <c r="D172" s="198"/>
      <c r="E172" s="198"/>
      <c r="F172" s="199"/>
      <c r="G172" s="113" t="s">
        <v>50</v>
      </c>
      <c r="H172" s="92">
        <v>1</v>
      </c>
      <c r="I172" s="114">
        <v>16107</v>
      </c>
      <c r="J172" s="115">
        <f t="shared" si="5"/>
        <v>16928</v>
      </c>
    </row>
    <row r="173" spans="1:10">
      <c r="A173" s="111">
        <v>172</v>
      </c>
      <c r="B173" s="197" t="s">
        <v>172</v>
      </c>
      <c r="C173" s="198"/>
      <c r="D173" s="198"/>
      <c r="E173" s="198"/>
      <c r="F173" s="199"/>
      <c r="G173" s="113" t="s">
        <v>24</v>
      </c>
      <c r="H173" s="92">
        <v>1</v>
      </c>
      <c r="I173" s="114">
        <v>11761</v>
      </c>
      <c r="J173" s="115">
        <f t="shared" si="5"/>
        <v>12361</v>
      </c>
    </row>
    <row r="174" spans="1:10">
      <c r="A174" s="111">
        <v>173</v>
      </c>
      <c r="B174" s="197" t="s">
        <v>173</v>
      </c>
      <c r="C174" s="198"/>
      <c r="D174" s="198"/>
      <c r="E174" s="198"/>
      <c r="F174" s="199"/>
      <c r="G174" s="113" t="s">
        <v>24</v>
      </c>
      <c r="H174" s="92">
        <v>1</v>
      </c>
      <c r="I174" s="114">
        <v>112637</v>
      </c>
      <c r="J174" s="115">
        <f t="shared" si="5"/>
        <v>118381</v>
      </c>
    </row>
    <row r="175" spans="1:10">
      <c r="A175" s="111">
        <v>174</v>
      </c>
      <c r="B175" s="197" t="s">
        <v>875</v>
      </c>
      <c r="C175" s="198"/>
      <c r="D175" s="198"/>
      <c r="E175" s="198"/>
      <c r="F175" s="199"/>
      <c r="G175" s="113" t="s">
        <v>24</v>
      </c>
      <c r="H175" s="92">
        <v>1</v>
      </c>
      <c r="I175" s="114"/>
      <c r="J175" s="115"/>
    </row>
    <row r="176" spans="1:10">
      <c r="A176" s="111">
        <v>175</v>
      </c>
      <c r="B176" s="197" t="s">
        <v>870</v>
      </c>
      <c r="C176" s="198"/>
      <c r="D176" s="198"/>
      <c r="E176" s="198"/>
      <c r="F176" s="199"/>
      <c r="G176" s="113" t="s">
        <v>24</v>
      </c>
      <c r="H176" s="92">
        <v>1</v>
      </c>
      <c r="I176" s="114"/>
      <c r="J176" s="115"/>
    </row>
    <row r="177" spans="1:10">
      <c r="A177" s="111">
        <v>176</v>
      </c>
      <c r="B177" s="197" t="s">
        <v>832</v>
      </c>
      <c r="C177" s="198"/>
      <c r="D177" s="198"/>
      <c r="E177" s="198"/>
      <c r="F177" s="199"/>
      <c r="G177" s="113" t="s">
        <v>24</v>
      </c>
      <c r="H177" s="92">
        <v>1</v>
      </c>
      <c r="I177" s="114">
        <v>4628</v>
      </c>
      <c r="J177" s="115">
        <f t="shared" ref="J177:J194" si="6">ROUND(I177*(1+5.1%),0)</f>
        <v>4864</v>
      </c>
    </row>
    <row r="178" spans="1:10">
      <c r="A178" s="111">
        <v>177</v>
      </c>
      <c r="B178" s="197" t="s">
        <v>174</v>
      </c>
      <c r="C178" s="198"/>
      <c r="D178" s="198"/>
      <c r="E178" s="198"/>
      <c r="F178" s="199"/>
      <c r="G178" s="113" t="s">
        <v>23</v>
      </c>
      <c r="H178" s="92">
        <v>1</v>
      </c>
      <c r="I178" s="114">
        <v>4873</v>
      </c>
      <c r="J178" s="115">
        <f t="shared" si="6"/>
        <v>5122</v>
      </c>
    </row>
    <row r="179" spans="1:10">
      <c r="A179" s="111">
        <v>178</v>
      </c>
      <c r="B179" s="197" t="s">
        <v>175</v>
      </c>
      <c r="C179" s="198"/>
      <c r="D179" s="198"/>
      <c r="E179" s="198"/>
      <c r="F179" s="199"/>
      <c r="G179" s="113" t="s">
        <v>23</v>
      </c>
      <c r="H179" s="92">
        <v>1</v>
      </c>
      <c r="I179" s="114">
        <v>7265</v>
      </c>
      <c r="J179" s="115">
        <f t="shared" si="6"/>
        <v>7636</v>
      </c>
    </row>
    <row r="180" spans="1:10">
      <c r="A180" s="111">
        <v>179</v>
      </c>
      <c r="B180" s="197" t="s">
        <v>176</v>
      </c>
      <c r="C180" s="198"/>
      <c r="D180" s="198"/>
      <c r="E180" s="198"/>
      <c r="F180" s="199"/>
      <c r="G180" s="113" t="s">
        <v>23</v>
      </c>
      <c r="H180" s="92">
        <v>1</v>
      </c>
      <c r="I180" s="114">
        <v>55280</v>
      </c>
      <c r="J180" s="115">
        <f t="shared" si="6"/>
        <v>58099</v>
      </c>
    </row>
    <row r="181" spans="1:10">
      <c r="A181" s="111">
        <v>180</v>
      </c>
      <c r="B181" s="197" t="s">
        <v>177</v>
      </c>
      <c r="C181" s="198"/>
      <c r="D181" s="198"/>
      <c r="E181" s="198"/>
      <c r="F181" s="199"/>
      <c r="G181" s="113" t="s">
        <v>23</v>
      </c>
      <c r="H181" s="92">
        <v>1</v>
      </c>
      <c r="I181" s="114">
        <v>46625</v>
      </c>
      <c r="J181" s="115">
        <f t="shared" si="6"/>
        <v>49003</v>
      </c>
    </row>
    <row r="182" spans="1:10">
      <c r="A182" s="111">
        <v>181</v>
      </c>
      <c r="B182" s="197" t="s">
        <v>178</v>
      </c>
      <c r="C182" s="198"/>
      <c r="D182" s="198"/>
      <c r="E182" s="198"/>
      <c r="F182" s="199"/>
      <c r="G182" s="113" t="s">
        <v>23</v>
      </c>
      <c r="H182" s="92">
        <v>1</v>
      </c>
      <c r="I182" s="114">
        <v>4480</v>
      </c>
      <c r="J182" s="115">
        <f t="shared" si="6"/>
        <v>4708</v>
      </c>
    </row>
    <row r="183" spans="1:10">
      <c r="A183" s="111">
        <v>182</v>
      </c>
      <c r="B183" s="197" t="s">
        <v>179</v>
      </c>
      <c r="C183" s="198"/>
      <c r="D183" s="198"/>
      <c r="E183" s="198"/>
      <c r="F183" s="199"/>
      <c r="G183" s="113" t="s">
        <v>24</v>
      </c>
      <c r="H183" s="92">
        <v>1</v>
      </c>
      <c r="I183" s="114">
        <v>13467</v>
      </c>
      <c r="J183" s="115">
        <f t="shared" si="6"/>
        <v>14154</v>
      </c>
    </row>
    <row r="184" spans="1:10">
      <c r="A184" s="111">
        <v>183</v>
      </c>
      <c r="B184" s="197" t="s">
        <v>180</v>
      </c>
      <c r="C184" s="198"/>
      <c r="D184" s="198"/>
      <c r="E184" s="198"/>
      <c r="F184" s="199"/>
      <c r="G184" s="113" t="s">
        <v>24</v>
      </c>
      <c r="H184" s="92">
        <v>1</v>
      </c>
      <c r="I184" s="114">
        <v>3706</v>
      </c>
      <c r="J184" s="115">
        <f t="shared" si="6"/>
        <v>3895</v>
      </c>
    </row>
    <row r="185" spans="1:10">
      <c r="A185" s="111">
        <v>184</v>
      </c>
      <c r="B185" s="197" t="s">
        <v>181</v>
      </c>
      <c r="C185" s="198"/>
      <c r="D185" s="198"/>
      <c r="E185" s="198"/>
      <c r="F185" s="199"/>
      <c r="G185" s="113" t="s">
        <v>24</v>
      </c>
      <c r="H185" s="92">
        <v>1</v>
      </c>
      <c r="I185" s="114">
        <v>10257</v>
      </c>
      <c r="J185" s="115">
        <f t="shared" si="6"/>
        <v>10780</v>
      </c>
    </row>
    <row r="186" spans="1:10">
      <c r="A186" s="111">
        <v>185</v>
      </c>
      <c r="B186" s="197" t="s">
        <v>182</v>
      </c>
      <c r="C186" s="198"/>
      <c r="D186" s="198"/>
      <c r="E186" s="198"/>
      <c r="F186" s="199"/>
      <c r="G186" s="113" t="s">
        <v>82</v>
      </c>
      <c r="H186" s="92">
        <v>1</v>
      </c>
      <c r="I186" s="114">
        <v>63412</v>
      </c>
      <c r="J186" s="115">
        <f t="shared" si="6"/>
        <v>66646</v>
      </c>
    </row>
    <row r="187" spans="1:10">
      <c r="A187" s="111">
        <v>186</v>
      </c>
      <c r="B187" s="197" t="s">
        <v>183</v>
      </c>
      <c r="C187" s="198"/>
      <c r="D187" s="198"/>
      <c r="E187" s="198"/>
      <c r="F187" s="199"/>
      <c r="G187" s="113" t="s">
        <v>82</v>
      </c>
      <c r="H187" s="92">
        <v>1</v>
      </c>
      <c r="I187" s="114">
        <v>200000</v>
      </c>
      <c r="J187" s="115">
        <f t="shared" si="6"/>
        <v>210200</v>
      </c>
    </row>
    <row r="188" spans="1:10">
      <c r="A188" s="111">
        <v>187</v>
      </c>
      <c r="B188" s="197" t="s">
        <v>184</v>
      </c>
      <c r="C188" s="198"/>
      <c r="D188" s="198"/>
      <c r="E188" s="198"/>
      <c r="F188" s="199"/>
      <c r="G188" s="113" t="s">
        <v>47</v>
      </c>
      <c r="H188" s="92">
        <v>1</v>
      </c>
      <c r="I188" s="114">
        <v>4978</v>
      </c>
      <c r="J188" s="115">
        <f t="shared" si="6"/>
        <v>5232</v>
      </c>
    </row>
    <row r="189" spans="1:10">
      <c r="A189" s="111">
        <v>188</v>
      </c>
      <c r="B189" s="197" t="s">
        <v>185</v>
      </c>
      <c r="C189" s="198"/>
      <c r="D189" s="198"/>
      <c r="E189" s="198"/>
      <c r="F189" s="199"/>
      <c r="G189" s="113" t="s">
        <v>55</v>
      </c>
      <c r="H189" s="92">
        <v>1</v>
      </c>
      <c r="I189" s="114">
        <v>11837</v>
      </c>
      <c r="J189" s="115">
        <f t="shared" si="6"/>
        <v>12441</v>
      </c>
    </row>
    <row r="190" spans="1:10">
      <c r="A190" s="111">
        <v>189</v>
      </c>
      <c r="B190" s="197" t="s">
        <v>186</v>
      </c>
      <c r="C190" s="198"/>
      <c r="D190" s="198"/>
      <c r="E190" s="198"/>
      <c r="F190" s="199"/>
      <c r="G190" s="113" t="s">
        <v>55</v>
      </c>
      <c r="H190" s="92">
        <v>1</v>
      </c>
      <c r="I190" s="114">
        <v>14928</v>
      </c>
      <c r="J190" s="115">
        <f t="shared" si="6"/>
        <v>15689</v>
      </c>
    </row>
    <row r="191" spans="1:10">
      <c r="A191" s="111">
        <v>190</v>
      </c>
      <c r="B191" s="197" t="s">
        <v>187</v>
      </c>
      <c r="C191" s="198"/>
      <c r="D191" s="198"/>
      <c r="E191" s="198"/>
      <c r="F191" s="199"/>
      <c r="G191" s="113" t="s">
        <v>24</v>
      </c>
      <c r="H191" s="92">
        <v>1</v>
      </c>
      <c r="I191" s="114">
        <v>7851</v>
      </c>
      <c r="J191" s="115">
        <f t="shared" si="6"/>
        <v>8251</v>
      </c>
    </row>
    <row r="192" spans="1:10">
      <c r="A192" s="111">
        <v>191</v>
      </c>
      <c r="B192" s="197" t="s">
        <v>188</v>
      </c>
      <c r="C192" s="198"/>
      <c r="D192" s="198"/>
      <c r="E192" s="198"/>
      <c r="F192" s="199"/>
      <c r="G192" s="113" t="s">
        <v>50</v>
      </c>
      <c r="H192" s="92">
        <v>1</v>
      </c>
      <c r="I192" s="114">
        <v>51570</v>
      </c>
      <c r="J192" s="115">
        <f t="shared" si="6"/>
        <v>54200</v>
      </c>
    </row>
    <row r="193" spans="1:10">
      <c r="A193" s="111">
        <v>192</v>
      </c>
      <c r="B193" s="197" t="s">
        <v>189</v>
      </c>
      <c r="C193" s="198"/>
      <c r="D193" s="198"/>
      <c r="E193" s="198"/>
      <c r="F193" s="199"/>
      <c r="G193" s="113" t="s">
        <v>50</v>
      </c>
      <c r="H193" s="92">
        <v>1</v>
      </c>
      <c r="I193" s="114">
        <v>81510</v>
      </c>
      <c r="J193" s="115">
        <f t="shared" si="6"/>
        <v>85667</v>
      </c>
    </row>
    <row r="194" spans="1:10">
      <c r="A194" s="111">
        <v>193</v>
      </c>
      <c r="B194" s="197" t="s">
        <v>190</v>
      </c>
      <c r="C194" s="198"/>
      <c r="D194" s="198"/>
      <c r="E194" s="198"/>
      <c r="F194" s="199"/>
      <c r="G194" s="113" t="s">
        <v>24</v>
      </c>
      <c r="H194" s="92">
        <v>1</v>
      </c>
      <c r="I194" s="114">
        <v>634596</v>
      </c>
      <c r="J194" s="115">
        <f t="shared" si="6"/>
        <v>666960</v>
      </c>
    </row>
    <row r="195" spans="1:10">
      <c r="A195" s="111">
        <v>194</v>
      </c>
      <c r="B195" s="197" t="s">
        <v>833</v>
      </c>
      <c r="C195" s="198"/>
      <c r="D195" s="198"/>
      <c r="E195" s="198"/>
      <c r="F195" s="199"/>
      <c r="G195" s="113" t="s">
        <v>191</v>
      </c>
      <c r="H195" s="92">
        <v>1</v>
      </c>
      <c r="I195" s="114"/>
      <c r="J195" s="115"/>
    </row>
    <row r="196" spans="1:10">
      <c r="A196" s="111">
        <v>195</v>
      </c>
      <c r="B196" s="197" t="s">
        <v>192</v>
      </c>
      <c r="C196" s="198"/>
      <c r="D196" s="198"/>
      <c r="E196" s="198"/>
      <c r="F196" s="199"/>
      <c r="G196" s="113" t="s">
        <v>191</v>
      </c>
      <c r="H196" s="92">
        <v>1</v>
      </c>
      <c r="I196" s="114">
        <v>158000</v>
      </c>
      <c r="J196" s="115">
        <f t="shared" ref="J196:J214" si="7">ROUND(I196*(1+5.1%),0)</f>
        <v>166058</v>
      </c>
    </row>
    <row r="197" spans="1:10">
      <c r="A197" s="111">
        <v>196</v>
      </c>
      <c r="B197" s="197" t="s">
        <v>193</v>
      </c>
      <c r="C197" s="198"/>
      <c r="D197" s="198"/>
      <c r="E197" s="198"/>
      <c r="F197" s="199"/>
      <c r="G197" s="113" t="s">
        <v>50</v>
      </c>
      <c r="H197" s="92">
        <v>1</v>
      </c>
      <c r="I197" s="114">
        <v>60287</v>
      </c>
      <c r="J197" s="115">
        <f t="shared" si="7"/>
        <v>63362</v>
      </c>
    </row>
    <row r="198" spans="1:10">
      <c r="A198" s="111">
        <v>197</v>
      </c>
      <c r="B198" s="197" t="s">
        <v>194</v>
      </c>
      <c r="C198" s="198"/>
      <c r="D198" s="198"/>
      <c r="E198" s="198"/>
      <c r="F198" s="199"/>
      <c r="G198" s="113" t="s">
        <v>24</v>
      </c>
      <c r="H198" s="92">
        <v>1</v>
      </c>
      <c r="I198" s="114">
        <v>25657</v>
      </c>
      <c r="J198" s="115">
        <f t="shared" si="7"/>
        <v>26966</v>
      </c>
    </row>
    <row r="199" spans="1:10">
      <c r="A199" s="111">
        <v>198</v>
      </c>
      <c r="B199" s="197" t="s">
        <v>195</v>
      </c>
      <c r="C199" s="198"/>
      <c r="D199" s="198"/>
      <c r="E199" s="198"/>
      <c r="F199" s="199"/>
      <c r="G199" s="113" t="s">
        <v>23</v>
      </c>
      <c r="H199" s="92">
        <v>1</v>
      </c>
      <c r="I199" s="114">
        <v>34877</v>
      </c>
      <c r="J199" s="115">
        <f t="shared" si="7"/>
        <v>36656</v>
      </c>
    </row>
    <row r="200" spans="1:10">
      <c r="A200" s="111">
        <v>199</v>
      </c>
      <c r="B200" s="197" t="s">
        <v>834</v>
      </c>
      <c r="C200" s="198"/>
      <c r="D200" s="198"/>
      <c r="E200" s="198"/>
      <c r="F200" s="199"/>
      <c r="G200" s="113" t="s">
        <v>196</v>
      </c>
      <c r="H200" s="92">
        <v>1</v>
      </c>
      <c r="I200" s="114">
        <v>30763</v>
      </c>
      <c r="J200" s="115">
        <f t="shared" si="7"/>
        <v>32332</v>
      </c>
    </row>
    <row r="201" spans="1:10">
      <c r="A201" s="111">
        <v>200</v>
      </c>
      <c r="B201" s="197" t="s">
        <v>197</v>
      </c>
      <c r="C201" s="198"/>
      <c r="D201" s="198"/>
      <c r="E201" s="198"/>
      <c r="F201" s="199"/>
      <c r="G201" s="113" t="s">
        <v>24</v>
      </c>
      <c r="H201" s="92">
        <v>1</v>
      </c>
      <c r="I201" s="114">
        <v>15568</v>
      </c>
      <c r="J201" s="115">
        <f t="shared" si="7"/>
        <v>16362</v>
      </c>
    </row>
    <row r="202" spans="1:10">
      <c r="A202" s="111">
        <v>201</v>
      </c>
      <c r="B202" s="197" t="s">
        <v>198</v>
      </c>
      <c r="C202" s="198"/>
      <c r="D202" s="198"/>
      <c r="E202" s="198"/>
      <c r="F202" s="199"/>
      <c r="G202" s="113" t="s">
        <v>24</v>
      </c>
      <c r="H202" s="92">
        <v>1</v>
      </c>
      <c r="I202" s="114">
        <v>3961</v>
      </c>
      <c r="J202" s="115">
        <f t="shared" si="7"/>
        <v>4163</v>
      </c>
    </row>
    <row r="203" spans="1:10">
      <c r="A203" s="111">
        <v>202</v>
      </c>
      <c r="B203" s="197" t="s">
        <v>199</v>
      </c>
      <c r="C203" s="198"/>
      <c r="D203" s="198"/>
      <c r="E203" s="198"/>
      <c r="F203" s="199"/>
      <c r="G203" s="113" t="s">
        <v>24</v>
      </c>
      <c r="H203" s="92">
        <v>1</v>
      </c>
      <c r="I203" s="114">
        <v>4125</v>
      </c>
      <c r="J203" s="115">
        <f t="shared" si="7"/>
        <v>4335</v>
      </c>
    </row>
    <row r="204" spans="1:10">
      <c r="A204" s="111">
        <v>203</v>
      </c>
      <c r="B204" s="197" t="s">
        <v>200</v>
      </c>
      <c r="C204" s="198"/>
      <c r="D204" s="198"/>
      <c r="E204" s="198"/>
      <c r="F204" s="199"/>
      <c r="G204" s="113" t="s">
        <v>24</v>
      </c>
      <c r="H204" s="92">
        <v>1</v>
      </c>
      <c r="I204" s="114">
        <v>4342</v>
      </c>
      <c r="J204" s="115">
        <f t="shared" si="7"/>
        <v>4563</v>
      </c>
    </row>
    <row r="205" spans="1:10">
      <c r="A205" s="111">
        <v>204</v>
      </c>
      <c r="B205" s="197" t="s">
        <v>201</v>
      </c>
      <c r="C205" s="198"/>
      <c r="D205" s="198"/>
      <c r="E205" s="198"/>
      <c r="F205" s="199"/>
      <c r="G205" s="113" t="s">
        <v>23</v>
      </c>
      <c r="H205" s="92">
        <v>1</v>
      </c>
      <c r="I205" s="114">
        <v>2081</v>
      </c>
      <c r="J205" s="115">
        <f t="shared" si="7"/>
        <v>2187</v>
      </c>
    </row>
    <row r="206" spans="1:10">
      <c r="A206" s="111">
        <v>205</v>
      </c>
      <c r="B206" s="197" t="s">
        <v>202</v>
      </c>
      <c r="C206" s="198"/>
      <c r="D206" s="198"/>
      <c r="E206" s="198"/>
      <c r="F206" s="199"/>
      <c r="G206" s="113" t="s">
        <v>23</v>
      </c>
      <c r="H206" s="92">
        <v>1</v>
      </c>
      <c r="I206" s="114">
        <v>29417</v>
      </c>
      <c r="J206" s="115">
        <f t="shared" si="7"/>
        <v>30917</v>
      </c>
    </row>
    <row r="207" spans="1:10">
      <c r="A207" s="111">
        <v>206</v>
      </c>
      <c r="B207" s="197" t="s">
        <v>203</v>
      </c>
      <c r="C207" s="198"/>
      <c r="D207" s="198"/>
      <c r="E207" s="198"/>
      <c r="F207" s="199"/>
      <c r="G207" s="113" t="s">
        <v>23</v>
      </c>
      <c r="H207" s="92">
        <v>1</v>
      </c>
      <c r="I207" s="114">
        <v>5259</v>
      </c>
      <c r="J207" s="115">
        <f t="shared" si="7"/>
        <v>5527</v>
      </c>
    </row>
    <row r="208" spans="1:10">
      <c r="A208" s="111">
        <v>207</v>
      </c>
      <c r="B208" s="197" t="s">
        <v>204</v>
      </c>
      <c r="C208" s="198"/>
      <c r="D208" s="198"/>
      <c r="E208" s="198"/>
      <c r="F208" s="199"/>
      <c r="G208" s="113" t="s">
        <v>23</v>
      </c>
      <c r="H208" s="92">
        <v>1</v>
      </c>
      <c r="I208" s="114">
        <v>9125</v>
      </c>
      <c r="J208" s="115">
        <f t="shared" si="7"/>
        <v>9590</v>
      </c>
    </row>
    <row r="209" spans="1:10">
      <c r="A209" s="111">
        <v>208</v>
      </c>
      <c r="B209" s="197" t="s">
        <v>205</v>
      </c>
      <c r="C209" s="198"/>
      <c r="D209" s="198"/>
      <c r="E209" s="198"/>
      <c r="F209" s="199"/>
      <c r="G209" s="113" t="s">
        <v>23</v>
      </c>
      <c r="H209" s="92">
        <v>1</v>
      </c>
      <c r="I209" s="114">
        <v>4731</v>
      </c>
      <c r="J209" s="115">
        <f t="shared" si="7"/>
        <v>4972</v>
      </c>
    </row>
    <row r="210" spans="1:10">
      <c r="A210" s="111">
        <v>209</v>
      </c>
      <c r="B210" s="197" t="s">
        <v>206</v>
      </c>
      <c r="C210" s="198"/>
      <c r="D210" s="198"/>
      <c r="E210" s="198"/>
      <c r="F210" s="199"/>
      <c r="G210" s="113" t="s">
        <v>23</v>
      </c>
      <c r="H210" s="92">
        <v>1</v>
      </c>
      <c r="I210" s="114">
        <v>5462</v>
      </c>
      <c r="J210" s="115">
        <f t="shared" si="7"/>
        <v>5741</v>
      </c>
    </row>
    <row r="211" spans="1:10">
      <c r="A211" s="111">
        <v>210</v>
      </c>
      <c r="B211" s="197" t="s">
        <v>207</v>
      </c>
      <c r="C211" s="198"/>
      <c r="D211" s="198"/>
      <c r="E211" s="198"/>
      <c r="F211" s="199"/>
      <c r="G211" s="113" t="s">
        <v>23</v>
      </c>
      <c r="H211" s="92">
        <v>1</v>
      </c>
      <c r="I211" s="114">
        <v>7763</v>
      </c>
      <c r="J211" s="115">
        <f t="shared" si="7"/>
        <v>8159</v>
      </c>
    </row>
    <row r="212" spans="1:10">
      <c r="A212" s="111">
        <v>211</v>
      </c>
      <c r="B212" s="197" t="s">
        <v>208</v>
      </c>
      <c r="C212" s="198"/>
      <c r="D212" s="198"/>
      <c r="E212" s="198"/>
      <c r="F212" s="199"/>
      <c r="G212" s="113" t="s">
        <v>24</v>
      </c>
      <c r="H212" s="92">
        <v>1</v>
      </c>
      <c r="I212" s="114">
        <v>16356</v>
      </c>
      <c r="J212" s="115">
        <f t="shared" si="7"/>
        <v>17190</v>
      </c>
    </row>
    <row r="213" spans="1:10">
      <c r="A213" s="111">
        <v>212</v>
      </c>
      <c r="B213" s="197" t="s">
        <v>209</v>
      </c>
      <c r="C213" s="198"/>
      <c r="D213" s="198"/>
      <c r="E213" s="198"/>
      <c r="F213" s="199"/>
      <c r="G213" s="113" t="s">
        <v>47</v>
      </c>
      <c r="H213" s="92">
        <v>1</v>
      </c>
      <c r="I213" s="114">
        <v>14497</v>
      </c>
      <c r="J213" s="115">
        <f t="shared" si="7"/>
        <v>15236</v>
      </c>
    </row>
    <row r="214" spans="1:10">
      <c r="A214" s="111">
        <v>213</v>
      </c>
      <c r="B214" s="197" t="s">
        <v>210</v>
      </c>
      <c r="C214" s="198"/>
      <c r="D214" s="198"/>
      <c r="E214" s="198"/>
      <c r="F214" s="199"/>
      <c r="G214" s="113" t="s">
        <v>47</v>
      </c>
      <c r="H214" s="92">
        <v>1</v>
      </c>
      <c r="I214" s="114">
        <v>19372</v>
      </c>
      <c r="J214" s="115">
        <f t="shared" si="7"/>
        <v>20360</v>
      </c>
    </row>
    <row r="215" spans="1:10">
      <c r="A215" s="111">
        <v>214</v>
      </c>
      <c r="B215" s="197" t="s">
        <v>871</v>
      </c>
      <c r="C215" s="198"/>
      <c r="D215" s="198"/>
      <c r="E215" s="198"/>
      <c r="F215" s="199"/>
      <c r="G215" s="113" t="s">
        <v>24</v>
      </c>
      <c r="H215" s="92">
        <v>1</v>
      </c>
      <c r="I215" s="114"/>
      <c r="J215" s="115"/>
    </row>
    <row r="216" spans="1:10">
      <c r="A216" s="111">
        <v>215</v>
      </c>
      <c r="B216" s="197" t="s">
        <v>872</v>
      </c>
      <c r="C216" s="198"/>
      <c r="D216" s="198"/>
      <c r="E216" s="198"/>
      <c r="F216" s="199"/>
      <c r="G216" s="113" t="s">
        <v>24</v>
      </c>
      <c r="H216" s="92">
        <v>1</v>
      </c>
      <c r="I216" s="114"/>
      <c r="J216" s="115"/>
    </row>
    <row r="217" spans="1:10">
      <c r="A217" s="111">
        <v>216</v>
      </c>
      <c r="B217" s="197" t="s">
        <v>211</v>
      </c>
      <c r="C217" s="198"/>
      <c r="D217" s="198"/>
      <c r="E217" s="198"/>
      <c r="F217" s="199"/>
      <c r="G217" s="113" t="s">
        <v>24</v>
      </c>
      <c r="H217" s="92">
        <v>1</v>
      </c>
      <c r="I217" s="114">
        <v>6616</v>
      </c>
      <c r="J217" s="115">
        <f>ROUND(I217*(1+5.1%),0)</f>
        <v>6953</v>
      </c>
    </row>
    <row r="218" spans="1:10">
      <c r="A218" s="111">
        <v>217</v>
      </c>
      <c r="B218" s="197" t="s">
        <v>212</v>
      </c>
      <c r="C218" s="198"/>
      <c r="D218" s="198"/>
      <c r="E218" s="198"/>
      <c r="F218" s="199"/>
      <c r="G218" s="113" t="s">
        <v>24</v>
      </c>
      <c r="H218" s="92">
        <v>1</v>
      </c>
      <c r="I218" s="114">
        <v>7124</v>
      </c>
      <c r="J218" s="115">
        <f>ROUND(I218*(1+5.1%),0)</f>
        <v>7487</v>
      </c>
    </row>
    <row r="219" spans="1:10">
      <c r="A219" s="111">
        <v>218</v>
      </c>
      <c r="B219" s="197" t="s">
        <v>835</v>
      </c>
      <c r="C219" s="198"/>
      <c r="D219" s="198"/>
      <c r="E219" s="198"/>
      <c r="F219" s="199"/>
      <c r="G219" s="113" t="s">
        <v>24</v>
      </c>
      <c r="H219" s="92">
        <v>1</v>
      </c>
      <c r="I219" s="114"/>
      <c r="J219" s="115"/>
    </row>
    <row r="220" spans="1:10">
      <c r="A220" s="111">
        <v>219</v>
      </c>
      <c r="B220" s="197" t="s">
        <v>836</v>
      </c>
      <c r="C220" s="198"/>
      <c r="D220" s="198"/>
      <c r="E220" s="198"/>
      <c r="F220" s="199"/>
      <c r="G220" s="113" t="s">
        <v>24</v>
      </c>
      <c r="H220" s="92">
        <v>1</v>
      </c>
      <c r="I220" s="114"/>
      <c r="J220" s="115"/>
    </row>
    <row r="221" spans="1:10">
      <c r="A221" s="111">
        <v>220</v>
      </c>
      <c r="B221" s="197" t="s">
        <v>837</v>
      </c>
      <c r="C221" s="198"/>
      <c r="D221" s="198"/>
      <c r="E221" s="198"/>
      <c r="F221" s="199"/>
      <c r="G221" s="113" t="s">
        <v>24</v>
      </c>
      <c r="H221" s="92">
        <v>1</v>
      </c>
      <c r="I221" s="114"/>
      <c r="J221" s="115"/>
    </row>
    <row r="222" spans="1:10">
      <c r="A222" s="111">
        <v>221</v>
      </c>
      <c r="B222" s="197" t="s">
        <v>213</v>
      </c>
      <c r="C222" s="198"/>
      <c r="D222" s="198"/>
      <c r="E222" s="198"/>
      <c r="F222" s="199"/>
      <c r="G222" s="113" t="s">
        <v>24</v>
      </c>
      <c r="H222" s="92">
        <v>1</v>
      </c>
      <c r="I222" s="114">
        <v>237660</v>
      </c>
      <c r="J222" s="115">
        <f>ROUND(I222*(1+5.1%),0)</f>
        <v>249781</v>
      </c>
    </row>
    <row r="223" spans="1:10">
      <c r="A223" s="111">
        <v>222</v>
      </c>
      <c r="B223" s="197" t="s">
        <v>838</v>
      </c>
      <c r="C223" s="198"/>
      <c r="D223" s="198"/>
      <c r="E223" s="198"/>
      <c r="F223" s="199"/>
      <c r="G223" s="113" t="s">
        <v>24</v>
      </c>
      <c r="H223" s="92">
        <v>1</v>
      </c>
      <c r="I223" s="114"/>
      <c r="J223" s="115"/>
    </row>
    <row r="224" spans="1:10">
      <c r="A224" s="111">
        <v>223</v>
      </c>
      <c r="B224" s="197" t="s">
        <v>839</v>
      </c>
      <c r="C224" s="198"/>
      <c r="D224" s="198"/>
      <c r="E224" s="198"/>
      <c r="F224" s="199"/>
      <c r="G224" s="113" t="s">
        <v>24</v>
      </c>
      <c r="H224" s="92">
        <v>1</v>
      </c>
      <c r="I224" s="114">
        <v>198000</v>
      </c>
      <c r="J224" s="115">
        <f t="shared" ref="J224:J255" si="8">ROUND(I224*(1+5.1%),0)</f>
        <v>208098</v>
      </c>
    </row>
    <row r="225" spans="1:10">
      <c r="A225" s="111">
        <v>224</v>
      </c>
      <c r="B225" s="197" t="s">
        <v>840</v>
      </c>
      <c r="C225" s="198"/>
      <c r="D225" s="198"/>
      <c r="E225" s="198"/>
      <c r="F225" s="199"/>
      <c r="G225" s="113" t="s">
        <v>24</v>
      </c>
      <c r="H225" s="92">
        <v>1</v>
      </c>
      <c r="I225" s="114">
        <v>666027</v>
      </c>
      <c r="J225" s="115">
        <f t="shared" si="8"/>
        <v>699994</v>
      </c>
    </row>
    <row r="226" spans="1:10">
      <c r="A226" s="111">
        <v>225</v>
      </c>
      <c r="B226" s="197" t="s">
        <v>841</v>
      </c>
      <c r="C226" s="198"/>
      <c r="D226" s="198"/>
      <c r="E226" s="198"/>
      <c r="F226" s="199"/>
      <c r="G226" s="113" t="s">
        <v>24</v>
      </c>
      <c r="H226" s="92">
        <v>1</v>
      </c>
      <c r="I226" s="114">
        <v>29659</v>
      </c>
      <c r="J226" s="115">
        <f t="shared" si="8"/>
        <v>31172</v>
      </c>
    </row>
    <row r="227" spans="1:10">
      <c r="A227" s="111">
        <v>226</v>
      </c>
      <c r="B227" s="197" t="s">
        <v>214</v>
      </c>
      <c r="C227" s="198"/>
      <c r="D227" s="198"/>
      <c r="E227" s="198"/>
      <c r="F227" s="199"/>
      <c r="G227" s="113" t="s">
        <v>23</v>
      </c>
      <c r="H227" s="92">
        <v>1</v>
      </c>
      <c r="I227" s="114">
        <v>6036</v>
      </c>
      <c r="J227" s="115">
        <f t="shared" si="8"/>
        <v>6344</v>
      </c>
    </row>
    <row r="228" spans="1:10">
      <c r="A228" s="111">
        <v>227</v>
      </c>
      <c r="B228" s="197" t="s">
        <v>215</v>
      </c>
      <c r="C228" s="198"/>
      <c r="D228" s="198"/>
      <c r="E228" s="198"/>
      <c r="F228" s="199"/>
      <c r="G228" s="113" t="s">
        <v>23</v>
      </c>
      <c r="H228" s="92">
        <v>1</v>
      </c>
      <c r="I228" s="114">
        <v>6418</v>
      </c>
      <c r="J228" s="115">
        <f t="shared" si="8"/>
        <v>6745</v>
      </c>
    </row>
    <row r="229" spans="1:10">
      <c r="A229" s="111">
        <v>228</v>
      </c>
      <c r="B229" s="197" t="s">
        <v>842</v>
      </c>
      <c r="C229" s="198"/>
      <c r="D229" s="198"/>
      <c r="E229" s="198"/>
      <c r="F229" s="199"/>
      <c r="G229" s="113" t="s">
        <v>23</v>
      </c>
      <c r="H229" s="92">
        <v>1</v>
      </c>
      <c r="I229" s="114">
        <v>214776</v>
      </c>
      <c r="J229" s="115">
        <f t="shared" si="8"/>
        <v>225730</v>
      </c>
    </row>
    <row r="230" spans="1:10">
      <c r="A230" s="111">
        <v>229</v>
      </c>
      <c r="B230" s="197" t="s">
        <v>843</v>
      </c>
      <c r="C230" s="198"/>
      <c r="D230" s="198"/>
      <c r="E230" s="198"/>
      <c r="F230" s="199"/>
      <c r="G230" s="113" t="s">
        <v>23</v>
      </c>
      <c r="H230" s="92">
        <v>1</v>
      </c>
      <c r="I230" s="114">
        <v>33023</v>
      </c>
      <c r="J230" s="115">
        <f t="shared" si="8"/>
        <v>34707</v>
      </c>
    </row>
    <row r="231" spans="1:10">
      <c r="A231" s="111">
        <v>230</v>
      </c>
      <c r="B231" s="197" t="s">
        <v>216</v>
      </c>
      <c r="C231" s="198"/>
      <c r="D231" s="198"/>
      <c r="E231" s="198"/>
      <c r="F231" s="199"/>
      <c r="G231" s="113" t="s">
        <v>24</v>
      </c>
      <c r="H231" s="92">
        <v>1</v>
      </c>
      <c r="I231" s="114">
        <v>7228</v>
      </c>
      <c r="J231" s="115">
        <f t="shared" si="8"/>
        <v>7597</v>
      </c>
    </row>
    <row r="232" spans="1:10">
      <c r="A232" s="111">
        <v>231</v>
      </c>
      <c r="B232" s="197" t="s">
        <v>217</v>
      </c>
      <c r="C232" s="198"/>
      <c r="D232" s="198"/>
      <c r="E232" s="198"/>
      <c r="F232" s="199"/>
      <c r="G232" s="113" t="s">
        <v>47</v>
      </c>
      <c r="H232" s="92">
        <v>1</v>
      </c>
      <c r="I232" s="114">
        <v>95000</v>
      </c>
      <c r="J232" s="115">
        <f t="shared" si="8"/>
        <v>99845</v>
      </c>
    </row>
    <row r="233" spans="1:10">
      <c r="A233" s="111">
        <v>232</v>
      </c>
      <c r="B233" s="197" t="s">
        <v>218</v>
      </c>
      <c r="C233" s="198"/>
      <c r="D233" s="198"/>
      <c r="E233" s="198"/>
      <c r="F233" s="199"/>
      <c r="G233" s="113" t="s">
        <v>219</v>
      </c>
      <c r="H233" s="92">
        <v>1</v>
      </c>
      <c r="I233" s="114">
        <v>7679</v>
      </c>
      <c r="J233" s="115">
        <f t="shared" si="8"/>
        <v>8071</v>
      </c>
    </row>
    <row r="234" spans="1:10">
      <c r="A234" s="111">
        <v>233</v>
      </c>
      <c r="B234" s="197" t="s">
        <v>844</v>
      </c>
      <c r="C234" s="198"/>
      <c r="D234" s="198"/>
      <c r="E234" s="198"/>
      <c r="F234" s="199"/>
      <c r="G234" s="113" t="s">
        <v>219</v>
      </c>
      <c r="H234" s="92">
        <v>1</v>
      </c>
      <c r="I234" s="114">
        <v>12006</v>
      </c>
      <c r="J234" s="115">
        <f t="shared" si="8"/>
        <v>12618</v>
      </c>
    </row>
    <row r="235" spans="1:10">
      <c r="A235" s="111">
        <v>234</v>
      </c>
      <c r="B235" s="197" t="s">
        <v>845</v>
      </c>
      <c r="C235" s="198"/>
      <c r="D235" s="198"/>
      <c r="E235" s="198"/>
      <c r="F235" s="199"/>
      <c r="G235" s="113" t="s">
        <v>219</v>
      </c>
      <c r="H235" s="92">
        <v>1</v>
      </c>
      <c r="I235" s="114">
        <v>12923</v>
      </c>
      <c r="J235" s="115">
        <f t="shared" si="8"/>
        <v>13582</v>
      </c>
    </row>
    <row r="236" spans="1:10">
      <c r="A236" s="111">
        <v>235</v>
      </c>
      <c r="B236" s="197" t="s">
        <v>220</v>
      </c>
      <c r="C236" s="198"/>
      <c r="D236" s="198"/>
      <c r="E236" s="198"/>
      <c r="F236" s="199"/>
      <c r="G236" s="113" t="s">
        <v>23</v>
      </c>
      <c r="H236" s="92">
        <v>1</v>
      </c>
      <c r="I236" s="114">
        <v>21963</v>
      </c>
      <c r="J236" s="115">
        <f t="shared" si="8"/>
        <v>23083</v>
      </c>
    </row>
    <row r="237" spans="1:10">
      <c r="A237" s="111">
        <v>236</v>
      </c>
      <c r="B237" s="197" t="s">
        <v>221</v>
      </c>
      <c r="C237" s="198"/>
      <c r="D237" s="198"/>
      <c r="E237" s="198"/>
      <c r="F237" s="199"/>
      <c r="G237" s="113" t="s">
        <v>222</v>
      </c>
      <c r="H237" s="92">
        <v>1</v>
      </c>
      <c r="I237" s="114">
        <v>91768</v>
      </c>
      <c r="J237" s="115">
        <f t="shared" si="8"/>
        <v>96448</v>
      </c>
    </row>
    <row r="238" spans="1:10">
      <c r="A238" s="111">
        <v>237</v>
      </c>
      <c r="B238" s="197" t="s">
        <v>223</v>
      </c>
      <c r="C238" s="198"/>
      <c r="D238" s="198"/>
      <c r="E238" s="198"/>
      <c r="F238" s="199"/>
      <c r="G238" s="113" t="s">
        <v>23</v>
      </c>
      <c r="H238" s="92">
        <v>1</v>
      </c>
      <c r="I238" s="114">
        <v>3941</v>
      </c>
      <c r="J238" s="115">
        <f t="shared" si="8"/>
        <v>4142</v>
      </c>
    </row>
    <row r="239" spans="1:10">
      <c r="A239" s="111">
        <v>238</v>
      </c>
      <c r="B239" s="197" t="s">
        <v>224</v>
      </c>
      <c r="C239" s="198"/>
      <c r="D239" s="198"/>
      <c r="E239" s="198"/>
      <c r="F239" s="199"/>
      <c r="G239" s="113" t="s">
        <v>23</v>
      </c>
      <c r="H239" s="92">
        <v>1</v>
      </c>
      <c r="I239" s="114">
        <v>2758</v>
      </c>
      <c r="J239" s="115">
        <f t="shared" si="8"/>
        <v>2899</v>
      </c>
    </row>
    <row r="240" spans="1:10">
      <c r="A240" s="111">
        <v>239</v>
      </c>
      <c r="B240" s="197" t="s">
        <v>846</v>
      </c>
      <c r="C240" s="198"/>
      <c r="D240" s="198"/>
      <c r="E240" s="198"/>
      <c r="F240" s="199"/>
      <c r="G240" s="113" t="s">
        <v>23</v>
      </c>
      <c r="H240" s="92">
        <v>1</v>
      </c>
      <c r="I240" s="114">
        <v>1260</v>
      </c>
      <c r="J240" s="115">
        <f t="shared" si="8"/>
        <v>1324</v>
      </c>
    </row>
    <row r="241" spans="1:10">
      <c r="A241" s="111">
        <v>240</v>
      </c>
      <c r="B241" s="197" t="s">
        <v>847</v>
      </c>
      <c r="C241" s="198"/>
      <c r="D241" s="198"/>
      <c r="E241" s="198"/>
      <c r="F241" s="199"/>
      <c r="G241" s="113" t="s">
        <v>23</v>
      </c>
      <c r="H241" s="92">
        <v>1</v>
      </c>
      <c r="I241" s="114">
        <v>888</v>
      </c>
      <c r="J241" s="115">
        <f t="shared" si="8"/>
        <v>933</v>
      </c>
    </row>
    <row r="242" spans="1:10">
      <c r="A242" s="111">
        <v>241</v>
      </c>
      <c r="B242" s="197" t="s">
        <v>225</v>
      </c>
      <c r="C242" s="198"/>
      <c r="D242" s="198"/>
      <c r="E242" s="198"/>
      <c r="F242" s="199"/>
      <c r="G242" s="113" t="s">
        <v>23</v>
      </c>
      <c r="H242" s="92">
        <v>1</v>
      </c>
      <c r="I242" s="114">
        <v>7735</v>
      </c>
      <c r="J242" s="115">
        <f t="shared" si="8"/>
        <v>8129</v>
      </c>
    </row>
    <row r="243" spans="1:10">
      <c r="A243" s="111">
        <v>242</v>
      </c>
      <c r="B243" s="197" t="s">
        <v>226</v>
      </c>
      <c r="C243" s="198"/>
      <c r="D243" s="198"/>
      <c r="E243" s="198"/>
      <c r="F243" s="199"/>
      <c r="G243" s="113" t="s">
        <v>23</v>
      </c>
      <c r="H243" s="92">
        <v>1</v>
      </c>
      <c r="I243" s="114">
        <v>1151</v>
      </c>
      <c r="J243" s="115">
        <f t="shared" si="8"/>
        <v>1210</v>
      </c>
    </row>
    <row r="244" spans="1:10">
      <c r="A244" s="111">
        <v>243</v>
      </c>
      <c r="B244" s="197" t="s">
        <v>227</v>
      </c>
      <c r="C244" s="198"/>
      <c r="D244" s="198"/>
      <c r="E244" s="198"/>
      <c r="F244" s="199"/>
      <c r="G244" s="113" t="s">
        <v>23</v>
      </c>
      <c r="H244" s="92">
        <v>1</v>
      </c>
      <c r="I244" s="114">
        <v>374</v>
      </c>
      <c r="J244" s="115">
        <f t="shared" si="8"/>
        <v>393</v>
      </c>
    </row>
    <row r="245" spans="1:10">
      <c r="A245" s="111">
        <v>244</v>
      </c>
      <c r="B245" s="197" t="s">
        <v>228</v>
      </c>
      <c r="C245" s="198"/>
      <c r="D245" s="198"/>
      <c r="E245" s="198"/>
      <c r="F245" s="199"/>
      <c r="G245" s="113" t="s">
        <v>23</v>
      </c>
      <c r="H245" s="92">
        <v>1</v>
      </c>
      <c r="I245" s="114">
        <v>821</v>
      </c>
      <c r="J245" s="115">
        <f t="shared" si="8"/>
        <v>863</v>
      </c>
    </row>
    <row r="246" spans="1:10">
      <c r="A246" s="111">
        <v>245</v>
      </c>
      <c r="B246" s="197" t="s">
        <v>229</v>
      </c>
      <c r="C246" s="198"/>
      <c r="D246" s="198"/>
      <c r="E246" s="198"/>
      <c r="F246" s="199"/>
      <c r="G246" s="113" t="s">
        <v>23</v>
      </c>
      <c r="H246" s="92">
        <v>1</v>
      </c>
      <c r="I246" s="114">
        <v>693</v>
      </c>
      <c r="J246" s="115">
        <f t="shared" si="8"/>
        <v>728</v>
      </c>
    </row>
    <row r="247" spans="1:10">
      <c r="A247" s="111">
        <v>246</v>
      </c>
      <c r="B247" s="197" t="s">
        <v>230</v>
      </c>
      <c r="C247" s="198"/>
      <c r="D247" s="198"/>
      <c r="E247" s="198"/>
      <c r="F247" s="199"/>
      <c r="G247" s="113" t="s">
        <v>23</v>
      </c>
      <c r="H247" s="92">
        <v>1</v>
      </c>
      <c r="I247" s="114">
        <v>257</v>
      </c>
      <c r="J247" s="115">
        <f t="shared" si="8"/>
        <v>270</v>
      </c>
    </row>
    <row r="248" spans="1:10">
      <c r="A248" s="111">
        <v>247</v>
      </c>
      <c r="B248" s="197" t="s">
        <v>231</v>
      </c>
      <c r="C248" s="198"/>
      <c r="D248" s="198"/>
      <c r="E248" s="198"/>
      <c r="F248" s="199"/>
      <c r="G248" s="113" t="s">
        <v>23</v>
      </c>
      <c r="H248" s="92">
        <v>1</v>
      </c>
      <c r="I248" s="114">
        <v>437</v>
      </c>
      <c r="J248" s="115">
        <f t="shared" si="8"/>
        <v>459</v>
      </c>
    </row>
    <row r="249" spans="1:10">
      <c r="A249" s="111">
        <v>248</v>
      </c>
      <c r="B249" s="197" t="s">
        <v>232</v>
      </c>
      <c r="C249" s="198"/>
      <c r="D249" s="198"/>
      <c r="E249" s="198"/>
      <c r="F249" s="199"/>
      <c r="G249" s="113" t="s">
        <v>23</v>
      </c>
      <c r="H249" s="92">
        <v>1</v>
      </c>
      <c r="I249" s="114">
        <v>4781</v>
      </c>
      <c r="J249" s="115">
        <f t="shared" si="8"/>
        <v>5025</v>
      </c>
    </row>
    <row r="250" spans="1:10">
      <c r="A250" s="111">
        <v>249</v>
      </c>
      <c r="B250" s="197" t="s">
        <v>233</v>
      </c>
      <c r="C250" s="198"/>
      <c r="D250" s="198"/>
      <c r="E250" s="198"/>
      <c r="F250" s="199"/>
      <c r="G250" s="113" t="s">
        <v>23</v>
      </c>
      <c r="H250" s="92">
        <v>1</v>
      </c>
      <c r="I250" s="114">
        <v>1847</v>
      </c>
      <c r="J250" s="115">
        <f t="shared" si="8"/>
        <v>1941</v>
      </c>
    </row>
    <row r="251" spans="1:10">
      <c r="A251" s="111">
        <v>250</v>
      </c>
      <c r="B251" s="197" t="s">
        <v>234</v>
      </c>
      <c r="C251" s="198"/>
      <c r="D251" s="198"/>
      <c r="E251" s="198"/>
      <c r="F251" s="199"/>
      <c r="G251" s="113" t="s">
        <v>23</v>
      </c>
      <c r="H251" s="92">
        <v>1</v>
      </c>
      <c r="I251" s="114">
        <v>7520</v>
      </c>
      <c r="J251" s="115">
        <f t="shared" si="8"/>
        <v>7904</v>
      </c>
    </row>
    <row r="252" spans="1:10">
      <c r="A252" s="111">
        <v>251</v>
      </c>
      <c r="B252" s="197" t="s">
        <v>235</v>
      </c>
      <c r="C252" s="198"/>
      <c r="D252" s="198"/>
      <c r="E252" s="198"/>
      <c r="F252" s="199"/>
      <c r="G252" s="113" t="s">
        <v>23</v>
      </c>
      <c r="H252" s="92">
        <v>1</v>
      </c>
      <c r="I252" s="114">
        <v>54810</v>
      </c>
      <c r="J252" s="115">
        <f t="shared" si="8"/>
        <v>57605</v>
      </c>
    </row>
    <row r="253" spans="1:10">
      <c r="A253" s="111">
        <v>252</v>
      </c>
      <c r="B253" s="197" t="s">
        <v>236</v>
      </c>
      <c r="C253" s="198"/>
      <c r="D253" s="198"/>
      <c r="E253" s="198"/>
      <c r="F253" s="199"/>
      <c r="G253" s="113" t="s">
        <v>23</v>
      </c>
      <c r="H253" s="92">
        <v>1</v>
      </c>
      <c r="I253" s="114">
        <v>18371</v>
      </c>
      <c r="J253" s="115">
        <f t="shared" si="8"/>
        <v>19308</v>
      </c>
    </row>
    <row r="254" spans="1:10">
      <c r="A254" s="111">
        <v>253</v>
      </c>
      <c r="B254" s="197" t="s">
        <v>237</v>
      </c>
      <c r="C254" s="198"/>
      <c r="D254" s="198"/>
      <c r="E254" s="198"/>
      <c r="F254" s="199"/>
      <c r="G254" s="113" t="s">
        <v>23</v>
      </c>
      <c r="H254" s="92">
        <v>1</v>
      </c>
      <c r="I254" s="114">
        <v>14535</v>
      </c>
      <c r="J254" s="115">
        <f t="shared" si="8"/>
        <v>15276</v>
      </c>
    </row>
    <row r="255" spans="1:10">
      <c r="A255" s="111">
        <v>254</v>
      </c>
      <c r="B255" s="197" t="s">
        <v>238</v>
      </c>
      <c r="C255" s="198"/>
      <c r="D255" s="198"/>
      <c r="E255" s="198"/>
      <c r="F255" s="199"/>
      <c r="G255" s="113" t="s">
        <v>291</v>
      </c>
      <c r="H255" s="92">
        <v>1</v>
      </c>
      <c r="I255" s="114">
        <v>16174</v>
      </c>
      <c r="J255" s="115">
        <f t="shared" si="8"/>
        <v>16999</v>
      </c>
    </row>
    <row r="256" spans="1:10">
      <c r="A256" s="111">
        <v>255</v>
      </c>
      <c r="B256" s="197" t="s">
        <v>239</v>
      </c>
      <c r="C256" s="198"/>
      <c r="D256" s="198"/>
      <c r="E256" s="198"/>
      <c r="F256" s="199"/>
      <c r="G256" s="113" t="s">
        <v>23</v>
      </c>
      <c r="H256" s="92">
        <v>1</v>
      </c>
      <c r="I256" s="114">
        <v>4303</v>
      </c>
      <c r="J256" s="115">
        <f t="shared" ref="J256:J287" si="9">ROUND(I256*(1+5.1%),0)</f>
        <v>4522</v>
      </c>
    </row>
    <row r="257" spans="1:10">
      <c r="A257" s="111">
        <v>256</v>
      </c>
      <c r="B257" s="197" t="s">
        <v>240</v>
      </c>
      <c r="C257" s="198"/>
      <c r="D257" s="198"/>
      <c r="E257" s="198"/>
      <c r="F257" s="199"/>
      <c r="G257" s="113" t="s">
        <v>23</v>
      </c>
      <c r="H257" s="92">
        <v>1</v>
      </c>
      <c r="I257" s="114">
        <v>31260</v>
      </c>
      <c r="J257" s="115">
        <f t="shared" si="9"/>
        <v>32854</v>
      </c>
    </row>
    <row r="258" spans="1:10">
      <c r="A258" s="111">
        <v>257</v>
      </c>
      <c r="B258" s="197" t="s">
        <v>241</v>
      </c>
      <c r="C258" s="198"/>
      <c r="D258" s="198"/>
      <c r="E258" s="198"/>
      <c r="F258" s="199"/>
      <c r="G258" s="113" t="s">
        <v>23</v>
      </c>
      <c r="H258" s="92">
        <v>1</v>
      </c>
      <c r="I258" s="114">
        <v>9413</v>
      </c>
      <c r="J258" s="115">
        <f t="shared" si="9"/>
        <v>9893</v>
      </c>
    </row>
    <row r="259" spans="1:10">
      <c r="A259" s="111">
        <v>258</v>
      </c>
      <c r="B259" s="197" t="s">
        <v>242</v>
      </c>
      <c r="C259" s="198"/>
      <c r="D259" s="198"/>
      <c r="E259" s="198"/>
      <c r="F259" s="199"/>
      <c r="G259" s="113" t="s">
        <v>23</v>
      </c>
      <c r="H259" s="92">
        <v>1</v>
      </c>
      <c r="I259" s="114">
        <v>5550</v>
      </c>
      <c r="J259" s="115">
        <f t="shared" si="9"/>
        <v>5833</v>
      </c>
    </row>
    <row r="260" spans="1:10">
      <c r="A260" s="111">
        <v>259</v>
      </c>
      <c r="B260" s="197" t="s">
        <v>243</v>
      </c>
      <c r="C260" s="198"/>
      <c r="D260" s="198"/>
      <c r="E260" s="198"/>
      <c r="F260" s="199"/>
      <c r="G260" s="113" t="s">
        <v>47</v>
      </c>
      <c r="H260" s="92">
        <v>1</v>
      </c>
      <c r="I260" s="114">
        <v>3355</v>
      </c>
      <c r="J260" s="115">
        <f t="shared" si="9"/>
        <v>3526</v>
      </c>
    </row>
    <row r="261" spans="1:10">
      <c r="A261" s="111">
        <v>260</v>
      </c>
      <c r="B261" s="197" t="s">
        <v>244</v>
      </c>
      <c r="C261" s="198"/>
      <c r="D261" s="198"/>
      <c r="E261" s="198"/>
      <c r="F261" s="199"/>
      <c r="G261" s="113" t="s">
        <v>47</v>
      </c>
      <c r="H261" s="92">
        <v>1</v>
      </c>
      <c r="I261" s="114">
        <v>4140</v>
      </c>
      <c r="J261" s="115">
        <f t="shared" si="9"/>
        <v>4351</v>
      </c>
    </row>
    <row r="262" spans="1:10">
      <c r="A262" s="111">
        <v>261</v>
      </c>
      <c r="B262" s="197" t="s">
        <v>245</v>
      </c>
      <c r="C262" s="198"/>
      <c r="D262" s="198"/>
      <c r="E262" s="198"/>
      <c r="F262" s="199"/>
      <c r="G262" s="113" t="s">
        <v>47</v>
      </c>
      <c r="H262" s="92">
        <v>1</v>
      </c>
      <c r="I262" s="114">
        <v>4523</v>
      </c>
      <c r="J262" s="115">
        <f t="shared" si="9"/>
        <v>4754</v>
      </c>
    </row>
    <row r="263" spans="1:10">
      <c r="A263" s="111">
        <v>262</v>
      </c>
      <c r="B263" s="197" t="s">
        <v>246</v>
      </c>
      <c r="C263" s="198"/>
      <c r="D263" s="198"/>
      <c r="E263" s="198"/>
      <c r="F263" s="199"/>
      <c r="G263" s="113" t="s">
        <v>47</v>
      </c>
      <c r="H263" s="92">
        <v>1</v>
      </c>
      <c r="I263" s="114">
        <v>3085</v>
      </c>
      <c r="J263" s="115">
        <f t="shared" si="9"/>
        <v>3242</v>
      </c>
    </row>
    <row r="264" spans="1:10">
      <c r="A264" s="111">
        <v>263</v>
      </c>
      <c r="B264" s="197" t="s">
        <v>247</v>
      </c>
      <c r="C264" s="198"/>
      <c r="D264" s="198"/>
      <c r="E264" s="198"/>
      <c r="F264" s="199"/>
      <c r="G264" s="113" t="s">
        <v>23</v>
      </c>
      <c r="H264" s="92">
        <v>1</v>
      </c>
      <c r="I264" s="114">
        <v>9163</v>
      </c>
      <c r="J264" s="115">
        <f t="shared" si="9"/>
        <v>9630</v>
      </c>
    </row>
    <row r="265" spans="1:10">
      <c r="A265" s="111">
        <v>264</v>
      </c>
      <c r="B265" s="197" t="s">
        <v>248</v>
      </c>
      <c r="C265" s="198"/>
      <c r="D265" s="198"/>
      <c r="E265" s="198"/>
      <c r="F265" s="199"/>
      <c r="G265" s="113" t="s">
        <v>23</v>
      </c>
      <c r="H265" s="92">
        <v>1</v>
      </c>
      <c r="I265" s="114">
        <v>3056</v>
      </c>
      <c r="J265" s="115">
        <f t="shared" si="9"/>
        <v>3212</v>
      </c>
    </row>
    <row r="266" spans="1:10">
      <c r="A266" s="111">
        <v>265</v>
      </c>
      <c r="B266" s="197" t="s">
        <v>848</v>
      </c>
      <c r="C266" s="198"/>
      <c r="D266" s="198"/>
      <c r="E266" s="198"/>
      <c r="F266" s="199"/>
      <c r="G266" s="113" t="s">
        <v>23</v>
      </c>
      <c r="H266" s="92">
        <v>1</v>
      </c>
      <c r="I266" s="114">
        <v>11770</v>
      </c>
      <c r="J266" s="115">
        <f t="shared" si="9"/>
        <v>12370</v>
      </c>
    </row>
    <row r="267" spans="1:10">
      <c r="A267" s="111">
        <v>266</v>
      </c>
      <c r="B267" s="197" t="s">
        <v>249</v>
      </c>
      <c r="C267" s="198"/>
      <c r="D267" s="198"/>
      <c r="E267" s="198"/>
      <c r="F267" s="199"/>
      <c r="G267" s="113" t="s">
        <v>23</v>
      </c>
      <c r="H267" s="92">
        <v>1</v>
      </c>
      <c r="I267" s="114">
        <v>7602</v>
      </c>
      <c r="J267" s="115">
        <f t="shared" si="9"/>
        <v>7990</v>
      </c>
    </row>
    <row r="268" spans="1:10">
      <c r="A268" s="111">
        <v>267</v>
      </c>
      <c r="B268" s="197" t="s">
        <v>250</v>
      </c>
      <c r="C268" s="198"/>
      <c r="D268" s="198"/>
      <c r="E268" s="198"/>
      <c r="F268" s="199"/>
      <c r="G268" s="113" t="s">
        <v>23</v>
      </c>
      <c r="H268" s="92">
        <v>1</v>
      </c>
      <c r="I268" s="114">
        <v>4022</v>
      </c>
      <c r="J268" s="115">
        <f t="shared" si="9"/>
        <v>4227</v>
      </c>
    </row>
    <row r="269" spans="1:10">
      <c r="A269" s="111">
        <v>268</v>
      </c>
      <c r="B269" s="197" t="s">
        <v>251</v>
      </c>
      <c r="C269" s="198"/>
      <c r="D269" s="198"/>
      <c r="E269" s="198"/>
      <c r="F269" s="199"/>
      <c r="G269" s="113" t="s">
        <v>24</v>
      </c>
      <c r="H269" s="92">
        <v>1</v>
      </c>
      <c r="I269" s="114">
        <v>32890</v>
      </c>
      <c r="J269" s="115">
        <f t="shared" si="9"/>
        <v>34567</v>
      </c>
    </row>
    <row r="270" spans="1:10">
      <c r="A270" s="111">
        <v>269</v>
      </c>
      <c r="B270" s="197" t="s">
        <v>252</v>
      </c>
      <c r="C270" s="198"/>
      <c r="D270" s="198"/>
      <c r="E270" s="198"/>
      <c r="F270" s="199"/>
      <c r="G270" s="113" t="s">
        <v>24</v>
      </c>
      <c r="H270" s="92">
        <v>1</v>
      </c>
      <c r="I270" s="114">
        <v>14562</v>
      </c>
      <c r="J270" s="115">
        <f t="shared" si="9"/>
        <v>15305</v>
      </c>
    </row>
    <row r="271" spans="1:10">
      <c r="A271" s="111">
        <v>270</v>
      </c>
      <c r="B271" s="197" t="s">
        <v>253</v>
      </c>
      <c r="C271" s="198"/>
      <c r="D271" s="198"/>
      <c r="E271" s="198"/>
      <c r="F271" s="199"/>
      <c r="G271" s="113" t="s">
        <v>24</v>
      </c>
      <c r="H271" s="92">
        <v>1</v>
      </c>
      <c r="I271" s="114">
        <v>9766</v>
      </c>
      <c r="J271" s="115">
        <f t="shared" si="9"/>
        <v>10264</v>
      </c>
    </row>
    <row r="272" spans="1:10">
      <c r="A272" s="111">
        <v>271</v>
      </c>
      <c r="B272" s="197" t="s">
        <v>254</v>
      </c>
      <c r="C272" s="198"/>
      <c r="D272" s="198"/>
      <c r="E272" s="198"/>
      <c r="F272" s="199"/>
      <c r="G272" s="113" t="s">
        <v>24</v>
      </c>
      <c r="H272" s="92">
        <v>1</v>
      </c>
      <c r="I272" s="114">
        <v>25661</v>
      </c>
      <c r="J272" s="115">
        <f t="shared" si="9"/>
        <v>26970</v>
      </c>
    </row>
    <row r="273" spans="1:10">
      <c r="A273" s="111">
        <v>272</v>
      </c>
      <c r="B273" s="197" t="s">
        <v>255</v>
      </c>
      <c r="C273" s="198"/>
      <c r="D273" s="198"/>
      <c r="E273" s="198"/>
      <c r="F273" s="199"/>
      <c r="G273" s="113" t="s">
        <v>24</v>
      </c>
      <c r="H273" s="92">
        <v>1</v>
      </c>
      <c r="I273" s="114">
        <v>76899</v>
      </c>
      <c r="J273" s="115">
        <f t="shared" si="9"/>
        <v>80821</v>
      </c>
    </row>
    <row r="274" spans="1:10">
      <c r="A274" s="111">
        <v>273</v>
      </c>
      <c r="B274" s="197" t="s">
        <v>256</v>
      </c>
      <c r="C274" s="198"/>
      <c r="D274" s="198"/>
      <c r="E274" s="198"/>
      <c r="F274" s="199"/>
      <c r="G274" s="113" t="s">
        <v>24</v>
      </c>
      <c r="H274" s="92">
        <v>1</v>
      </c>
      <c r="I274" s="114">
        <v>111058</v>
      </c>
      <c r="J274" s="115">
        <f t="shared" si="9"/>
        <v>116722</v>
      </c>
    </row>
    <row r="275" spans="1:10">
      <c r="A275" s="111">
        <v>274</v>
      </c>
      <c r="B275" s="197" t="s">
        <v>257</v>
      </c>
      <c r="C275" s="198"/>
      <c r="D275" s="198"/>
      <c r="E275" s="198"/>
      <c r="F275" s="199"/>
      <c r="G275" s="113" t="s">
        <v>24</v>
      </c>
      <c r="H275" s="92">
        <v>1</v>
      </c>
      <c r="I275" s="114">
        <v>11763</v>
      </c>
      <c r="J275" s="115">
        <f t="shared" si="9"/>
        <v>12363</v>
      </c>
    </row>
    <row r="276" spans="1:10">
      <c r="A276" s="111">
        <v>275</v>
      </c>
      <c r="B276" s="197" t="s">
        <v>258</v>
      </c>
      <c r="C276" s="198"/>
      <c r="D276" s="198"/>
      <c r="E276" s="198"/>
      <c r="F276" s="199"/>
      <c r="G276" s="113" t="s">
        <v>24</v>
      </c>
      <c r="H276" s="92">
        <v>1</v>
      </c>
      <c r="I276" s="114">
        <v>276003</v>
      </c>
      <c r="J276" s="115">
        <f t="shared" si="9"/>
        <v>290079</v>
      </c>
    </row>
    <row r="277" spans="1:10">
      <c r="A277" s="111">
        <v>276</v>
      </c>
      <c r="B277" s="197" t="s">
        <v>259</v>
      </c>
      <c r="C277" s="198"/>
      <c r="D277" s="198"/>
      <c r="E277" s="198"/>
      <c r="F277" s="199"/>
      <c r="G277" s="113" t="s">
        <v>24</v>
      </c>
      <c r="H277" s="92">
        <v>1</v>
      </c>
      <c r="I277" s="114">
        <v>9903</v>
      </c>
      <c r="J277" s="115">
        <f t="shared" si="9"/>
        <v>10408</v>
      </c>
    </row>
    <row r="278" spans="1:10">
      <c r="A278" s="111">
        <v>277</v>
      </c>
      <c r="B278" s="197" t="s">
        <v>260</v>
      </c>
      <c r="C278" s="198"/>
      <c r="D278" s="198"/>
      <c r="E278" s="198"/>
      <c r="F278" s="199"/>
      <c r="G278" s="113" t="s">
        <v>24</v>
      </c>
      <c r="H278" s="92">
        <v>1</v>
      </c>
      <c r="I278" s="114">
        <v>3707</v>
      </c>
      <c r="J278" s="115">
        <f t="shared" si="9"/>
        <v>3896</v>
      </c>
    </row>
    <row r="279" spans="1:10">
      <c r="A279" s="111">
        <v>278</v>
      </c>
      <c r="B279" s="197" t="s">
        <v>261</v>
      </c>
      <c r="C279" s="198"/>
      <c r="D279" s="198"/>
      <c r="E279" s="198"/>
      <c r="F279" s="199"/>
      <c r="G279" s="113" t="s">
        <v>24</v>
      </c>
      <c r="H279" s="92">
        <v>1</v>
      </c>
      <c r="I279" s="114">
        <v>4074</v>
      </c>
      <c r="J279" s="115">
        <f t="shared" si="9"/>
        <v>4282</v>
      </c>
    </row>
    <row r="280" spans="1:10">
      <c r="A280" s="111">
        <v>279</v>
      </c>
      <c r="B280" s="197" t="s">
        <v>262</v>
      </c>
      <c r="C280" s="198"/>
      <c r="D280" s="198"/>
      <c r="E280" s="198"/>
      <c r="F280" s="199"/>
      <c r="G280" s="113" t="s">
        <v>24</v>
      </c>
      <c r="H280" s="92">
        <v>1</v>
      </c>
      <c r="I280" s="114">
        <v>1688</v>
      </c>
      <c r="J280" s="115">
        <f t="shared" si="9"/>
        <v>1774</v>
      </c>
    </row>
    <row r="281" spans="1:10">
      <c r="A281" s="111">
        <v>280</v>
      </c>
      <c r="B281" s="197" t="s">
        <v>263</v>
      </c>
      <c r="C281" s="198"/>
      <c r="D281" s="198"/>
      <c r="E281" s="198"/>
      <c r="F281" s="199"/>
      <c r="G281" s="113" t="s">
        <v>24</v>
      </c>
      <c r="H281" s="92">
        <v>1</v>
      </c>
      <c r="I281" s="114">
        <v>514</v>
      </c>
      <c r="J281" s="115">
        <f t="shared" si="9"/>
        <v>540</v>
      </c>
    </row>
    <row r="282" spans="1:10">
      <c r="A282" s="111">
        <v>281</v>
      </c>
      <c r="B282" s="197" t="s">
        <v>264</v>
      </c>
      <c r="C282" s="198"/>
      <c r="D282" s="198"/>
      <c r="E282" s="198"/>
      <c r="F282" s="199"/>
      <c r="G282" s="113" t="s">
        <v>24</v>
      </c>
      <c r="H282" s="92">
        <v>1</v>
      </c>
      <c r="I282" s="114">
        <v>234</v>
      </c>
      <c r="J282" s="115">
        <f t="shared" si="9"/>
        <v>246</v>
      </c>
    </row>
    <row r="283" spans="1:10">
      <c r="A283" s="111">
        <v>282</v>
      </c>
      <c r="B283" s="197" t="s">
        <v>265</v>
      </c>
      <c r="C283" s="198"/>
      <c r="D283" s="198"/>
      <c r="E283" s="198"/>
      <c r="F283" s="199"/>
      <c r="G283" s="113" t="s">
        <v>24</v>
      </c>
      <c r="H283" s="92">
        <v>1</v>
      </c>
      <c r="I283" s="114">
        <v>1289</v>
      </c>
      <c r="J283" s="115">
        <f t="shared" si="9"/>
        <v>1355</v>
      </c>
    </row>
    <row r="284" spans="1:10">
      <c r="A284" s="111">
        <v>283</v>
      </c>
      <c r="B284" s="197" t="s">
        <v>266</v>
      </c>
      <c r="C284" s="198"/>
      <c r="D284" s="198"/>
      <c r="E284" s="198"/>
      <c r="F284" s="199"/>
      <c r="G284" s="113" t="s">
        <v>24</v>
      </c>
      <c r="H284" s="92">
        <v>1</v>
      </c>
      <c r="I284" s="114">
        <v>2182</v>
      </c>
      <c r="J284" s="115">
        <f t="shared" si="9"/>
        <v>2293</v>
      </c>
    </row>
    <row r="285" spans="1:10">
      <c r="A285" s="111">
        <v>284</v>
      </c>
      <c r="B285" s="197" t="s">
        <v>267</v>
      </c>
      <c r="C285" s="198"/>
      <c r="D285" s="198"/>
      <c r="E285" s="198"/>
      <c r="F285" s="199"/>
      <c r="G285" s="113" t="s">
        <v>23</v>
      </c>
      <c r="H285" s="92">
        <v>1</v>
      </c>
      <c r="I285" s="114">
        <v>20000</v>
      </c>
      <c r="J285" s="115">
        <f t="shared" si="9"/>
        <v>21020</v>
      </c>
    </row>
    <row r="286" spans="1:10">
      <c r="A286" s="111">
        <v>285</v>
      </c>
      <c r="B286" s="197" t="s">
        <v>268</v>
      </c>
      <c r="C286" s="198"/>
      <c r="D286" s="198"/>
      <c r="E286" s="198"/>
      <c r="F286" s="199"/>
      <c r="G286" s="113" t="s">
        <v>23</v>
      </c>
      <c r="H286" s="92">
        <v>1</v>
      </c>
      <c r="I286" s="114">
        <v>370</v>
      </c>
      <c r="J286" s="115">
        <f t="shared" si="9"/>
        <v>389</v>
      </c>
    </row>
    <row r="287" spans="1:10">
      <c r="A287" s="111">
        <v>286</v>
      </c>
      <c r="B287" s="197" t="s">
        <v>269</v>
      </c>
      <c r="C287" s="198"/>
      <c r="D287" s="198"/>
      <c r="E287" s="198"/>
      <c r="F287" s="199"/>
      <c r="G287" s="113" t="s">
        <v>23</v>
      </c>
      <c r="H287" s="92">
        <v>1</v>
      </c>
      <c r="I287" s="114">
        <v>40000</v>
      </c>
      <c r="J287" s="115">
        <f t="shared" si="9"/>
        <v>42040</v>
      </c>
    </row>
    <row r="288" spans="1:10">
      <c r="A288" s="111">
        <v>287</v>
      </c>
      <c r="B288" s="197" t="s">
        <v>270</v>
      </c>
      <c r="C288" s="198"/>
      <c r="D288" s="198"/>
      <c r="E288" s="198"/>
      <c r="F288" s="199"/>
      <c r="G288" s="113" t="s">
        <v>23</v>
      </c>
      <c r="H288" s="92">
        <v>1</v>
      </c>
      <c r="I288" s="114">
        <v>6500</v>
      </c>
      <c r="J288" s="115">
        <f t="shared" ref="J288:J306" si="10">ROUND(I288*(1+5.1%),0)</f>
        <v>6832</v>
      </c>
    </row>
    <row r="289" spans="1:10">
      <c r="A289" s="111">
        <v>288</v>
      </c>
      <c r="B289" s="197" t="s">
        <v>271</v>
      </c>
      <c r="C289" s="198"/>
      <c r="D289" s="198"/>
      <c r="E289" s="198"/>
      <c r="F289" s="199"/>
      <c r="G289" s="113" t="s">
        <v>23</v>
      </c>
      <c r="H289" s="92">
        <v>1</v>
      </c>
      <c r="I289" s="114">
        <v>5033</v>
      </c>
      <c r="J289" s="115">
        <f t="shared" si="10"/>
        <v>5290</v>
      </c>
    </row>
    <row r="290" spans="1:10">
      <c r="A290" s="111">
        <v>289</v>
      </c>
      <c r="B290" s="197" t="s">
        <v>272</v>
      </c>
      <c r="C290" s="198"/>
      <c r="D290" s="198"/>
      <c r="E290" s="198"/>
      <c r="F290" s="199"/>
      <c r="G290" s="113" t="s">
        <v>23</v>
      </c>
      <c r="H290" s="92">
        <v>1</v>
      </c>
      <c r="I290" s="114">
        <v>2331</v>
      </c>
      <c r="J290" s="115">
        <f t="shared" si="10"/>
        <v>2450</v>
      </c>
    </row>
    <row r="291" spans="1:10">
      <c r="A291" s="111">
        <v>290</v>
      </c>
      <c r="B291" s="197" t="s">
        <v>273</v>
      </c>
      <c r="C291" s="198"/>
      <c r="D291" s="198"/>
      <c r="E291" s="198"/>
      <c r="F291" s="199"/>
      <c r="G291" s="113" t="s">
        <v>23</v>
      </c>
      <c r="H291" s="92">
        <v>1</v>
      </c>
      <c r="I291" s="114">
        <v>10000</v>
      </c>
      <c r="J291" s="115">
        <f t="shared" si="10"/>
        <v>10510</v>
      </c>
    </row>
    <row r="292" spans="1:10">
      <c r="A292" s="111">
        <v>291</v>
      </c>
      <c r="B292" s="197" t="s">
        <v>274</v>
      </c>
      <c r="C292" s="198"/>
      <c r="D292" s="198"/>
      <c r="E292" s="198"/>
      <c r="F292" s="199"/>
      <c r="G292" s="113" t="s">
        <v>23</v>
      </c>
      <c r="H292" s="92">
        <v>1</v>
      </c>
      <c r="I292" s="114">
        <v>63072</v>
      </c>
      <c r="J292" s="115">
        <f t="shared" si="10"/>
        <v>66289</v>
      </c>
    </row>
    <row r="293" spans="1:10">
      <c r="A293" s="111">
        <v>292</v>
      </c>
      <c r="B293" s="197" t="s">
        <v>275</v>
      </c>
      <c r="C293" s="198"/>
      <c r="D293" s="198"/>
      <c r="E293" s="198"/>
      <c r="F293" s="199"/>
      <c r="G293" s="113" t="s">
        <v>23</v>
      </c>
      <c r="H293" s="92">
        <v>1</v>
      </c>
      <c r="I293" s="114">
        <v>100324</v>
      </c>
      <c r="J293" s="115">
        <f t="shared" si="10"/>
        <v>105441</v>
      </c>
    </row>
    <row r="294" spans="1:10">
      <c r="A294" s="111">
        <v>293</v>
      </c>
      <c r="B294" s="197" t="s">
        <v>276</v>
      </c>
      <c r="C294" s="198"/>
      <c r="D294" s="198"/>
      <c r="E294" s="198"/>
      <c r="F294" s="199"/>
      <c r="G294" s="113" t="s">
        <v>23</v>
      </c>
      <c r="H294" s="92">
        <v>1</v>
      </c>
      <c r="I294" s="114">
        <v>550000</v>
      </c>
      <c r="J294" s="115">
        <f t="shared" si="10"/>
        <v>578050</v>
      </c>
    </row>
    <row r="295" spans="1:10">
      <c r="A295" s="111">
        <v>294</v>
      </c>
      <c r="B295" s="197" t="s">
        <v>277</v>
      </c>
      <c r="C295" s="198"/>
      <c r="D295" s="198"/>
      <c r="E295" s="198"/>
      <c r="F295" s="199"/>
      <c r="G295" s="113" t="s">
        <v>23</v>
      </c>
      <c r="H295" s="92">
        <v>1</v>
      </c>
      <c r="I295" s="114">
        <v>550000</v>
      </c>
      <c r="J295" s="115">
        <f t="shared" si="10"/>
        <v>578050</v>
      </c>
    </row>
    <row r="296" spans="1:10">
      <c r="A296" s="111">
        <v>295</v>
      </c>
      <c r="B296" s="197" t="s">
        <v>278</v>
      </c>
      <c r="C296" s="198"/>
      <c r="D296" s="198"/>
      <c r="E296" s="198"/>
      <c r="F296" s="199"/>
      <c r="G296" s="113" t="s">
        <v>23</v>
      </c>
      <c r="H296" s="92">
        <v>1</v>
      </c>
      <c r="I296" s="114">
        <v>5647</v>
      </c>
      <c r="J296" s="115">
        <f t="shared" si="10"/>
        <v>5935</v>
      </c>
    </row>
    <row r="297" spans="1:10">
      <c r="A297" s="111">
        <v>296</v>
      </c>
      <c r="B297" s="197" t="s">
        <v>279</v>
      </c>
      <c r="C297" s="198"/>
      <c r="D297" s="198"/>
      <c r="E297" s="198"/>
      <c r="F297" s="199"/>
      <c r="G297" s="113" t="s">
        <v>23</v>
      </c>
      <c r="H297" s="92">
        <v>1</v>
      </c>
      <c r="I297" s="114">
        <v>2558</v>
      </c>
      <c r="J297" s="115">
        <f t="shared" si="10"/>
        <v>2688</v>
      </c>
    </row>
    <row r="298" spans="1:10">
      <c r="A298" s="111">
        <v>297</v>
      </c>
      <c r="B298" s="197" t="s">
        <v>280</v>
      </c>
      <c r="C298" s="198"/>
      <c r="D298" s="198"/>
      <c r="E298" s="198"/>
      <c r="F298" s="199"/>
      <c r="G298" s="113" t="s">
        <v>23</v>
      </c>
      <c r="H298" s="92">
        <v>1</v>
      </c>
      <c r="I298" s="114">
        <v>15936</v>
      </c>
      <c r="J298" s="115">
        <f t="shared" si="10"/>
        <v>16749</v>
      </c>
    </row>
    <row r="299" spans="1:10">
      <c r="A299" s="111">
        <v>298</v>
      </c>
      <c r="B299" s="197" t="s">
        <v>281</v>
      </c>
      <c r="C299" s="198"/>
      <c r="D299" s="198"/>
      <c r="E299" s="198"/>
      <c r="F299" s="199"/>
      <c r="G299" s="113" t="s">
        <v>23</v>
      </c>
      <c r="H299" s="92">
        <v>1</v>
      </c>
      <c r="I299" s="114">
        <v>5749</v>
      </c>
      <c r="J299" s="115">
        <f t="shared" si="10"/>
        <v>6042</v>
      </c>
    </row>
    <row r="300" spans="1:10">
      <c r="A300" s="111">
        <v>299</v>
      </c>
      <c r="B300" s="197" t="s">
        <v>282</v>
      </c>
      <c r="C300" s="198"/>
      <c r="D300" s="198"/>
      <c r="E300" s="198"/>
      <c r="F300" s="199"/>
      <c r="G300" s="113" t="s">
        <v>23</v>
      </c>
      <c r="H300" s="92">
        <v>1</v>
      </c>
      <c r="I300" s="114">
        <v>2658</v>
      </c>
      <c r="J300" s="115">
        <f t="shared" si="10"/>
        <v>2794</v>
      </c>
    </row>
    <row r="301" spans="1:10">
      <c r="A301" s="111">
        <v>300</v>
      </c>
      <c r="B301" s="197" t="s">
        <v>283</v>
      </c>
      <c r="C301" s="198"/>
      <c r="D301" s="198"/>
      <c r="E301" s="198"/>
      <c r="F301" s="199"/>
      <c r="G301" s="113" t="s">
        <v>23</v>
      </c>
      <c r="H301" s="92">
        <v>1</v>
      </c>
      <c r="I301" s="114">
        <v>14633</v>
      </c>
      <c r="J301" s="115">
        <f t="shared" si="10"/>
        <v>15379</v>
      </c>
    </row>
    <row r="302" spans="1:10">
      <c r="A302" s="111">
        <v>301</v>
      </c>
      <c r="B302" s="197" t="s">
        <v>284</v>
      </c>
      <c r="C302" s="198"/>
      <c r="D302" s="198"/>
      <c r="E302" s="198"/>
      <c r="F302" s="199"/>
      <c r="G302" s="113" t="s">
        <v>23</v>
      </c>
      <c r="H302" s="92">
        <v>1</v>
      </c>
      <c r="I302" s="114">
        <v>19347</v>
      </c>
      <c r="J302" s="115">
        <f t="shared" si="10"/>
        <v>20334</v>
      </c>
    </row>
    <row r="303" spans="1:10">
      <c r="A303" s="111">
        <v>302</v>
      </c>
      <c r="B303" s="197" t="s">
        <v>285</v>
      </c>
      <c r="C303" s="198"/>
      <c r="D303" s="198"/>
      <c r="E303" s="198"/>
      <c r="F303" s="199"/>
      <c r="G303" s="113" t="s">
        <v>23</v>
      </c>
      <c r="H303" s="92">
        <v>1</v>
      </c>
      <c r="I303" s="114">
        <v>31789</v>
      </c>
      <c r="J303" s="115">
        <f t="shared" si="10"/>
        <v>33410</v>
      </c>
    </row>
    <row r="304" spans="1:10">
      <c r="A304" s="111">
        <v>303</v>
      </c>
      <c r="B304" s="197" t="s">
        <v>873</v>
      </c>
      <c r="C304" s="198"/>
      <c r="D304" s="198"/>
      <c r="E304" s="198"/>
      <c r="F304" s="199"/>
      <c r="G304" s="113" t="s">
        <v>291</v>
      </c>
      <c r="H304" s="92">
        <v>1</v>
      </c>
      <c r="I304" s="114">
        <v>22000</v>
      </c>
      <c r="J304" s="115">
        <f t="shared" si="10"/>
        <v>23122</v>
      </c>
    </row>
    <row r="305" spans="1:10">
      <c r="A305" s="111">
        <v>304</v>
      </c>
      <c r="B305" s="197" t="s">
        <v>286</v>
      </c>
      <c r="C305" s="198"/>
      <c r="D305" s="198"/>
      <c r="E305" s="198"/>
      <c r="F305" s="199"/>
      <c r="G305" s="113" t="s">
        <v>23</v>
      </c>
      <c r="H305" s="92">
        <v>1</v>
      </c>
      <c r="I305" s="114">
        <v>3500</v>
      </c>
      <c r="J305" s="115">
        <f t="shared" si="10"/>
        <v>3679</v>
      </c>
    </row>
    <row r="306" spans="1:10">
      <c r="A306" s="111">
        <v>305</v>
      </c>
      <c r="B306" s="197" t="s">
        <v>287</v>
      </c>
      <c r="C306" s="198"/>
      <c r="D306" s="198"/>
      <c r="E306" s="198"/>
      <c r="F306" s="199"/>
      <c r="G306" s="113" t="s">
        <v>23</v>
      </c>
      <c r="H306" s="92">
        <v>1</v>
      </c>
      <c r="I306" s="114">
        <v>6717</v>
      </c>
      <c r="J306" s="115">
        <f t="shared" si="10"/>
        <v>7060</v>
      </c>
    </row>
    <row r="307" spans="1:10">
      <c r="A307" s="111">
        <v>306</v>
      </c>
      <c r="B307" s="197" t="s">
        <v>849</v>
      </c>
      <c r="C307" s="198"/>
      <c r="D307" s="198"/>
      <c r="E307" s="198"/>
      <c r="F307" s="199"/>
      <c r="G307" s="113" t="s">
        <v>24</v>
      </c>
      <c r="H307" s="92">
        <v>1</v>
      </c>
      <c r="I307" s="114"/>
      <c r="J307" s="115"/>
    </row>
    <row r="308" spans="1:10">
      <c r="A308" s="111">
        <v>307</v>
      </c>
      <c r="B308" s="197" t="s">
        <v>850</v>
      </c>
      <c r="C308" s="198"/>
      <c r="D308" s="198"/>
      <c r="E308" s="198"/>
      <c r="F308" s="199"/>
      <c r="G308" s="113" t="s">
        <v>24</v>
      </c>
      <c r="H308" s="92">
        <v>1</v>
      </c>
      <c r="I308" s="114"/>
      <c r="J308" s="115"/>
    </row>
    <row r="309" spans="1:10">
      <c r="A309" s="111">
        <v>308</v>
      </c>
      <c r="B309" s="197" t="s">
        <v>851</v>
      </c>
      <c r="C309" s="198"/>
      <c r="D309" s="198"/>
      <c r="E309" s="198"/>
      <c r="F309" s="199"/>
      <c r="G309" s="113" t="s">
        <v>24</v>
      </c>
      <c r="H309" s="92">
        <v>1</v>
      </c>
      <c r="I309" s="114"/>
      <c r="J309" s="115"/>
    </row>
    <row r="310" spans="1:10">
      <c r="A310" s="111">
        <v>309</v>
      </c>
      <c r="B310" s="197" t="s">
        <v>852</v>
      </c>
      <c r="C310" s="198"/>
      <c r="D310" s="198"/>
      <c r="E310" s="198"/>
      <c r="F310" s="199"/>
      <c r="G310" s="113" t="s">
        <v>24</v>
      </c>
      <c r="H310" s="92">
        <v>1</v>
      </c>
      <c r="I310" s="114"/>
      <c r="J310" s="115"/>
    </row>
    <row r="311" spans="1:10">
      <c r="A311" s="111">
        <v>310</v>
      </c>
      <c r="B311" s="197" t="s">
        <v>853</v>
      </c>
      <c r="C311" s="198"/>
      <c r="D311" s="198"/>
      <c r="E311" s="198"/>
      <c r="F311" s="199"/>
      <c r="G311" s="113" t="s">
        <v>24</v>
      </c>
      <c r="H311" s="92">
        <v>1</v>
      </c>
      <c r="I311" s="114"/>
      <c r="J311" s="115"/>
    </row>
    <row r="312" spans="1:10">
      <c r="A312" s="111">
        <v>311</v>
      </c>
      <c r="B312" s="197" t="s">
        <v>854</v>
      </c>
      <c r="C312" s="198"/>
      <c r="D312" s="198"/>
      <c r="E312" s="198"/>
      <c r="F312" s="199"/>
      <c r="G312" s="113" t="s">
        <v>24</v>
      </c>
      <c r="H312" s="92">
        <v>1</v>
      </c>
      <c r="I312" s="114">
        <v>2558</v>
      </c>
      <c r="J312" s="115">
        <f>ROUND(I312*(1+5.1%),0)</f>
        <v>2688</v>
      </c>
    </row>
    <row r="313" spans="1:10">
      <c r="A313" s="111">
        <v>312</v>
      </c>
      <c r="B313" s="197" t="s">
        <v>855</v>
      </c>
      <c r="C313" s="198"/>
      <c r="D313" s="198"/>
      <c r="E313" s="198"/>
      <c r="F313" s="199"/>
      <c r="G313" s="113" t="s">
        <v>24</v>
      </c>
      <c r="H313" s="92">
        <v>1</v>
      </c>
      <c r="I313" s="114"/>
      <c r="J313" s="115"/>
    </row>
    <row r="314" spans="1:10">
      <c r="A314" s="111">
        <v>313</v>
      </c>
      <c r="B314" s="197" t="s">
        <v>856</v>
      </c>
      <c r="C314" s="198"/>
      <c r="D314" s="198"/>
      <c r="E314" s="198"/>
      <c r="F314" s="199"/>
      <c r="G314" s="113" t="s">
        <v>24</v>
      </c>
      <c r="H314" s="92">
        <v>1</v>
      </c>
      <c r="I314" s="114"/>
      <c r="J314" s="115"/>
    </row>
    <row r="315" spans="1:10">
      <c r="A315" s="111">
        <v>314</v>
      </c>
      <c r="B315" s="197" t="s">
        <v>857</v>
      </c>
      <c r="C315" s="198"/>
      <c r="D315" s="198"/>
      <c r="E315" s="198"/>
      <c r="F315" s="199"/>
      <c r="G315" s="113" t="s">
        <v>24</v>
      </c>
      <c r="H315" s="92">
        <v>1</v>
      </c>
      <c r="I315" s="114">
        <v>21963</v>
      </c>
      <c r="J315" s="115">
        <f>ROUND(I315*(1+5.1%),0)</f>
        <v>23083</v>
      </c>
    </row>
    <row r="316" spans="1:10">
      <c r="A316" s="111">
        <v>315</v>
      </c>
      <c r="B316" s="197" t="s">
        <v>858</v>
      </c>
      <c r="C316" s="198"/>
      <c r="D316" s="198"/>
      <c r="E316" s="198"/>
      <c r="F316" s="199"/>
      <c r="G316" s="113" t="s">
        <v>24</v>
      </c>
      <c r="H316" s="92">
        <v>1</v>
      </c>
      <c r="I316" s="114"/>
      <c r="J316" s="115"/>
    </row>
    <row r="317" spans="1:10">
      <c r="A317" s="111">
        <v>316</v>
      </c>
      <c r="B317" s="197" t="s">
        <v>859</v>
      </c>
      <c r="C317" s="198"/>
      <c r="D317" s="198"/>
      <c r="E317" s="198"/>
      <c r="F317" s="199"/>
      <c r="G317" s="113" t="s">
        <v>24</v>
      </c>
      <c r="H317" s="92">
        <v>1</v>
      </c>
      <c r="I317" s="114"/>
      <c r="J317" s="115"/>
    </row>
    <row r="318" spans="1:10">
      <c r="A318" s="111">
        <v>317</v>
      </c>
      <c r="B318" s="197" t="s">
        <v>860</v>
      </c>
      <c r="C318" s="198"/>
      <c r="D318" s="198"/>
      <c r="E318" s="198"/>
      <c r="F318" s="199"/>
      <c r="G318" s="113" t="s">
        <v>24</v>
      </c>
      <c r="H318" s="92">
        <v>1</v>
      </c>
      <c r="I318" s="114"/>
      <c r="J318" s="115"/>
    </row>
    <row r="319" spans="1:10">
      <c r="A319" s="111">
        <v>318</v>
      </c>
      <c r="B319" s="197" t="s">
        <v>861</v>
      </c>
      <c r="C319" s="198"/>
      <c r="D319" s="198"/>
      <c r="E319" s="198"/>
      <c r="F319" s="199"/>
      <c r="G319" s="113" t="s">
        <v>24</v>
      </c>
      <c r="H319" s="92">
        <v>1</v>
      </c>
      <c r="I319" s="114"/>
      <c r="J319" s="115"/>
    </row>
    <row r="320" spans="1:10">
      <c r="A320" s="111">
        <v>319</v>
      </c>
      <c r="B320" s="197" t="s">
        <v>862</v>
      </c>
      <c r="C320" s="198"/>
      <c r="D320" s="198"/>
      <c r="E320" s="198"/>
      <c r="F320" s="199"/>
      <c r="G320" s="113" t="s">
        <v>24</v>
      </c>
      <c r="H320" s="92">
        <v>1</v>
      </c>
      <c r="I320" s="114"/>
      <c r="J320" s="115"/>
    </row>
    <row r="321" spans="1:10">
      <c r="A321" s="111">
        <v>320</v>
      </c>
      <c r="B321" s="197" t="s">
        <v>863</v>
      </c>
      <c r="C321" s="198"/>
      <c r="D321" s="198"/>
      <c r="E321" s="198"/>
      <c r="F321" s="199"/>
      <c r="G321" s="113" t="s">
        <v>24</v>
      </c>
      <c r="H321" s="92">
        <v>1</v>
      </c>
      <c r="I321" s="114"/>
      <c r="J321" s="115"/>
    </row>
    <row r="322" spans="1:10">
      <c r="A322" s="111">
        <v>321</v>
      </c>
      <c r="B322" s="197" t="s">
        <v>864</v>
      </c>
      <c r="C322" s="198"/>
      <c r="D322" s="198"/>
      <c r="E322" s="198"/>
      <c r="F322" s="199"/>
      <c r="G322" s="113" t="s">
        <v>24</v>
      </c>
      <c r="H322" s="92">
        <v>1</v>
      </c>
      <c r="I322" s="114"/>
      <c r="J322" s="115"/>
    </row>
    <row r="323" spans="1:10">
      <c r="A323" s="111">
        <v>322</v>
      </c>
      <c r="B323" s="197" t="s">
        <v>865</v>
      </c>
      <c r="C323" s="198"/>
      <c r="D323" s="198"/>
      <c r="E323" s="198"/>
      <c r="F323" s="199"/>
      <c r="G323" s="113" t="s">
        <v>24</v>
      </c>
      <c r="H323" s="92">
        <v>1</v>
      </c>
      <c r="I323" s="114"/>
      <c r="J323" s="115"/>
    </row>
    <row r="324" spans="1:10">
      <c r="A324" s="111">
        <v>323</v>
      </c>
      <c r="B324" s="197" t="s">
        <v>866</v>
      </c>
      <c r="C324" s="198"/>
      <c r="D324" s="198"/>
      <c r="E324" s="198"/>
      <c r="F324" s="199"/>
      <c r="G324" s="113" t="s">
        <v>24</v>
      </c>
      <c r="H324" s="92">
        <v>1</v>
      </c>
      <c r="I324" s="114"/>
      <c r="J324" s="115"/>
    </row>
    <row r="325" spans="1:10">
      <c r="A325" s="111">
        <v>324</v>
      </c>
      <c r="B325" s="197" t="s">
        <v>867</v>
      </c>
      <c r="C325" s="198"/>
      <c r="D325" s="198"/>
      <c r="E325" s="198"/>
      <c r="F325" s="199"/>
      <c r="G325" s="113" t="s">
        <v>82</v>
      </c>
      <c r="H325" s="92">
        <v>1</v>
      </c>
      <c r="I325" s="114"/>
      <c r="J325" s="115"/>
    </row>
    <row r="326" spans="1:10">
      <c r="A326" s="111">
        <v>325</v>
      </c>
      <c r="B326" s="197" t="s">
        <v>868</v>
      </c>
      <c r="C326" s="198"/>
      <c r="D326" s="198"/>
      <c r="E326" s="198"/>
      <c r="F326" s="199"/>
      <c r="G326" s="113" t="s">
        <v>24</v>
      </c>
      <c r="H326" s="92">
        <v>1</v>
      </c>
      <c r="I326" s="114"/>
      <c r="J326" s="115"/>
    </row>
    <row r="327" spans="1:10">
      <c r="A327" s="111">
        <v>326</v>
      </c>
      <c r="B327" s="197" t="s">
        <v>869</v>
      </c>
      <c r="C327" s="198"/>
      <c r="D327" s="198"/>
      <c r="E327" s="198"/>
      <c r="F327" s="199"/>
      <c r="G327" s="113" t="s">
        <v>24</v>
      </c>
      <c r="H327" s="92">
        <v>1</v>
      </c>
      <c r="I327" s="114"/>
      <c r="J327" s="115"/>
    </row>
  </sheetData>
  <autoFilter ref="B1:J327" xr:uid="{00000000-0001-0000-0000-000000000000}">
    <filterColumn colId="0" showButton="0"/>
    <filterColumn colId="1" showButton="0"/>
    <filterColumn colId="2" showButton="0"/>
    <filterColumn colId="3" showButton="0"/>
  </autoFilter>
  <mergeCells count="327">
    <mergeCell ref="B325:F325"/>
    <mergeCell ref="B326:F326"/>
    <mergeCell ref="B327:F327"/>
    <mergeCell ref="B319:F319"/>
    <mergeCell ref="B320:F320"/>
    <mergeCell ref="B321:F321"/>
    <mergeCell ref="B322:F322"/>
    <mergeCell ref="B323:F323"/>
    <mergeCell ref="B324:F324"/>
    <mergeCell ref="B313:F313"/>
    <mergeCell ref="B314:F314"/>
    <mergeCell ref="B315:F315"/>
    <mergeCell ref="B316:F316"/>
    <mergeCell ref="B317:F317"/>
    <mergeCell ref="B318:F318"/>
    <mergeCell ref="B307:F307"/>
    <mergeCell ref="B308:F308"/>
    <mergeCell ref="B309:F309"/>
    <mergeCell ref="B310:F310"/>
    <mergeCell ref="B311:F311"/>
    <mergeCell ref="B312:F312"/>
    <mergeCell ref="B301:F301"/>
    <mergeCell ref="B302:F302"/>
    <mergeCell ref="B303:F303"/>
    <mergeCell ref="B304:F304"/>
    <mergeCell ref="B305:F305"/>
    <mergeCell ref="B306:F306"/>
    <mergeCell ref="B295:F295"/>
    <mergeCell ref="B296:F296"/>
    <mergeCell ref="B297:F297"/>
    <mergeCell ref="B298:F298"/>
    <mergeCell ref="B299:F299"/>
    <mergeCell ref="B300:F300"/>
    <mergeCell ref="B289:F289"/>
    <mergeCell ref="B290:F290"/>
    <mergeCell ref="B291:F291"/>
    <mergeCell ref="B292:F292"/>
    <mergeCell ref="B293:F293"/>
    <mergeCell ref="B294:F294"/>
    <mergeCell ref="B283:F283"/>
    <mergeCell ref="B284:F284"/>
    <mergeCell ref="B285:F285"/>
    <mergeCell ref="B286:F286"/>
    <mergeCell ref="B287:F287"/>
    <mergeCell ref="B288:F288"/>
    <mergeCell ref="B277:F277"/>
    <mergeCell ref="B278:F278"/>
    <mergeCell ref="B279:F279"/>
    <mergeCell ref="B280:F280"/>
    <mergeCell ref="B281:F281"/>
    <mergeCell ref="B282:F282"/>
    <mergeCell ref="B271:F271"/>
    <mergeCell ref="B272:F272"/>
    <mergeCell ref="B273:F273"/>
    <mergeCell ref="B274:F274"/>
    <mergeCell ref="B275:F275"/>
    <mergeCell ref="B276:F276"/>
    <mergeCell ref="B265:F265"/>
    <mergeCell ref="B266:F266"/>
    <mergeCell ref="B267:F267"/>
    <mergeCell ref="B268:F268"/>
    <mergeCell ref="B269:F269"/>
    <mergeCell ref="B270:F270"/>
    <mergeCell ref="B259:F259"/>
    <mergeCell ref="B260:F260"/>
    <mergeCell ref="B261:F261"/>
    <mergeCell ref="B262:F262"/>
    <mergeCell ref="B263:F263"/>
    <mergeCell ref="B264:F264"/>
    <mergeCell ref="B253:F253"/>
    <mergeCell ref="B254:F254"/>
    <mergeCell ref="B255:F255"/>
    <mergeCell ref="B256:F256"/>
    <mergeCell ref="B257:F257"/>
    <mergeCell ref="B258:F258"/>
    <mergeCell ref="B247:F247"/>
    <mergeCell ref="B248:F248"/>
    <mergeCell ref="B249:F249"/>
    <mergeCell ref="B250:F250"/>
    <mergeCell ref="B251:F251"/>
    <mergeCell ref="B252:F252"/>
    <mergeCell ref="B241:F241"/>
    <mergeCell ref="B242:F242"/>
    <mergeCell ref="B243:F243"/>
    <mergeCell ref="B244:F244"/>
    <mergeCell ref="B245:F245"/>
    <mergeCell ref="B246:F246"/>
    <mergeCell ref="B235:F235"/>
    <mergeCell ref="B236:F236"/>
    <mergeCell ref="B237:F237"/>
    <mergeCell ref="B238:F238"/>
    <mergeCell ref="B239:F239"/>
    <mergeCell ref="B240:F240"/>
    <mergeCell ref="B229:F229"/>
    <mergeCell ref="B230:F230"/>
    <mergeCell ref="B231:F231"/>
    <mergeCell ref="B232:F232"/>
    <mergeCell ref="B233:F233"/>
    <mergeCell ref="B234:F234"/>
    <mergeCell ref="B223:F223"/>
    <mergeCell ref="B224:F224"/>
    <mergeCell ref="B225:F225"/>
    <mergeCell ref="B226:F226"/>
    <mergeCell ref="B227:F227"/>
    <mergeCell ref="B228:F228"/>
    <mergeCell ref="B217:F217"/>
    <mergeCell ref="B218:F218"/>
    <mergeCell ref="B219:F219"/>
    <mergeCell ref="B220:F220"/>
    <mergeCell ref="B221:F221"/>
    <mergeCell ref="B222:F222"/>
    <mergeCell ref="B211:F211"/>
    <mergeCell ref="B212:F212"/>
    <mergeCell ref="B213:F213"/>
    <mergeCell ref="B214:F214"/>
    <mergeCell ref="B215:F215"/>
    <mergeCell ref="B216:F216"/>
    <mergeCell ref="B205:F205"/>
    <mergeCell ref="B206:F206"/>
    <mergeCell ref="B207:F207"/>
    <mergeCell ref="B208:F208"/>
    <mergeCell ref="B209:F209"/>
    <mergeCell ref="B210:F210"/>
    <mergeCell ref="B199:F199"/>
    <mergeCell ref="B200:F200"/>
    <mergeCell ref="B201:F201"/>
    <mergeCell ref="B202:F202"/>
    <mergeCell ref="B203:F203"/>
    <mergeCell ref="B204:F204"/>
    <mergeCell ref="B193:F193"/>
    <mergeCell ref="B194:F194"/>
    <mergeCell ref="B195:F195"/>
    <mergeCell ref="B196:F196"/>
    <mergeCell ref="B197:F197"/>
    <mergeCell ref="B198:F198"/>
    <mergeCell ref="B187:F187"/>
    <mergeCell ref="B188:F188"/>
    <mergeCell ref="B189:F189"/>
    <mergeCell ref="B190:F190"/>
    <mergeCell ref="B191:F191"/>
    <mergeCell ref="B192:F192"/>
    <mergeCell ref="B181:F181"/>
    <mergeCell ref="B182:F182"/>
    <mergeCell ref="B183:F183"/>
    <mergeCell ref="B184:F184"/>
    <mergeCell ref="B185:F185"/>
    <mergeCell ref="B186:F186"/>
    <mergeCell ref="B175:F175"/>
    <mergeCell ref="B176:F176"/>
    <mergeCell ref="B177:F177"/>
    <mergeCell ref="B178:F178"/>
    <mergeCell ref="B179:F179"/>
    <mergeCell ref="B180:F180"/>
    <mergeCell ref="B169:F169"/>
    <mergeCell ref="B170:F170"/>
    <mergeCell ref="B171:F171"/>
    <mergeCell ref="B172:F172"/>
    <mergeCell ref="B173:F173"/>
    <mergeCell ref="B174:F174"/>
    <mergeCell ref="B163:F163"/>
    <mergeCell ref="B164:F164"/>
    <mergeCell ref="B165:F165"/>
    <mergeCell ref="B166:F166"/>
    <mergeCell ref="B167:F167"/>
    <mergeCell ref="B168:F168"/>
    <mergeCell ref="B157:F157"/>
    <mergeCell ref="B158:F158"/>
    <mergeCell ref="B159:F159"/>
    <mergeCell ref="B160:F160"/>
    <mergeCell ref="B161:F161"/>
    <mergeCell ref="B162:F162"/>
    <mergeCell ref="B151:F151"/>
    <mergeCell ref="B152:F152"/>
    <mergeCell ref="B153:F153"/>
    <mergeCell ref="B154:F154"/>
    <mergeCell ref="B155:F155"/>
    <mergeCell ref="B156:F156"/>
    <mergeCell ref="B145:F145"/>
    <mergeCell ref="B146:F146"/>
    <mergeCell ref="B147:F147"/>
    <mergeCell ref="B148:F148"/>
    <mergeCell ref="B149:F149"/>
    <mergeCell ref="B150:F150"/>
    <mergeCell ref="B139:F139"/>
    <mergeCell ref="B140:F140"/>
    <mergeCell ref="B141:F141"/>
    <mergeCell ref="B142:F142"/>
    <mergeCell ref="B143:F143"/>
    <mergeCell ref="B144:F144"/>
    <mergeCell ref="B133:F133"/>
    <mergeCell ref="B134:F134"/>
    <mergeCell ref="B135:F135"/>
    <mergeCell ref="B136:F136"/>
    <mergeCell ref="B137:F137"/>
    <mergeCell ref="B138:F138"/>
    <mergeCell ref="B127:F127"/>
    <mergeCell ref="B128:F128"/>
    <mergeCell ref="B129:F129"/>
    <mergeCell ref="B130:F130"/>
    <mergeCell ref="B131:F131"/>
    <mergeCell ref="B132:F132"/>
    <mergeCell ref="B121:F121"/>
    <mergeCell ref="B122:F122"/>
    <mergeCell ref="B123:F123"/>
    <mergeCell ref="B124:F124"/>
    <mergeCell ref="B125:F125"/>
    <mergeCell ref="B126:F126"/>
    <mergeCell ref="B115:F115"/>
    <mergeCell ref="B116:F116"/>
    <mergeCell ref="B117:F117"/>
    <mergeCell ref="B118:F118"/>
    <mergeCell ref="B119:F119"/>
    <mergeCell ref="B120:F120"/>
    <mergeCell ref="B109:F109"/>
    <mergeCell ref="B110:F110"/>
    <mergeCell ref="B111:F111"/>
    <mergeCell ref="B112:F112"/>
    <mergeCell ref="B113:F113"/>
    <mergeCell ref="B114:F114"/>
    <mergeCell ref="B103:F103"/>
    <mergeCell ref="B104:F104"/>
    <mergeCell ref="B105:F105"/>
    <mergeCell ref="B106:F106"/>
    <mergeCell ref="B107:F107"/>
    <mergeCell ref="B108:F108"/>
    <mergeCell ref="B97:F97"/>
    <mergeCell ref="B98:F98"/>
    <mergeCell ref="B99:F99"/>
    <mergeCell ref="B100:F100"/>
    <mergeCell ref="B101:F101"/>
    <mergeCell ref="B102:F102"/>
    <mergeCell ref="B91:F91"/>
    <mergeCell ref="B92:F92"/>
    <mergeCell ref="B93:F93"/>
    <mergeCell ref="B94:F94"/>
    <mergeCell ref="B95:F95"/>
    <mergeCell ref="B96:F96"/>
    <mergeCell ref="B85:F85"/>
    <mergeCell ref="B86:F86"/>
    <mergeCell ref="B87:F87"/>
    <mergeCell ref="B88:F88"/>
    <mergeCell ref="B89:F89"/>
    <mergeCell ref="B90:F90"/>
    <mergeCell ref="B79:F79"/>
    <mergeCell ref="B80:F80"/>
    <mergeCell ref="B81:F81"/>
    <mergeCell ref="B82:F82"/>
    <mergeCell ref="B83:F83"/>
    <mergeCell ref="B84:F84"/>
    <mergeCell ref="B73:F73"/>
    <mergeCell ref="B74:F74"/>
    <mergeCell ref="B75:F75"/>
    <mergeCell ref="B76:F76"/>
    <mergeCell ref="B77:F77"/>
    <mergeCell ref="B78:F78"/>
    <mergeCell ref="B67:F67"/>
    <mergeCell ref="B68:F68"/>
    <mergeCell ref="B69:F69"/>
    <mergeCell ref="B70:F70"/>
    <mergeCell ref="B71:F71"/>
    <mergeCell ref="B72:F72"/>
    <mergeCell ref="B61:F61"/>
    <mergeCell ref="B62:F62"/>
    <mergeCell ref="B63:F63"/>
    <mergeCell ref="B64:F64"/>
    <mergeCell ref="B65:F65"/>
    <mergeCell ref="B66:F66"/>
    <mergeCell ref="B55:F55"/>
    <mergeCell ref="B56:F56"/>
    <mergeCell ref="B57:F57"/>
    <mergeCell ref="B58:F58"/>
    <mergeCell ref="B59:F59"/>
    <mergeCell ref="B60:F60"/>
    <mergeCell ref="B49:F49"/>
    <mergeCell ref="B50:F50"/>
    <mergeCell ref="B51:F51"/>
    <mergeCell ref="B52:F52"/>
    <mergeCell ref="B53:F53"/>
    <mergeCell ref="B54:F54"/>
    <mergeCell ref="B43:F43"/>
    <mergeCell ref="B44:F44"/>
    <mergeCell ref="B45:F45"/>
    <mergeCell ref="B46:F46"/>
    <mergeCell ref="B47:F47"/>
    <mergeCell ref="B48:F48"/>
    <mergeCell ref="B37:F37"/>
    <mergeCell ref="B38:F38"/>
    <mergeCell ref="B39:F39"/>
    <mergeCell ref="B40:F40"/>
    <mergeCell ref="B41:F41"/>
    <mergeCell ref="B42:F42"/>
    <mergeCell ref="B31:F31"/>
    <mergeCell ref="B32:F32"/>
    <mergeCell ref="B33:F33"/>
    <mergeCell ref="B34:F34"/>
    <mergeCell ref="B35:F35"/>
    <mergeCell ref="B36:F36"/>
    <mergeCell ref="B25:F25"/>
    <mergeCell ref="B26:F26"/>
    <mergeCell ref="B27:F27"/>
    <mergeCell ref="B28:F28"/>
    <mergeCell ref="B29:F29"/>
    <mergeCell ref="B30:F30"/>
    <mergeCell ref="B19:F19"/>
    <mergeCell ref="B20:F20"/>
    <mergeCell ref="B21:F21"/>
    <mergeCell ref="B22:F22"/>
    <mergeCell ref="B23:F23"/>
    <mergeCell ref="B24:F24"/>
    <mergeCell ref="B16:F16"/>
    <mergeCell ref="B17:F17"/>
    <mergeCell ref="B18:F18"/>
    <mergeCell ref="B7:F7"/>
    <mergeCell ref="B8:F8"/>
    <mergeCell ref="B9:F9"/>
    <mergeCell ref="B10:F10"/>
    <mergeCell ref="B11:F11"/>
    <mergeCell ref="B12:F12"/>
    <mergeCell ref="B1:F1"/>
    <mergeCell ref="B2:F2"/>
    <mergeCell ref="B3:F3"/>
    <mergeCell ref="B4:F4"/>
    <mergeCell ref="B5:F5"/>
    <mergeCell ref="B6:F6"/>
    <mergeCell ref="B13:F13"/>
    <mergeCell ref="B14:F14"/>
    <mergeCell ref="B15:F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D80B6-9B53-48FC-BB19-2E0DE53F31B8}">
  <sheetPr>
    <tabColor rgb="FFFFFFCC"/>
  </sheetPr>
  <dimension ref="A1:M327"/>
  <sheetViews>
    <sheetView workbookViewId="0">
      <selection activeCell="M6" sqref="M6"/>
    </sheetView>
  </sheetViews>
  <sheetFormatPr baseColWidth="10" defaultRowHeight="15"/>
  <cols>
    <col min="9" max="9" width="11" customWidth="1"/>
    <col min="10" max="10" width="20.42578125" customWidth="1"/>
    <col min="11" max="11" width="12" customWidth="1"/>
    <col min="12" max="12" width="20" style="116" customWidth="1"/>
    <col min="13" max="13" width="15.42578125" style="117" customWidth="1"/>
  </cols>
  <sheetData>
    <row r="1" spans="1:13" ht="38.25">
      <c r="A1" s="109" t="s">
        <v>17</v>
      </c>
      <c r="B1" s="194" t="s">
        <v>18</v>
      </c>
      <c r="C1" s="195"/>
      <c r="D1" s="195"/>
      <c r="E1" s="195"/>
      <c r="F1" s="196"/>
      <c r="G1" s="109" t="s">
        <v>19</v>
      </c>
      <c r="H1" s="109" t="s">
        <v>876</v>
      </c>
      <c r="I1" s="109" t="s">
        <v>1313</v>
      </c>
      <c r="J1" s="109" t="s">
        <v>1314</v>
      </c>
      <c r="K1" s="109" t="s">
        <v>1384</v>
      </c>
      <c r="L1" s="118" t="s">
        <v>1315</v>
      </c>
      <c r="M1" s="119" t="s">
        <v>1316</v>
      </c>
    </row>
    <row r="2" spans="1:13">
      <c r="A2" s="111">
        <v>1</v>
      </c>
      <c r="B2" s="197" t="s">
        <v>803</v>
      </c>
      <c r="C2" s="198"/>
      <c r="D2" s="198"/>
      <c r="E2" s="198"/>
      <c r="F2" s="199"/>
      <c r="G2" s="113" t="s">
        <v>23</v>
      </c>
      <c r="H2" s="92">
        <v>1</v>
      </c>
      <c r="I2" s="120"/>
      <c r="J2" s="112"/>
      <c r="K2" s="120"/>
      <c r="L2" s="121"/>
      <c r="M2" s="122"/>
    </row>
    <row r="3" spans="1:13">
      <c r="A3" s="111">
        <v>2</v>
      </c>
      <c r="B3" s="197" t="s">
        <v>804</v>
      </c>
      <c r="C3" s="198"/>
      <c r="D3" s="198"/>
      <c r="E3" s="198"/>
      <c r="F3" s="199"/>
      <c r="G3" s="113" t="s">
        <v>23</v>
      </c>
      <c r="H3" s="92">
        <v>1</v>
      </c>
      <c r="I3" s="120"/>
      <c r="J3" s="112"/>
      <c r="K3" s="120"/>
      <c r="L3" s="121"/>
      <c r="M3" s="122"/>
    </row>
    <row r="4" spans="1:13">
      <c r="A4" s="111">
        <v>3</v>
      </c>
      <c r="B4" s="197" t="s">
        <v>805</v>
      </c>
      <c r="C4" s="198"/>
      <c r="D4" s="198"/>
      <c r="E4" s="198"/>
      <c r="F4" s="199"/>
      <c r="G4" s="113" t="s">
        <v>23</v>
      </c>
      <c r="H4" s="92">
        <v>1</v>
      </c>
      <c r="I4" s="120"/>
      <c r="J4" s="112"/>
      <c r="K4" s="120"/>
      <c r="L4" s="121"/>
      <c r="M4" s="122"/>
    </row>
    <row r="5" spans="1:13">
      <c r="A5" s="111">
        <v>4</v>
      </c>
      <c r="B5" s="197" t="s">
        <v>806</v>
      </c>
      <c r="C5" s="198"/>
      <c r="D5" s="198"/>
      <c r="E5" s="198"/>
      <c r="F5" s="199"/>
      <c r="G5" s="113" t="s">
        <v>24</v>
      </c>
      <c r="H5" s="92">
        <v>1</v>
      </c>
      <c r="I5" s="120"/>
      <c r="J5" s="112"/>
      <c r="K5" s="120"/>
      <c r="L5" s="121"/>
      <c r="M5" s="122"/>
    </row>
    <row r="6" spans="1:13" ht="25.5">
      <c r="A6" s="111">
        <v>5</v>
      </c>
      <c r="B6" s="197" t="s">
        <v>25</v>
      </c>
      <c r="C6" s="198"/>
      <c r="D6" s="198"/>
      <c r="E6" s="198"/>
      <c r="F6" s="199"/>
      <c r="G6" s="113" t="s">
        <v>24</v>
      </c>
      <c r="H6" s="92">
        <v>1</v>
      </c>
      <c r="I6" s="120">
        <v>1</v>
      </c>
      <c r="J6" s="112" t="s">
        <v>25</v>
      </c>
      <c r="K6" s="120" t="s">
        <v>1317</v>
      </c>
      <c r="L6" s="123">
        <v>7240</v>
      </c>
      <c r="M6" s="122">
        <f>ROUND(((L6*(1+9.28%))*(1+5.2%))*(1+5.1%),0)</f>
        <v>8748</v>
      </c>
    </row>
    <row r="7" spans="1:13">
      <c r="A7" s="111">
        <v>6</v>
      </c>
      <c r="B7" s="197" t="s">
        <v>26</v>
      </c>
      <c r="C7" s="198"/>
      <c r="D7" s="198"/>
      <c r="E7" s="198"/>
      <c r="F7" s="199"/>
      <c r="G7" s="113" t="s">
        <v>24</v>
      </c>
      <c r="H7" s="92">
        <v>1</v>
      </c>
      <c r="I7" s="120"/>
      <c r="J7" s="112"/>
      <c r="K7" s="120"/>
      <c r="L7" s="121"/>
      <c r="M7" s="122"/>
    </row>
    <row r="8" spans="1:13">
      <c r="A8" s="111">
        <v>7</v>
      </c>
      <c r="B8" s="197" t="s">
        <v>27</v>
      </c>
      <c r="C8" s="198"/>
      <c r="D8" s="198"/>
      <c r="E8" s="198"/>
      <c r="F8" s="199"/>
      <c r="G8" s="113" t="s">
        <v>24</v>
      </c>
      <c r="H8" s="92">
        <v>1</v>
      </c>
      <c r="I8" s="120"/>
      <c r="J8" s="112"/>
      <c r="K8" s="120"/>
      <c r="L8" s="121"/>
      <c r="M8" s="122"/>
    </row>
    <row r="9" spans="1:13">
      <c r="A9" s="111">
        <v>8</v>
      </c>
      <c r="B9" s="197" t="s">
        <v>28</v>
      </c>
      <c r="C9" s="198"/>
      <c r="D9" s="198"/>
      <c r="E9" s="198"/>
      <c r="F9" s="199"/>
      <c r="G9" s="113" t="s">
        <v>24</v>
      </c>
      <c r="H9" s="92">
        <v>1</v>
      </c>
      <c r="I9" s="120"/>
      <c r="J9" s="112"/>
      <c r="K9" s="120"/>
      <c r="L9" s="121"/>
      <c r="M9" s="122"/>
    </row>
    <row r="10" spans="1:13">
      <c r="A10" s="111">
        <v>9</v>
      </c>
      <c r="B10" s="197" t="s">
        <v>29</v>
      </c>
      <c r="C10" s="198"/>
      <c r="D10" s="198"/>
      <c r="E10" s="198"/>
      <c r="F10" s="199"/>
      <c r="G10" s="113" t="s">
        <v>24</v>
      </c>
      <c r="H10" s="92">
        <v>1</v>
      </c>
      <c r="I10" s="120"/>
      <c r="J10" s="112"/>
      <c r="K10" s="120"/>
      <c r="L10" s="121"/>
      <c r="M10" s="122"/>
    </row>
    <row r="11" spans="1:13">
      <c r="A11" s="111">
        <v>10</v>
      </c>
      <c r="B11" s="197" t="s">
        <v>30</v>
      </c>
      <c r="C11" s="198"/>
      <c r="D11" s="198"/>
      <c r="E11" s="198"/>
      <c r="F11" s="199"/>
      <c r="G11" s="113" t="s">
        <v>24</v>
      </c>
      <c r="H11" s="92">
        <v>1</v>
      </c>
      <c r="I11" s="120"/>
      <c r="J11" s="112"/>
      <c r="K11" s="120"/>
      <c r="L11" s="121"/>
      <c r="M11" s="122"/>
    </row>
    <row r="12" spans="1:13">
      <c r="A12" s="111">
        <v>11</v>
      </c>
      <c r="B12" s="197" t="s">
        <v>31</v>
      </c>
      <c r="C12" s="198"/>
      <c r="D12" s="198"/>
      <c r="E12" s="198"/>
      <c r="F12" s="199"/>
      <c r="G12" s="113" t="s">
        <v>24</v>
      </c>
      <c r="H12" s="92">
        <v>1</v>
      </c>
      <c r="I12" s="120"/>
      <c r="J12" s="112"/>
      <c r="K12" s="120"/>
      <c r="L12" s="121"/>
      <c r="M12" s="122"/>
    </row>
    <row r="13" spans="1:13">
      <c r="A13" s="111">
        <v>12</v>
      </c>
      <c r="B13" s="197" t="s">
        <v>32</v>
      </c>
      <c r="C13" s="198"/>
      <c r="D13" s="198"/>
      <c r="E13" s="198"/>
      <c r="F13" s="199"/>
      <c r="G13" s="113" t="s">
        <v>24</v>
      </c>
      <c r="H13" s="92">
        <v>1</v>
      </c>
      <c r="I13" s="120"/>
      <c r="J13" s="112"/>
      <c r="K13" s="120"/>
      <c r="L13" s="121"/>
      <c r="M13" s="122"/>
    </row>
    <row r="14" spans="1:13">
      <c r="A14" s="111">
        <v>13</v>
      </c>
      <c r="B14" s="197" t="s">
        <v>33</v>
      </c>
      <c r="C14" s="198"/>
      <c r="D14" s="198"/>
      <c r="E14" s="198"/>
      <c r="F14" s="199"/>
      <c r="G14" s="113" t="s">
        <v>24</v>
      </c>
      <c r="H14" s="92">
        <v>1</v>
      </c>
      <c r="I14" s="120"/>
      <c r="J14" s="112"/>
      <c r="K14" s="120"/>
      <c r="L14" s="121"/>
      <c r="M14" s="122"/>
    </row>
    <row r="15" spans="1:13">
      <c r="A15" s="111">
        <v>14</v>
      </c>
      <c r="B15" s="197" t="s">
        <v>34</v>
      </c>
      <c r="C15" s="198"/>
      <c r="D15" s="198"/>
      <c r="E15" s="198"/>
      <c r="F15" s="199"/>
      <c r="G15" s="113" t="s">
        <v>24</v>
      </c>
      <c r="H15" s="92">
        <v>1</v>
      </c>
      <c r="I15" s="120"/>
      <c r="J15" s="112"/>
      <c r="K15" s="120"/>
      <c r="L15" s="121"/>
      <c r="M15" s="122"/>
    </row>
    <row r="16" spans="1:13">
      <c r="A16" s="111">
        <v>15</v>
      </c>
      <c r="B16" s="197" t="s">
        <v>35</v>
      </c>
      <c r="C16" s="198"/>
      <c r="D16" s="198"/>
      <c r="E16" s="198"/>
      <c r="F16" s="199"/>
      <c r="G16" s="113" t="s">
        <v>24</v>
      </c>
      <c r="H16" s="92">
        <v>1</v>
      </c>
      <c r="I16" s="120"/>
      <c r="J16" s="112"/>
      <c r="K16" s="120"/>
      <c r="L16" s="121"/>
      <c r="M16" s="122"/>
    </row>
    <row r="17" spans="1:13">
      <c r="A17" s="111">
        <v>16</v>
      </c>
      <c r="B17" s="197" t="s">
        <v>36</v>
      </c>
      <c r="C17" s="198"/>
      <c r="D17" s="198"/>
      <c r="E17" s="198"/>
      <c r="F17" s="199"/>
      <c r="G17" s="113" t="s">
        <v>24</v>
      </c>
      <c r="H17" s="92">
        <v>1</v>
      </c>
      <c r="I17" s="120"/>
      <c r="J17" s="112"/>
      <c r="K17" s="120"/>
      <c r="L17" s="121"/>
      <c r="M17" s="122"/>
    </row>
    <row r="18" spans="1:13">
      <c r="A18" s="111">
        <v>17</v>
      </c>
      <c r="B18" s="197" t="s">
        <v>37</v>
      </c>
      <c r="C18" s="198"/>
      <c r="D18" s="198"/>
      <c r="E18" s="198"/>
      <c r="F18" s="199"/>
      <c r="G18" s="113" t="s">
        <v>24</v>
      </c>
      <c r="H18" s="92">
        <v>1</v>
      </c>
      <c r="I18" s="120"/>
      <c r="J18" s="112"/>
      <c r="K18" s="120"/>
      <c r="L18" s="121"/>
      <c r="M18" s="122"/>
    </row>
    <row r="19" spans="1:13">
      <c r="A19" s="111">
        <v>18</v>
      </c>
      <c r="B19" s="197" t="s">
        <v>38</v>
      </c>
      <c r="C19" s="198"/>
      <c r="D19" s="198"/>
      <c r="E19" s="198"/>
      <c r="F19" s="199"/>
      <c r="G19" s="113" t="s">
        <v>24</v>
      </c>
      <c r="H19" s="99">
        <v>1</v>
      </c>
      <c r="I19" s="120"/>
      <c r="J19" s="112"/>
      <c r="K19" s="120"/>
      <c r="L19" s="121"/>
      <c r="M19" s="122"/>
    </row>
    <row r="20" spans="1:13">
      <c r="A20" s="111">
        <v>19</v>
      </c>
      <c r="B20" s="197" t="s">
        <v>39</v>
      </c>
      <c r="C20" s="198"/>
      <c r="D20" s="198"/>
      <c r="E20" s="198"/>
      <c r="F20" s="199"/>
      <c r="G20" s="113" t="s">
        <v>24</v>
      </c>
      <c r="H20" s="92">
        <v>1</v>
      </c>
      <c r="I20" s="120"/>
      <c r="J20" s="112"/>
      <c r="K20" s="120"/>
      <c r="L20" s="121"/>
      <c r="M20" s="122"/>
    </row>
    <row r="21" spans="1:13">
      <c r="A21" s="111">
        <v>20</v>
      </c>
      <c r="B21" s="197" t="s">
        <v>40</v>
      </c>
      <c r="C21" s="198"/>
      <c r="D21" s="198"/>
      <c r="E21" s="198"/>
      <c r="F21" s="199"/>
      <c r="G21" s="113" t="s">
        <v>24</v>
      </c>
      <c r="H21" s="92">
        <v>1</v>
      </c>
      <c r="I21" s="120"/>
      <c r="J21" s="112"/>
      <c r="K21" s="120"/>
      <c r="L21" s="121"/>
      <c r="M21" s="122"/>
    </row>
    <row r="22" spans="1:13">
      <c r="A22" s="111">
        <v>21</v>
      </c>
      <c r="B22" s="197" t="s">
        <v>41</v>
      </c>
      <c r="C22" s="198"/>
      <c r="D22" s="198"/>
      <c r="E22" s="198"/>
      <c r="F22" s="199"/>
      <c r="G22" s="113" t="s">
        <v>24</v>
      </c>
      <c r="H22" s="92">
        <v>1</v>
      </c>
      <c r="I22" s="120"/>
      <c r="J22" s="112"/>
      <c r="K22" s="120"/>
      <c r="L22" s="121"/>
      <c r="M22" s="122"/>
    </row>
    <row r="23" spans="1:13">
      <c r="A23" s="111">
        <v>22</v>
      </c>
      <c r="B23" s="197" t="s">
        <v>42</v>
      </c>
      <c r="C23" s="198"/>
      <c r="D23" s="198"/>
      <c r="E23" s="198"/>
      <c r="F23" s="199"/>
      <c r="G23" s="113" t="s">
        <v>24</v>
      </c>
      <c r="H23" s="92">
        <v>1</v>
      </c>
      <c r="I23" s="120"/>
      <c r="J23" s="112"/>
      <c r="K23" s="120"/>
      <c r="L23" s="121"/>
      <c r="M23" s="122"/>
    </row>
    <row r="24" spans="1:13">
      <c r="A24" s="111">
        <v>23</v>
      </c>
      <c r="B24" s="197" t="s">
        <v>43</v>
      </c>
      <c r="C24" s="198"/>
      <c r="D24" s="198"/>
      <c r="E24" s="198"/>
      <c r="F24" s="199"/>
      <c r="G24" s="113" t="s">
        <v>24</v>
      </c>
      <c r="H24" s="92">
        <v>1</v>
      </c>
      <c r="I24" s="120"/>
      <c r="J24" s="112"/>
      <c r="K24" s="120"/>
      <c r="L24" s="121"/>
      <c r="M24" s="122"/>
    </row>
    <row r="25" spans="1:13">
      <c r="A25" s="111">
        <v>24</v>
      </c>
      <c r="B25" s="197" t="s">
        <v>44</v>
      </c>
      <c r="C25" s="198"/>
      <c r="D25" s="198"/>
      <c r="E25" s="198"/>
      <c r="F25" s="199"/>
      <c r="G25" s="113" t="s">
        <v>24</v>
      </c>
      <c r="H25" s="92">
        <v>1</v>
      </c>
      <c r="I25" s="120"/>
      <c r="J25" s="112"/>
      <c r="K25" s="120"/>
      <c r="L25" s="121"/>
      <c r="M25" s="122"/>
    </row>
    <row r="26" spans="1:13">
      <c r="A26" s="111">
        <v>25</v>
      </c>
      <c r="B26" s="197" t="s">
        <v>45</v>
      </c>
      <c r="C26" s="198"/>
      <c r="D26" s="198"/>
      <c r="E26" s="198"/>
      <c r="F26" s="199"/>
      <c r="G26" s="113" t="s">
        <v>24</v>
      </c>
      <c r="H26" s="92">
        <v>1</v>
      </c>
      <c r="I26" s="120"/>
      <c r="J26" s="112"/>
      <c r="K26" s="120"/>
      <c r="L26" s="121"/>
      <c r="M26" s="122"/>
    </row>
    <row r="27" spans="1:13" ht="38.25">
      <c r="A27" s="111">
        <v>26</v>
      </c>
      <c r="B27" s="197" t="s">
        <v>46</v>
      </c>
      <c r="C27" s="198"/>
      <c r="D27" s="198"/>
      <c r="E27" s="198"/>
      <c r="F27" s="199"/>
      <c r="G27" s="113" t="s">
        <v>47</v>
      </c>
      <c r="H27" s="92">
        <v>1</v>
      </c>
      <c r="I27" s="120">
        <v>8</v>
      </c>
      <c r="J27" s="112" t="s">
        <v>1318</v>
      </c>
      <c r="K27" s="120" t="s">
        <v>1319</v>
      </c>
      <c r="L27" s="123">
        <v>6674</v>
      </c>
      <c r="M27" s="122">
        <f>ROUND(((L27*(1+9.28%))*(1+5.2%))*(1+5.1%),0)</f>
        <v>8064</v>
      </c>
    </row>
    <row r="28" spans="1:13">
      <c r="A28" s="111">
        <v>27</v>
      </c>
      <c r="B28" s="197" t="s">
        <v>48</v>
      </c>
      <c r="C28" s="198"/>
      <c r="D28" s="198"/>
      <c r="E28" s="198"/>
      <c r="F28" s="199"/>
      <c r="G28" s="113" t="s">
        <v>47</v>
      </c>
      <c r="H28" s="92">
        <v>1</v>
      </c>
      <c r="I28" s="120"/>
      <c r="J28" s="112"/>
      <c r="K28" s="120"/>
      <c r="L28" s="121"/>
      <c r="M28" s="122"/>
    </row>
    <row r="29" spans="1:13">
      <c r="A29" s="111">
        <v>28</v>
      </c>
      <c r="B29" s="197" t="s">
        <v>49</v>
      </c>
      <c r="C29" s="198"/>
      <c r="D29" s="198"/>
      <c r="E29" s="198"/>
      <c r="F29" s="199"/>
      <c r="G29" s="113" t="s">
        <v>50</v>
      </c>
      <c r="H29" s="92">
        <v>1</v>
      </c>
      <c r="I29" s="120"/>
      <c r="J29" s="112"/>
      <c r="K29" s="120"/>
      <c r="L29" s="121"/>
      <c r="M29" s="122"/>
    </row>
    <row r="30" spans="1:13">
      <c r="A30" s="111">
        <v>29</v>
      </c>
      <c r="B30" s="197" t="s">
        <v>51</v>
      </c>
      <c r="C30" s="198"/>
      <c r="D30" s="198"/>
      <c r="E30" s="198"/>
      <c r="F30" s="199"/>
      <c r="G30" s="113" t="s">
        <v>47</v>
      </c>
      <c r="H30" s="92">
        <v>1</v>
      </c>
      <c r="I30" s="120"/>
      <c r="J30" s="112"/>
      <c r="K30" s="120"/>
      <c r="L30" s="121"/>
      <c r="M30" s="122"/>
    </row>
    <row r="31" spans="1:13" ht="25.5">
      <c r="A31" s="111">
        <v>30</v>
      </c>
      <c r="B31" s="197" t="s">
        <v>52</v>
      </c>
      <c r="C31" s="198"/>
      <c r="D31" s="198"/>
      <c r="E31" s="198"/>
      <c r="F31" s="199"/>
      <c r="G31" s="113" t="s">
        <v>47</v>
      </c>
      <c r="H31" s="92">
        <v>1</v>
      </c>
      <c r="I31" s="120">
        <v>10</v>
      </c>
      <c r="J31" s="112" t="s">
        <v>1320</v>
      </c>
      <c r="K31" s="120" t="s">
        <v>1319</v>
      </c>
      <c r="L31" s="123">
        <v>758</v>
      </c>
      <c r="M31" s="122">
        <f>ROUND(((L31*(1+9.28%))*(1+5.2%))*(1+5.1%),0)</f>
        <v>916</v>
      </c>
    </row>
    <row r="32" spans="1:13" ht="38.25">
      <c r="A32" s="111">
        <v>31</v>
      </c>
      <c r="B32" s="197" t="s">
        <v>53</v>
      </c>
      <c r="C32" s="198"/>
      <c r="D32" s="198"/>
      <c r="E32" s="198"/>
      <c r="F32" s="199"/>
      <c r="G32" s="113" t="s">
        <v>47</v>
      </c>
      <c r="H32" s="92">
        <v>1</v>
      </c>
      <c r="I32" s="120">
        <v>11</v>
      </c>
      <c r="J32" s="112" t="s">
        <v>53</v>
      </c>
      <c r="K32" s="120" t="s">
        <v>1319</v>
      </c>
      <c r="L32" s="123">
        <v>4185</v>
      </c>
      <c r="M32" s="122">
        <f>ROUND(((L32*(1+9.28%))*(1+5.2%))*(1+5.1%),0)</f>
        <v>5057</v>
      </c>
    </row>
    <row r="33" spans="1:13">
      <c r="A33" s="111">
        <v>32</v>
      </c>
      <c r="B33" s="197" t="s">
        <v>54</v>
      </c>
      <c r="C33" s="198"/>
      <c r="D33" s="198"/>
      <c r="E33" s="198"/>
      <c r="F33" s="199"/>
      <c r="G33" s="113" t="s">
        <v>55</v>
      </c>
      <c r="H33" s="92">
        <v>1</v>
      </c>
      <c r="I33" s="120"/>
      <c r="J33" s="112"/>
      <c r="K33" s="120"/>
      <c r="L33" s="121"/>
      <c r="M33" s="122"/>
    </row>
    <row r="34" spans="1:13">
      <c r="A34" s="111">
        <v>33</v>
      </c>
      <c r="B34" s="197" t="s">
        <v>56</v>
      </c>
      <c r="C34" s="198"/>
      <c r="D34" s="198"/>
      <c r="E34" s="198"/>
      <c r="F34" s="199"/>
      <c r="G34" s="113" t="s">
        <v>55</v>
      </c>
      <c r="H34" s="92">
        <v>1</v>
      </c>
      <c r="I34" s="120"/>
      <c r="J34" s="112"/>
      <c r="K34" s="120"/>
      <c r="L34" s="121"/>
      <c r="M34" s="122"/>
    </row>
    <row r="35" spans="1:13" ht="51">
      <c r="A35" s="111">
        <v>34</v>
      </c>
      <c r="B35" s="197" t="s">
        <v>57</v>
      </c>
      <c r="C35" s="198"/>
      <c r="D35" s="198"/>
      <c r="E35" s="198"/>
      <c r="F35" s="199"/>
      <c r="G35" s="113" t="s">
        <v>24</v>
      </c>
      <c r="H35" s="92">
        <v>1</v>
      </c>
      <c r="I35" s="120">
        <v>16</v>
      </c>
      <c r="J35" s="112" t="s">
        <v>57</v>
      </c>
      <c r="K35" s="120" t="s">
        <v>1317</v>
      </c>
      <c r="L35" s="123">
        <v>5317</v>
      </c>
      <c r="M35" s="122">
        <f>ROUND(((L35*(1+9.28%))*(1+5.2%))*(1+5.1%),0)</f>
        <v>6424</v>
      </c>
    </row>
    <row r="36" spans="1:13">
      <c r="A36" s="111">
        <v>35</v>
      </c>
      <c r="B36" s="197" t="s">
        <v>58</v>
      </c>
      <c r="C36" s="198"/>
      <c r="D36" s="198"/>
      <c r="E36" s="198"/>
      <c r="F36" s="199"/>
      <c r="G36" s="113" t="s">
        <v>24</v>
      </c>
      <c r="H36" s="92">
        <v>1</v>
      </c>
      <c r="I36" s="120"/>
      <c r="J36" s="112"/>
      <c r="K36" s="120"/>
      <c r="L36" s="121"/>
      <c r="M36" s="122"/>
    </row>
    <row r="37" spans="1:13">
      <c r="A37" s="111">
        <v>36</v>
      </c>
      <c r="B37" s="197" t="s">
        <v>59</v>
      </c>
      <c r="C37" s="198"/>
      <c r="D37" s="198"/>
      <c r="E37" s="198"/>
      <c r="F37" s="199"/>
      <c r="G37" s="113" t="s">
        <v>24</v>
      </c>
      <c r="H37" s="92">
        <v>1</v>
      </c>
      <c r="I37" s="120"/>
      <c r="J37" s="112"/>
      <c r="K37" s="120"/>
      <c r="L37" s="121"/>
      <c r="M37" s="122"/>
    </row>
    <row r="38" spans="1:13" ht="25.5">
      <c r="A38" s="111">
        <v>37</v>
      </c>
      <c r="B38" s="197" t="s">
        <v>60</v>
      </c>
      <c r="C38" s="198"/>
      <c r="D38" s="198"/>
      <c r="E38" s="198"/>
      <c r="F38" s="199"/>
      <c r="G38" s="113" t="s">
        <v>24</v>
      </c>
      <c r="H38" s="92">
        <v>1</v>
      </c>
      <c r="I38" s="120">
        <v>19</v>
      </c>
      <c r="J38" s="112" t="s">
        <v>60</v>
      </c>
      <c r="K38" s="120" t="s">
        <v>1317</v>
      </c>
      <c r="L38" s="123">
        <v>9050</v>
      </c>
      <c r="M38" s="122">
        <f>ROUND(((L38*(1+9.28%))*(1+5.2%))*(1+5.1%),0)</f>
        <v>10935</v>
      </c>
    </row>
    <row r="39" spans="1:13">
      <c r="A39" s="111">
        <v>38</v>
      </c>
      <c r="B39" s="197" t="s">
        <v>61</v>
      </c>
      <c r="C39" s="198"/>
      <c r="D39" s="198"/>
      <c r="E39" s="198"/>
      <c r="F39" s="199"/>
      <c r="G39" s="113" t="s">
        <v>24</v>
      </c>
      <c r="H39" s="92">
        <v>1</v>
      </c>
      <c r="I39" s="120"/>
      <c r="J39" s="112"/>
      <c r="K39" s="120"/>
      <c r="L39" s="121"/>
      <c r="M39" s="122"/>
    </row>
    <row r="40" spans="1:13" ht="51">
      <c r="A40" s="111">
        <v>39</v>
      </c>
      <c r="B40" s="197" t="s">
        <v>62</v>
      </c>
      <c r="C40" s="198"/>
      <c r="D40" s="198"/>
      <c r="E40" s="198"/>
      <c r="F40" s="199"/>
      <c r="G40" s="113" t="s">
        <v>55</v>
      </c>
      <c r="H40" s="92">
        <v>1</v>
      </c>
      <c r="I40" s="120">
        <v>21</v>
      </c>
      <c r="J40" s="112" t="s">
        <v>62</v>
      </c>
      <c r="K40" s="120" t="s">
        <v>1321</v>
      </c>
      <c r="L40" s="123">
        <v>60702</v>
      </c>
      <c r="M40" s="122">
        <f>ROUND(((L40*(1+9.28%))*(1+5.2%))*(1+5.1%),0)</f>
        <v>73344</v>
      </c>
    </row>
    <row r="41" spans="1:13" ht="25.5">
      <c r="A41" s="111">
        <v>40</v>
      </c>
      <c r="B41" s="197" t="s">
        <v>807</v>
      </c>
      <c r="C41" s="198"/>
      <c r="D41" s="198"/>
      <c r="E41" s="198"/>
      <c r="F41" s="199"/>
      <c r="G41" s="113" t="s">
        <v>24</v>
      </c>
      <c r="H41" s="92">
        <v>1</v>
      </c>
      <c r="I41" s="120">
        <v>22</v>
      </c>
      <c r="J41" s="112" t="s">
        <v>1322</v>
      </c>
      <c r="K41" s="120" t="s">
        <v>1317</v>
      </c>
      <c r="L41" s="123">
        <v>18099</v>
      </c>
      <c r="M41" s="122">
        <f>ROUND(((L41*(1+9.28%))*(1+5.2%))*(1+5.1%),0)</f>
        <v>21868</v>
      </c>
    </row>
    <row r="42" spans="1:13" ht="25.5">
      <c r="A42" s="111">
        <v>41</v>
      </c>
      <c r="B42" s="197" t="s">
        <v>808</v>
      </c>
      <c r="C42" s="198"/>
      <c r="D42" s="198"/>
      <c r="E42" s="198"/>
      <c r="F42" s="199"/>
      <c r="G42" s="113" t="s">
        <v>24</v>
      </c>
      <c r="H42" s="92">
        <v>1</v>
      </c>
      <c r="I42" s="120">
        <v>23</v>
      </c>
      <c r="J42" s="112" t="s">
        <v>1323</v>
      </c>
      <c r="K42" s="120" t="s">
        <v>1317</v>
      </c>
      <c r="L42" s="123">
        <v>18099</v>
      </c>
      <c r="M42" s="122">
        <f>ROUND(((L42*(1+9.28%))*(1+5.2%))*(1+5.1%),0)</f>
        <v>21868</v>
      </c>
    </row>
    <row r="43" spans="1:13">
      <c r="A43" s="111">
        <v>42</v>
      </c>
      <c r="B43" s="197" t="s">
        <v>809</v>
      </c>
      <c r="C43" s="198"/>
      <c r="D43" s="198"/>
      <c r="E43" s="198"/>
      <c r="F43" s="199"/>
      <c r="G43" s="113" t="s">
        <v>24</v>
      </c>
      <c r="H43" s="92">
        <v>1</v>
      </c>
      <c r="I43" s="120"/>
      <c r="J43" s="112"/>
      <c r="K43" s="120"/>
      <c r="L43" s="121"/>
      <c r="M43" s="122"/>
    </row>
    <row r="44" spans="1:13">
      <c r="A44" s="111">
        <v>43</v>
      </c>
      <c r="B44" s="197" t="s">
        <v>810</v>
      </c>
      <c r="C44" s="198"/>
      <c r="D44" s="198"/>
      <c r="E44" s="198"/>
      <c r="F44" s="199"/>
      <c r="G44" s="113" t="s">
        <v>24</v>
      </c>
      <c r="H44" s="92">
        <v>1</v>
      </c>
      <c r="I44" s="120"/>
      <c r="J44" s="112"/>
      <c r="K44" s="120"/>
      <c r="L44" s="121"/>
      <c r="M44" s="122"/>
    </row>
    <row r="45" spans="1:13" ht="25.5">
      <c r="A45" s="111">
        <v>44</v>
      </c>
      <c r="B45" s="197" t="s">
        <v>811</v>
      </c>
      <c r="C45" s="198"/>
      <c r="D45" s="198"/>
      <c r="E45" s="198"/>
      <c r="F45" s="199"/>
      <c r="G45" s="113" t="s">
        <v>24</v>
      </c>
      <c r="H45" s="92">
        <v>1</v>
      </c>
      <c r="I45" s="120">
        <v>26</v>
      </c>
      <c r="J45" s="112" t="s">
        <v>1324</v>
      </c>
      <c r="K45" s="120" t="s">
        <v>1317</v>
      </c>
      <c r="L45" s="123">
        <v>33936</v>
      </c>
      <c r="M45" s="122">
        <f>ROUND(((L45*(1+9.28%))*(1+5.2%))*(1+5.1%),0)</f>
        <v>41003</v>
      </c>
    </row>
    <row r="46" spans="1:13" ht="25.5">
      <c r="A46" s="111">
        <v>45</v>
      </c>
      <c r="B46" s="197" t="s">
        <v>812</v>
      </c>
      <c r="C46" s="198"/>
      <c r="D46" s="198"/>
      <c r="E46" s="198"/>
      <c r="F46" s="199"/>
      <c r="G46" s="113" t="s">
        <v>24</v>
      </c>
      <c r="H46" s="92">
        <v>1</v>
      </c>
      <c r="I46" s="120">
        <v>27</v>
      </c>
      <c r="J46" s="112" t="s">
        <v>1325</v>
      </c>
      <c r="K46" s="120" t="s">
        <v>1317</v>
      </c>
      <c r="L46" s="123">
        <v>33936</v>
      </c>
      <c r="M46" s="122">
        <f>ROUND(((L46*(1+9.28%))*(1+5.2%))*(1+5.1%),0)</f>
        <v>41003</v>
      </c>
    </row>
    <row r="47" spans="1:13" ht="25.5">
      <c r="A47" s="111">
        <v>46</v>
      </c>
      <c r="B47" s="197" t="s">
        <v>813</v>
      </c>
      <c r="C47" s="198"/>
      <c r="D47" s="198"/>
      <c r="E47" s="198"/>
      <c r="F47" s="199"/>
      <c r="G47" s="113" t="s">
        <v>24</v>
      </c>
      <c r="H47" s="92">
        <v>1</v>
      </c>
      <c r="I47" s="120">
        <v>28</v>
      </c>
      <c r="J47" s="112" t="s">
        <v>1326</v>
      </c>
      <c r="K47" s="120" t="s">
        <v>1317</v>
      </c>
      <c r="L47" s="123">
        <v>33936</v>
      </c>
      <c r="M47" s="122">
        <f>ROUND(((L47*(1+9.28%))*(1+5.2%))*(1+5.1%),0)</f>
        <v>41003</v>
      </c>
    </row>
    <row r="48" spans="1:13">
      <c r="A48" s="111">
        <v>47</v>
      </c>
      <c r="B48" s="197" t="s">
        <v>814</v>
      </c>
      <c r="C48" s="198"/>
      <c r="D48" s="198"/>
      <c r="E48" s="198"/>
      <c r="F48" s="199"/>
      <c r="G48" s="113" t="s">
        <v>24</v>
      </c>
      <c r="H48" s="92">
        <v>1</v>
      </c>
      <c r="I48" s="120"/>
      <c r="J48" s="112"/>
      <c r="K48" s="120"/>
      <c r="L48" s="121"/>
      <c r="M48" s="122"/>
    </row>
    <row r="49" spans="1:13">
      <c r="A49" s="111">
        <v>48</v>
      </c>
      <c r="B49" s="197" t="s">
        <v>63</v>
      </c>
      <c r="C49" s="198"/>
      <c r="D49" s="198"/>
      <c r="E49" s="198"/>
      <c r="F49" s="199"/>
      <c r="G49" s="113" t="s">
        <v>24</v>
      </c>
      <c r="H49" s="92">
        <v>1</v>
      </c>
      <c r="I49" s="120"/>
      <c r="J49" s="112"/>
      <c r="K49" s="120"/>
      <c r="L49" s="121"/>
      <c r="M49" s="122"/>
    </row>
    <row r="50" spans="1:13">
      <c r="A50" s="111">
        <v>49</v>
      </c>
      <c r="B50" s="197" t="s">
        <v>64</v>
      </c>
      <c r="C50" s="198"/>
      <c r="D50" s="198"/>
      <c r="E50" s="198"/>
      <c r="F50" s="199"/>
      <c r="G50" s="113" t="s">
        <v>24</v>
      </c>
      <c r="H50" s="92">
        <v>1</v>
      </c>
      <c r="I50" s="120"/>
      <c r="J50" s="112"/>
      <c r="K50" s="120"/>
      <c r="L50" s="121"/>
      <c r="M50" s="122"/>
    </row>
    <row r="51" spans="1:13">
      <c r="A51" s="111">
        <v>50</v>
      </c>
      <c r="B51" s="197" t="s">
        <v>65</v>
      </c>
      <c r="C51" s="198"/>
      <c r="D51" s="198"/>
      <c r="E51" s="198"/>
      <c r="F51" s="199"/>
      <c r="G51" s="113" t="s">
        <v>24</v>
      </c>
      <c r="H51" s="92">
        <v>1</v>
      </c>
      <c r="I51" s="120"/>
      <c r="J51" s="112"/>
      <c r="K51" s="120"/>
      <c r="L51" s="121"/>
      <c r="M51" s="122"/>
    </row>
    <row r="52" spans="1:13">
      <c r="A52" s="111">
        <v>51</v>
      </c>
      <c r="B52" s="197" t="s">
        <v>66</v>
      </c>
      <c r="C52" s="198"/>
      <c r="D52" s="198"/>
      <c r="E52" s="198"/>
      <c r="F52" s="199"/>
      <c r="G52" s="113" t="s">
        <v>24</v>
      </c>
      <c r="H52" s="92">
        <v>1</v>
      </c>
      <c r="I52" s="120"/>
      <c r="J52" s="112"/>
      <c r="K52" s="120"/>
      <c r="L52" s="121"/>
      <c r="M52" s="122"/>
    </row>
    <row r="53" spans="1:13">
      <c r="A53" s="111">
        <v>52</v>
      </c>
      <c r="B53" s="197" t="s">
        <v>67</v>
      </c>
      <c r="C53" s="198"/>
      <c r="D53" s="198"/>
      <c r="E53" s="198"/>
      <c r="F53" s="199"/>
      <c r="G53" s="113" t="s">
        <v>24</v>
      </c>
      <c r="H53" s="92">
        <v>1</v>
      </c>
      <c r="I53" s="120"/>
      <c r="J53" s="112"/>
      <c r="K53" s="120"/>
      <c r="L53" s="121"/>
      <c r="M53" s="122"/>
    </row>
    <row r="54" spans="1:13">
      <c r="A54" s="111">
        <v>53</v>
      </c>
      <c r="B54" s="197" t="s">
        <v>68</v>
      </c>
      <c r="C54" s="198"/>
      <c r="D54" s="198"/>
      <c r="E54" s="198"/>
      <c r="F54" s="199"/>
      <c r="G54" s="113" t="s">
        <v>24</v>
      </c>
      <c r="H54" s="92">
        <v>1</v>
      </c>
      <c r="I54" s="120"/>
      <c r="J54" s="112"/>
      <c r="K54" s="120"/>
      <c r="L54" s="121"/>
      <c r="M54" s="122"/>
    </row>
    <row r="55" spans="1:13">
      <c r="A55" s="111">
        <v>54</v>
      </c>
      <c r="B55" s="197" t="s">
        <v>69</v>
      </c>
      <c r="C55" s="198"/>
      <c r="D55" s="198"/>
      <c r="E55" s="198"/>
      <c r="F55" s="199"/>
      <c r="G55" s="113" t="s">
        <v>24</v>
      </c>
      <c r="H55" s="92">
        <v>1</v>
      </c>
      <c r="I55" s="120"/>
      <c r="J55" s="112"/>
      <c r="K55" s="120"/>
      <c r="L55" s="121"/>
      <c r="M55" s="122"/>
    </row>
    <row r="56" spans="1:13">
      <c r="A56" s="111">
        <v>55</v>
      </c>
      <c r="B56" s="197" t="s">
        <v>70</v>
      </c>
      <c r="C56" s="198"/>
      <c r="D56" s="198"/>
      <c r="E56" s="198"/>
      <c r="F56" s="199"/>
      <c r="G56" s="113" t="s">
        <v>24</v>
      </c>
      <c r="H56" s="92">
        <v>1</v>
      </c>
      <c r="I56" s="120"/>
      <c r="J56" s="112"/>
      <c r="K56" s="120"/>
      <c r="L56" s="121"/>
      <c r="M56" s="122"/>
    </row>
    <row r="57" spans="1:13">
      <c r="A57" s="111">
        <v>56</v>
      </c>
      <c r="B57" s="197" t="s">
        <v>71</v>
      </c>
      <c r="C57" s="198"/>
      <c r="D57" s="198"/>
      <c r="E57" s="198"/>
      <c r="F57" s="199"/>
      <c r="G57" s="113" t="s">
        <v>24</v>
      </c>
      <c r="H57" s="92">
        <v>1</v>
      </c>
      <c r="I57" s="120"/>
      <c r="J57" s="112"/>
      <c r="K57" s="120"/>
      <c r="L57" s="121"/>
      <c r="M57" s="122"/>
    </row>
    <row r="58" spans="1:13">
      <c r="A58" s="111">
        <v>57</v>
      </c>
      <c r="B58" s="197" t="s">
        <v>72</v>
      </c>
      <c r="C58" s="198"/>
      <c r="D58" s="198"/>
      <c r="E58" s="198"/>
      <c r="F58" s="199"/>
      <c r="G58" s="113" t="s">
        <v>24</v>
      </c>
      <c r="H58" s="92">
        <v>1</v>
      </c>
      <c r="I58" s="120"/>
      <c r="J58" s="112"/>
      <c r="K58" s="120"/>
      <c r="L58" s="121"/>
      <c r="M58" s="122"/>
    </row>
    <row r="59" spans="1:13">
      <c r="A59" s="111">
        <v>58</v>
      </c>
      <c r="B59" s="197" t="s">
        <v>73</v>
      </c>
      <c r="C59" s="198"/>
      <c r="D59" s="198"/>
      <c r="E59" s="198"/>
      <c r="F59" s="199"/>
      <c r="G59" s="113" t="s">
        <v>24</v>
      </c>
      <c r="H59" s="92">
        <v>1</v>
      </c>
      <c r="I59" s="120"/>
      <c r="J59" s="112"/>
      <c r="K59" s="120"/>
      <c r="L59" s="121"/>
      <c r="M59" s="122"/>
    </row>
    <row r="60" spans="1:13">
      <c r="A60" s="111">
        <v>59</v>
      </c>
      <c r="B60" s="197" t="s">
        <v>74</v>
      </c>
      <c r="C60" s="198"/>
      <c r="D60" s="198"/>
      <c r="E60" s="198"/>
      <c r="F60" s="199"/>
      <c r="G60" s="113" t="s">
        <v>24</v>
      </c>
      <c r="H60" s="92">
        <v>1</v>
      </c>
      <c r="I60" s="120"/>
      <c r="J60" s="112"/>
      <c r="K60" s="120"/>
      <c r="L60" s="121"/>
      <c r="M60" s="122"/>
    </row>
    <row r="61" spans="1:13">
      <c r="A61" s="111">
        <v>60</v>
      </c>
      <c r="B61" s="197" t="s">
        <v>75</v>
      </c>
      <c r="C61" s="198"/>
      <c r="D61" s="198"/>
      <c r="E61" s="198"/>
      <c r="F61" s="199"/>
      <c r="G61" s="113" t="s">
        <v>24</v>
      </c>
      <c r="H61" s="92">
        <v>1</v>
      </c>
      <c r="I61" s="120"/>
      <c r="J61" s="112"/>
      <c r="K61" s="120"/>
      <c r="L61" s="121"/>
      <c r="M61" s="122"/>
    </row>
    <row r="62" spans="1:13">
      <c r="A62" s="111">
        <v>61</v>
      </c>
      <c r="B62" s="197" t="s">
        <v>76</v>
      </c>
      <c r="C62" s="198"/>
      <c r="D62" s="198"/>
      <c r="E62" s="198"/>
      <c r="F62" s="199"/>
      <c r="G62" s="113" t="s">
        <v>24</v>
      </c>
      <c r="H62" s="92">
        <v>1</v>
      </c>
      <c r="I62" s="120"/>
      <c r="J62" s="112"/>
      <c r="K62" s="120"/>
      <c r="L62" s="121"/>
      <c r="M62" s="122"/>
    </row>
    <row r="63" spans="1:13">
      <c r="A63" s="111">
        <v>62</v>
      </c>
      <c r="B63" s="197" t="s">
        <v>77</v>
      </c>
      <c r="C63" s="198"/>
      <c r="D63" s="198"/>
      <c r="E63" s="198"/>
      <c r="F63" s="199"/>
      <c r="G63" s="113" t="s">
        <v>24</v>
      </c>
      <c r="H63" s="92">
        <v>1</v>
      </c>
      <c r="I63" s="120"/>
      <c r="J63" s="112"/>
      <c r="K63" s="120"/>
      <c r="L63" s="121"/>
      <c r="M63" s="122"/>
    </row>
    <row r="64" spans="1:13">
      <c r="A64" s="111">
        <v>63</v>
      </c>
      <c r="B64" s="197" t="s">
        <v>78</v>
      </c>
      <c r="C64" s="198"/>
      <c r="D64" s="198"/>
      <c r="E64" s="198"/>
      <c r="F64" s="199"/>
      <c r="G64" s="113" t="s">
        <v>24</v>
      </c>
      <c r="H64" s="92">
        <v>1</v>
      </c>
      <c r="I64" s="120"/>
      <c r="J64" s="112"/>
      <c r="K64" s="120"/>
      <c r="L64" s="121"/>
      <c r="M64" s="122"/>
    </row>
    <row r="65" spans="1:13">
      <c r="A65" s="111">
        <v>64</v>
      </c>
      <c r="B65" s="197" t="s">
        <v>79</v>
      </c>
      <c r="C65" s="198"/>
      <c r="D65" s="198"/>
      <c r="E65" s="198"/>
      <c r="F65" s="199"/>
      <c r="G65" s="113" t="s">
        <v>24</v>
      </c>
      <c r="H65" s="92">
        <v>1</v>
      </c>
      <c r="I65" s="120"/>
      <c r="J65" s="112"/>
      <c r="K65" s="120"/>
      <c r="L65" s="121"/>
      <c r="M65" s="122"/>
    </row>
    <row r="66" spans="1:13">
      <c r="A66" s="111">
        <v>65</v>
      </c>
      <c r="B66" s="197" t="s">
        <v>80</v>
      </c>
      <c r="C66" s="198"/>
      <c r="D66" s="198"/>
      <c r="E66" s="198"/>
      <c r="F66" s="199"/>
      <c r="G66" s="113" t="s">
        <v>24</v>
      </c>
      <c r="H66" s="92">
        <v>1</v>
      </c>
      <c r="I66" s="120"/>
      <c r="J66" s="112"/>
      <c r="K66" s="120"/>
      <c r="L66" s="121"/>
      <c r="M66" s="122"/>
    </row>
    <row r="67" spans="1:13">
      <c r="A67" s="111">
        <v>66</v>
      </c>
      <c r="B67" s="197" t="s">
        <v>81</v>
      </c>
      <c r="C67" s="198"/>
      <c r="D67" s="198"/>
      <c r="E67" s="198"/>
      <c r="F67" s="199"/>
      <c r="G67" s="113" t="s">
        <v>24</v>
      </c>
      <c r="H67" s="92">
        <v>1</v>
      </c>
      <c r="I67" s="120"/>
      <c r="J67" s="112"/>
      <c r="K67" s="120"/>
      <c r="L67" s="121"/>
      <c r="M67" s="122"/>
    </row>
    <row r="68" spans="1:13">
      <c r="A68" s="111">
        <v>67</v>
      </c>
      <c r="B68" s="197" t="s">
        <v>815</v>
      </c>
      <c r="C68" s="198"/>
      <c r="D68" s="198"/>
      <c r="E68" s="198"/>
      <c r="F68" s="199"/>
      <c r="G68" s="113" t="s">
        <v>82</v>
      </c>
      <c r="H68" s="92">
        <v>1</v>
      </c>
      <c r="I68" s="120"/>
      <c r="J68" s="112"/>
      <c r="K68" s="120"/>
      <c r="L68" s="121"/>
      <c r="M68" s="122"/>
    </row>
    <row r="69" spans="1:13">
      <c r="A69" s="111">
        <v>68</v>
      </c>
      <c r="B69" s="197" t="s">
        <v>816</v>
      </c>
      <c r="C69" s="198"/>
      <c r="D69" s="198"/>
      <c r="E69" s="198"/>
      <c r="F69" s="199"/>
      <c r="G69" s="113" t="s">
        <v>82</v>
      </c>
      <c r="H69" s="92">
        <v>1</v>
      </c>
      <c r="I69" s="120"/>
      <c r="J69" s="112"/>
      <c r="K69" s="120"/>
      <c r="L69" s="121"/>
      <c r="M69" s="122"/>
    </row>
    <row r="70" spans="1:13">
      <c r="A70" s="111">
        <v>69</v>
      </c>
      <c r="B70" s="197" t="s">
        <v>817</v>
      </c>
      <c r="C70" s="198"/>
      <c r="D70" s="198"/>
      <c r="E70" s="198"/>
      <c r="F70" s="199"/>
      <c r="G70" s="113" t="s">
        <v>82</v>
      </c>
      <c r="H70" s="92">
        <v>1</v>
      </c>
      <c r="I70" s="120"/>
      <c r="J70" s="112"/>
      <c r="K70" s="120"/>
      <c r="L70" s="121"/>
      <c r="M70" s="122"/>
    </row>
    <row r="71" spans="1:13">
      <c r="A71" s="111">
        <v>70</v>
      </c>
      <c r="B71" s="197" t="s">
        <v>874</v>
      </c>
      <c r="C71" s="198"/>
      <c r="D71" s="198"/>
      <c r="E71" s="198"/>
      <c r="F71" s="199"/>
      <c r="G71" s="113" t="s">
        <v>23</v>
      </c>
      <c r="H71" s="92">
        <v>1</v>
      </c>
      <c r="I71" s="120"/>
      <c r="J71" s="112"/>
      <c r="K71" s="120"/>
      <c r="L71" s="121"/>
      <c r="M71" s="122"/>
    </row>
    <row r="72" spans="1:13">
      <c r="A72" s="111">
        <v>71</v>
      </c>
      <c r="B72" s="197" t="s">
        <v>818</v>
      </c>
      <c r="C72" s="198"/>
      <c r="D72" s="198"/>
      <c r="E72" s="198"/>
      <c r="F72" s="199"/>
      <c r="G72" s="113" t="s">
        <v>23</v>
      </c>
      <c r="H72" s="92">
        <v>1</v>
      </c>
      <c r="I72" s="120"/>
      <c r="J72" s="112"/>
      <c r="K72" s="120"/>
      <c r="L72" s="121"/>
      <c r="M72" s="122"/>
    </row>
    <row r="73" spans="1:13">
      <c r="A73" s="111">
        <v>72</v>
      </c>
      <c r="B73" s="197" t="s">
        <v>83</v>
      </c>
      <c r="C73" s="198"/>
      <c r="D73" s="198"/>
      <c r="E73" s="198"/>
      <c r="F73" s="199"/>
      <c r="G73" s="113" t="s">
        <v>24</v>
      </c>
      <c r="H73" s="92">
        <v>1</v>
      </c>
      <c r="I73" s="120"/>
      <c r="J73" s="112"/>
      <c r="K73" s="120"/>
      <c r="L73" s="121"/>
      <c r="M73" s="122"/>
    </row>
    <row r="74" spans="1:13">
      <c r="A74" s="111">
        <v>73</v>
      </c>
      <c r="B74" s="197" t="s">
        <v>819</v>
      </c>
      <c r="C74" s="198"/>
      <c r="D74" s="198"/>
      <c r="E74" s="198"/>
      <c r="F74" s="199"/>
      <c r="G74" s="113" t="s">
        <v>24</v>
      </c>
      <c r="H74" s="92">
        <v>1</v>
      </c>
      <c r="I74" s="120"/>
      <c r="J74" s="112"/>
      <c r="K74" s="120"/>
      <c r="L74" s="121"/>
      <c r="M74" s="122"/>
    </row>
    <row r="75" spans="1:13">
      <c r="A75" s="111">
        <v>74</v>
      </c>
      <c r="B75" s="197" t="s">
        <v>84</v>
      </c>
      <c r="C75" s="198"/>
      <c r="D75" s="198"/>
      <c r="E75" s="198"/>
      <c r="F75" s="199"/>
      <c r="G75" s="113" t="s">
        <v>24</v>
      </c>
      <c r="H75" s="92">
        <v>1</v>
      </c>
      <c r="I75" s="120"/>
      <c r="J75" s="112"/>
      <c r="K75" s="120"/>
      <c r="L75" s="121"/>
      <c r="M75" s="122"/>
    </row>
    <row r="76" spans="1:13">
      <c r="A76" s="111">
        <v>75</v>
      </c>
      <c r="B76" s="197" t="s">
        <v>85</v>
      </c>
      <c r="C76" s="198"/>
      <c r="D76" s="198"/>
      <c r="E76" s="198"/>
      <c r="F76" s="199"/>
      <c r="G76" s="113" t="s">
        <v>24</v>
      </c>
      <c r="H76" s="92">
        <v>1</v>
      </c>
      <c r="I76" s="120"/>
      <c r="J76" s="112"/>
      <c r="K76" s="120"/>
      <c r="L76" s="121"/>
      <c r="M76" s="122"/>
    </row>
    <row r="77" spans="1:13">
      <c r="A77" s="111">
        <v>76</v>
      </c>
      <c r="B77" s="197" t="s">
        <v>86</v>
      </c>
      <c r="C77" s="198"/>
      <c r="D77" s="198"/>
      <c r="E77" s="198"/>
      <c r="F77" s="199"/>
      <c r="G77" s="113" t="s">
        <v>24</v>
      </c>
      <c r="H77" s="92">
        <v>1</v>
      </c>
      <c r="I77" s="120"/>
      <c r="J77" s="112"/>
      <c r="K77" s="120"/>
      <c r="L77" s="121"/>
      <c r="M77" s="122"/>
    </row>
    <row r="78" spans="1:13">
      <c r="A78" s="111">
        <v>77</v>
      </c>
      <c r="B78" s="197" t="s">
        <v>87</v>
      </c>
      <c r="C78" s="198"/>
      <c r="D78" s="198"/>
      <c r="E78" s="198"/>
      <c r="F78" s="199"/>
      <c r="G78" s="113" t="s">
        <v>23</v>
      </c>
      <c r="H78" s="92">
        <v>1</v>
      </c>
      <c r="I78" s="120"/>
      <c r="J78" s="112"/>
      <c r="K78" s="120"/>
      <c r="L78" s="121"/>
      <c r="M78" s="122"/>
    </row>
    <row r="79" spans="1:13">
      <c r="A79" s="111">
        <v>78</v>
      </c>
      <c r="B79" s="197" t="s">
        <v>88</v>
      </c>
      <c r="C79" s="198"/>
      <c r="D79" s="198"/>
      <c r="E79" s="198"/>
      <c r="F79" s="199"/>
      <c r="G79" s="113" t="s">
        <v>23</v>
      </c>
      <c r="H79" s="92">
        <v>1</v>
      </c>
      <c r="I79" s="120">
        <v>48</v>
      </c>
      <c r="J79" s="112" t="s">
        <v>1327</v>
      </c>
      <c r="K79" s="120" t="s">
        <v>1317</v>
      </c>
      <c r="L79" s="123">
        <v>27149</v>
      </c>
      <c r="M79" s="122">
        <f>ROUND(((L79*(1+9.28%))*(1+5.2%))*(1+5.1%),0)</f>
        <v>32803</v>
      </c>
    </row>
    <row r="80" spans="1:13">
      <c r="A80" s="111">
        <v>79</v>
      </c>
      <c r="B80" s="197" t="s">
        <v>89</v>
      </c>
      <c r="C80" s="198"/>
      <c r="D80" s="198"/>
      <c r="E80" s="198"/>
      <c r="F80" s="199"/>
      <c r="G80" s="113" t="s">
        <v>23</v>
      </c>
      <c r="H80" s="92">
        <v>1</v>
      </c>
      <c r="I80" s="120"/>
      <c r="J80" s="112"/>
      <c r="K80" s="120"/>
      <c r="L80" s="121"/>
      <c r="M80" s="122"/>
    </row>
    <row r="81" spans="1:13" ht="25.5">
      <c r="A81" s="111">
        <v>80</v>
      </c>
      <c r="B81" s="197" t="s">
        <v>90</v>
      </c>
      <c r="C81" s="198"/>
      <c r="D81" s="198"/>
      <c r="E81" s="198"/>
      <c r="F81" s="199"/>
      <c r="G81" s="113" t="s">
        <v>23</v>
      </c>
      <c r="H81" s="92">
        <v>1</v>
      </c>
      <c r="I81" s="120">
        <v>50</v>
      </c>
      <c r="J81" s="112" t="s">
        <v>1328</v>
      </c>
      <c r="K81" s="120" t="s">
        <v>1329</v>
      </c>
      <c r="L81" s="123">
        <v>33936</v>
      </c>
      <c r="M81" s="122">
        <f>ROUND(((L81*(1+9.28%))*(1+5.2%))*(1+5.1%),0)</f>
        <v>41003</v>
      </c>
    </row>
    <row r="82" spans="1:13">
      <c r="A82" s="111">
        <v>81</v>
      </c>
      <c r="B82" s="197" t="s">
        <v>91</v>
      </c>
      <c r="C82" s="198"/>
      <c r="D82" s="198"/>
      <c r="E82" s="198"/>
      <c r="F82" s="199"/>
      <c r="G82" s="113" t="s">
        <v>23</v>
      </c>
      <c r="H82" s="92">
        <v>1</v>
      </c>
      <c r="I82" s="120"/>
      <c r="J82" s="112"/>
      <c r="K82" s="120"/>
      <c r="L82" s="121"/>
      <c r="M82" s="122"/>
    </row>
    <row r="83" spans="1:13" ht="38.25">
      <c r="A83" s="111">
        <v>82</v>
      </c>
      <c r="B83" s="197" t="s">
        <v>92</v>
      </c>
      <c r="C83" s="198"/>
      <c r="D83" s="198"/>
      <c r="E83" s="198"/>
      <c r="F83" s="199"/>
      <c r="G83" s="113" t="s">
        <v>23</v>
      </c>
      <c r="H83" s="92">
        <v>1</v>
      </c>
      <c r="I83" s="120">
        <v>51</v>
      </c>
      <c r="J83" s="112" t="s">
        <v>1330</v>
      </c>
      <c r="K83" s="120" t="s">
        <v>1317</v>
      </c>
      <c r="L83" s="123">
        <v>54260</v>
      </c>
      <c r="M83" s="122">
        <f>ROUND(((L83*(1+9.28%))*(1+5.2%))*(1+5.1%),0)</f>
        <v>65560</v>
      </c>
    </row>
    <row r="84" spans="1:13" ht="38.25">
      <c r="A84" s="111">
        <v>83</v>
      </c>
      <c r="B84" s="197" t="s">
        <v>93</v>
      </c>
      <c r="C84" s="198"/>
      <c r="D84" s="198"/>
      <c r="E84" s="198"/>
      <c r="F84" s="199"/>
      <c r="G84" s="113" t="s">
        <v>24</v>
      </c>
      <c r="H84" s="92">
        <v>1</v>
      </c>
      <c r="I84" s="120">
        <v>54</v>
      </c>
      <c r="J84" s="112" t="s">
        <v>93</v>
      </c>
      <c r="K84" s="120" t="s">
        <v>1317</v>
      </c>
      <c r="L84" s="123">
        <v>8485</v>
      </c>
      <c r="M84" s="122">
        <f>ROUND(((L84*(1+9.28%))*(1+5.2%))*(1+5.1%),0)</f>
        <v>10252</v>
      </c>
    </row>
    <row r="85" spans="1:13">
      <c r="A85" s="111">
        <v>84</v>
      </c>
      <c r="B85" s="197" t="s">
        <v>820</v>
      </c>
      <c r="C85" s="198"/>
      <c r="D85" s="198"/>
      <c r="E85" s="198"/>
      <c r="F85" s="199"/>
      <c r="G85" s="113" t="s">
        <v>24</v>
      </c>
      <c r="H85" s="92">
        <v>1</v>
      </c>
      <c r="I85" s="120"/>
      <c r="J85" s="112"/>
      <c r="K85" s="120"/>
      <c r="L85" s="121"/>
      <c r="M85" s="122"/>
    </row>
    <row r="86" spans="1:13">
      <c r="A86" s="111">
        <v>85</v>
      </c>
      <c r="B86" s="197" t="s">
        <v>94</v>
      </c>
      <c r="C86" s="198"/>
      <c r="D86" s="198"/>
      <c r="E86" s="198"/>
      <c r="F86" s="199"/>
      <c r="G86" s="113" t="s">
        <v>47</v>
      </c>
      <c r="H86" s="92">
        <v>1</v>
      </c>
      <c r="I86" s="120"/>
      <c r="J86" s="112"/>
      <c r="K86" s="120"/>
      <c r="L86" s="121"/>
      <c r="M86" s="122"/>
    </row>
    <row r="87" spans="1:13">
      <c r="A87" s="111">
        <v>86</v>
      </c>
      <c r="B87" s="197" t="s">
        <v>95</v>
      </c>
      <c r="C87" s="198"/>
      <c r="D87" s="198"/>
      <c r="E87" s="198"/>
      <c r="F87" s="199"/>
      <c r="G87" s="113" t="s">
        <v>47</v>
      </c>
      <c r="H87" s="92">
        <v>1</v>
      </c>
      <c r="I87" s="120"/>
      <c r="J87" s="112"/>
      <c r="K87" s="120"/>
      <c r="L87" s="121"/>
      <c r="M87" s="122"/>
    </row>
    <row r="88" spans="1:13" ht="38.25">
      <c r="A88" s="111">
        <v>87</v>
      </c>
      <c r="B88" s="197" t="s">
        <v>821</v>
      </c>
      <c r="C88" s="198"/>
      <c r="D88" s="198"/>
      <c r="E88" s="198"/>
      <c r="F88" s="199"/>
      <c r="G88" s="113" t="s">
        <v>47</v>
      </c>
      <c r="H88" s="92">
        <v>1</v>
      </c>
      <c r="I88" s="120">
        <v>56</v>
      </c>
      <c r="J88" s="112" t="s">
        <v>1331</v>
      </c>
      <c r="K88" s="120" t="s">
        <v>1319</v>
      </c>
      <c r="L88" s="123">
        <v>18099</v>
      </c>
      <c r="M88" s="122">
        <f>ROUND(((L88*(1+9.28%))*(1+5.2%))*(1+5.1%),0)</f>
        <v>21868</v>
      </c>
    </row>
    <row r="89" spans="1:13" ht="38.25">
      <c r="A89" s="111">
        <v>88</v>
      </c>
      <c r="B89" s="197" t="s">
        <v>822</v>
      </c>
      <c r="C89" s="198"/>
      <c r="D89" s="198"/>
      <c r="E89" s="198"/>
      <c r="F89" s="199"/>
      <c r="G89" s="113" t="s">
        <v>47</v>
      </c>
      <c r="H89" s="92">
        <v>1</v>
      </c>
      <c r="I89" s="120">
        <v>57</v>
      </c>
      <c r="J89" s="112" t="s">
        <v>1332</v>
      </c>
      <c r="K89" s="120" t="s">
        <v>1319</v>
      </c>
      <c r="L89" s="123">
        <v>13122</v>
      </c>
      <c r="M89" s="122">
        <f>ROUND(((L89*(1+9.28%))*(1+5.2%))*(1+5.1%),0)</f>
        <v>15855</v>
      </c>
    </row>
    <row r="90" spans="1:13" ht="25.5">
      <c r="A90" s="111">
        <v>89</v>
      </c>
      <c r="B90" s="197" t="s">
        <v>96</v>
      </c>
      <c r="C90" s="198"/>
      <c r="D90" s="198"/>
      <c r="E90" s="198"/>
      <c r="F90" s="199"/>
      <c r="G90" s="113" t="s">
        <v>47</v>
      </c>
      <c r="H90" s="92">
        <v>1</v>
      </c>
      <c r="I90" s="120">
        <v>59</v>
      </c>
      <c r="J90" s="112" t="s">
        <v>1333</v>
      </c>
      <c r="K90" s="120" t="s">
        <v>1319</v>
      </c>
      <c r="L90" s="123">
        <v>14253</v>
      </c>
      <c r="M90" s="122">
        <f>ROUND(((L90*(1+9.28%))*(1+5.2%))*(1+5.1%),0)</f>
        <v>17221</v>
      </c>
    </row>
    <row r="91" spans="1:13">
      <c r="A91" s="111">
        <v>90</v>
      </c>
      <c r="B91" s="197" t="s">
        <v>97</v>
      </c>
      <c r="C91" s="198"/>
      <c r="D91" s="198"/>
      <c r="E91" s="198"/>
      <c r="F91" s="199"/>
      <c r="G91" s="113" t="s">
        <v>47</v>
      </c>
      <c r="H91" s="92">
        <v>1</v>
      </c>
      <c r="I91" s="120"/>
      <c r="J91" s="112"/>
      <c r="K91" s="120"/>
      <c r="L91" s="121"/>
      <c r="M91" s="122"/>
    </row>
    <row r="92" spans="1:13">
      <c r="A92" s="111">
        <v>91</v>
      </c>
      <c r="B92" s="197" t="s">
        <v>823</v>
      </c>
      <c r="C92" s="198"/>
      <c r="D92" s="198"/>
      <c r="E92" s="198"/>
      <c r="F92" s="199"/>
      <c r="G92" s="113" t="s">
        <v>23</v>
      </c>
      <c r="H92" s="92">
        <v>1</v>
      </c>
      <c r="I92" s="120"/>
      <c r="J92" s="112"/>
      <c r="K92" s="120"/>
      <c r="L92" s="121"/>
      <c r="M92" s="122"/>
    </row>
    <row r="93" spans="1:13">
      <c r="A93" s="111">
        <v>92</v>
      </c>
      <c r="B93" s="197" t="s">
        <v>98</v>
      </c>
      <c r="C93" s="198"/>
      <c r="D93" s="198"/>
      <c r="E93" s="198"/>
      <c r="F93" s="199"/>
      <c r="G93" s="113" t="s">
        <v>24</v>
      </c>
      <c r="H93" s="92">
        <v>1</v>
      </c>
      <c r="I93" s="120"/>
      <c r="J93" s="112"/>
      <c r="K93" s="120"/>
      <c r="L93" s="121"/>
      <c r="M93" s="122"/>
    </row>
    <row r="94" spans="1:13">
      <c r="A94" s="111">
        <v>93</v>
      </c>
      <c r="B94" s="197" t="s">
        <v>99</v>
      </c>
      <c r="C94" s="198"/>
      <c r="D94" s="198"/>
      <c r="E94" s="198"/>
      <c r="F94" s="199"/>
      <c r="G94" s="113" t="s">
        <v>23</v>
      </c>
      <c r="H94" s="92">
        <v>1</v>
      </c>
      <c r="I94" s="120"/>
      <c r="J94" s="112"/>
      <c r="K94" s="120"/>
      <c r="L94" s="121"/>
      <c r="M94" s="122"/>
    </row>
    <row r="95" spans="1:13">
      <c r="A95" s="111">
        <v>94</v>
      </c>
      <c r="B95" s="197" t="s">
        <v>100</v>
      </c>
      <c r="C95" s="198"/>
      <c r="D95" s="198"/>
      <c r="E95" s="198"/>
      <c r="F95" s="199"/>
      <c r="G95" s="113" t="s">
        <v>82</v>
      </c>
      <c r="H95" s="92">
        <v>1</v>
      </c>
      <c r="I95" s="120"/>
      <c r="J95" s="112"/>
      <c r="K95" s="120"/>
      <c r="L95" s="121"/>
      <c r="M95" s="122"/>
    </row>
    <row r="96" spans="1:13">
      <c r="A96" s="111">
        <v>95</v>
      </c>
      <c r="B96" s="197" t="s">
        <v>101</v>
      </c>
      <c r="C96" s="198"/>
      <c r="D96" s="198"/>
      <c r="E96" s="198"/>
      <c r="F96" s="199"/>
      <c r="G96" s="113" t="s">
        <v>82</v>
      </c>
      <c r="H96" s="92">
        <v>1</v>
      </c>
      <c r="I96" s="120"/>
      <c r="J96" s="112"/>
      <c r="K96" s="120"/>
      <c r="L96" s="121"/>
      <c r="M96" s="122"/>
    </row>
    <row r="97" spans="1:13">
      <c r="A97" s="111">
        <v>96</v>
      </c>
      <c r="B97" s="197" t="s">
        <v>102</v>
      </c>
      <c r="C97" s="198"/>
      <c r="D97" s="198"/>
      <c r="E97" s="198"/>
      <c r="F97" s="199"/>
      <c r="G97" s="113" t="s">
        <v>82</v>
      </c>
      <c r="H97" s="92">
        <v>1</v>
      </c>
      <c r="I97" s="120"/>
      <c r="J97" s="112"/>
      <c r="K97" s="120"/>
      <c r="L97" s="121"/>
      <c r="M97" s="122"/>
    </row>
    <row r="98" spans="1:13">
      <c r="A98" s="111">
        <v>97</v>
      </c>
      <c r="B98" s="197" t="s">
        <v>103</v>
      </c>
      <c r="C98" s="198"/>
      <c r="D98" s="198"/>
      <c r="E98" s="198"/>
      <c r="F98" s="199"/>
      <c r="G98" s="113" t="s">
        <v>82</v>
      </c>
      <c r="H98" s="92">
        <v>1</v>
      </c>
      <c r="I98" s="120"/>
      <c r="J98" s="112"/>
      <c r="K98" s="120"/>
      <c r="L98" s="121"/>
      <c r="M98" s="122"/>
    </row>
    <row r="99" spans="1:13">
      <c r="A99" s="111">
        <v>98</v>
      </c>
      <c r="B99" s="197" t="s">
        <v>104</v>
      </c>
      <c r="C99" s="198"/>
      <c r="D99" s="198"/>
      <c r="E99" s="198"/>
      <c r="F99" s="199"/>
      <c r="G99" s="113" t="s">
        <v>82</v>
      </c>
      <c r="H99" s="92">
        <v>1</v>
      </c>
      <c r="I99" s="120"/>
      <c r="J99" s="112"/>
      <c r="K99" s="120"/>
      <c r="L99" s="121"/>
      <c r="M99" s="122"/>
    </row>
    <row r="100" spans="1:13" ht="25.5">
      <c r="A100" s="111">
        <v>99</v>
      </c>
      <c r="B100" s="197" t="s">
        <v>105</v>
      </c>
      <c r="C100" s="198"/>
      <c r="D100" s="198"/>
      <c r="E100" s="198"/>
      <c r="F100" s="199"/>
      <c r="G100" s="113" t="s">
        <v>82</v>
      </c>
      <c r="H100" s="92">
        <v>1</v>
      </c>
      <c r="I100" s="120">
        <v>66</v>
      </c>
      <c r="J100" s="112" t="s">
        <v>1334</v>
      </c>
      <c r="K100" s="120" t="s">
        <v>1335</v>
      </c>
      <c r="L100" s="123">
        <v>16742</v>
      </c>
      <c r="M100" s="122">
        <f>ROUND(((L100*(1+9.28%))*(1+5.2%))*(1+5.1%),0)</f>
        <v>20229</v>
      </c>
    </row>
    <row r="101" spans="1:13" ht="25.5">
      <c r="A101" s="111">
        <v>100</v>
      </c>
      <c r="B101" s="197" t="s">
        <v>106</v>
      </c>
      <c r="C101" s="198"/>
      <c r="D101" s="198"/>
      <c r="E101" s="198"/>
      <c r="F101" s="199"/>
      <c r="G101" s="113" t="s">
        <v>82</v>
      </c>
      <c r="H101" s="92">
        <v>1</v>
      </c>
      <c r="I101" s="120">
        <v>67</v>
      </c>
      <c r="J101" s="112" t="s">
        <v>1336</v>
      </c>
      <c r="K101" s="120" t="s">
        <v>1335</v>
      </c>
      <c r="L101" s="123">
        <v>31108</v>
      </c>
      <c r="M101" s="122">
        <f>ROUND(((L101*(1+9.28%))*(1+5.2%))*(1+5.1%),0)</f>
        <v>37586</v>
      </c>
    </row>
    <row r="102" spans="1:13">
      <c r="A102" s="111">
        <v>101</v>
      </c>
      <c r="B102" s="197" t="s">
        <v>107</v>
      </c>
      <c r="C102" s="198"/>
      <c r="D102" s="198"/>
      <c r="E102" s="198"/>
      <c r="F102" s="199"/>
      <c r="G102" s="113" t="s">
        <v>82</v>
      </c>
      <c r="H102" s="92">
        <v>1</v>
      </c>
      <c r="I102" s="120"/>
      <c r="J102" s="112"/>
      <c r="K102" s="120"/>
      <c r="L102" s="121"/>
      <c r="M102" s="122"/>
    </row>
    <row r="103" spans="1:13">
      <c r="A103" s="111">
        <v>102</v>
      </c>
      <c r="B103" s="197" t="s">
        <v>108</v>
      </c>
      <c r="C103" s="198"/>
      <c r="D103" s="198"/>
      <c r="E103" s="198"/>
      <c r="F103" s="199"/>
      <c r="G103" s="113" t="s">
        <v>82</v>
      </c>
      <c r="H103" s="92">
        <v>1</v>
      </c>
      <c r="I103" s="120"/>
      <c r="J103" s="112"/>
      <c r="K103" s="120"/>
      <c r="L103" s="121"/>
      <c r="M103" s="122"/>
    </row>
    <row r="104" spans="1:13" ht="25.5">
      <c r="A104" s="111">
        <v>103</v>
      </c>
      <c r="B104" s="197" t="s">
        <v>109</v>
      </c>
      <c r="C104" s="198"/>
      <c r="D104" s="198"/>
      <c r="E104" s="198"/>
      <c r="F104" s="199"/>
      <c r="G104" s="113" t="s">
        <v>82</v>
      </c>
      <c r="H104" s="92">
        <v>1</v>
      </c>
      <c r="I104" s="120">
        <v>68</v>
      </c>
      <c r="J104" s="112" t="s">
        <v>1337</v>
      </c>
      <c r="K104" s="120" t="s">
        <v>1335</v>
      </c>
      <c r="L104" s="123">
        <v>40786</v>
      </c>
      <c r="M104" s="122">
        <f>ROUND(((L104*(1+9.28%))*(1+5.2%))*(1+5.1%),0)</f>
        <v>49280</v>
      </c>
    </row>
    <row r="105" spans="1:13">
      <c r="A105" s="111">
        <v>104</v>
      </c>
      <c r="B105" s="197" t="s">
        <v>110</v>
      </c>
      <c r="C105" s="198"/>
      <c r="D105" s="198"/>
      <c r="E105" s="198"/>
      <c r="F105" s="199"/>
      <c r="G105" s="113" t="s">
        <v>82</v>
      </c>
      <c r="H105" s="92">
        <v>1</v>
      </c>
      <c r="I105" s="120"/>
      <c r="J105" s="112"/>
      <c r="K105" s="120"/>
      <c r="L105" s="121"/>
      <c r="M105" s="122"/>
    </row>
    <row r="106" spans="1:13">
      <c r="A106" s="111">
        <v>105</v>
      </c>
      <c r="B106" s="197" t="s">
        <v>111</v>
      </c>
      <c r="C106" s="198"/>
      <c r="D106" s="198"/>
      <c r="E106" s="198"/>
      <c r="F106" s="199"/>
      <c r="G106" s="113" t="s">
        <v>82</v>
      </c>
      <c r="H106" s="92">
        <v>1</v>
      </c>
      <c r="I106" s="120"/>
      <c r="J106" s="112"/>
      <c r="K106" s="120"/>
      <c r="L106" s="121"/>
      <c r="M106" s="122"/>
    </row>
    <row r="107" spans="1:13">
      <c r="A107" s="111">
        <v>106</v>
      </c>
      <c r="B107" s="197" t="s">
        <v>112</v>
      </c>
      <c r="C107" s="198"/>
      <c r="D107" s="198"/>
      <c r="E107" s="198"/>
      <c r="F107" s="199"/>
      <c r="G107" s="113" t="s">
        <v>24</v>
      </c>
      <c r="H107" s="92">
        <v>1</v>
      </c>
      <c r="I107" s="120"/>
      <c r="J107" s="112"/>
      <c r="K107" s="120"/>
      <c r="L107" s="121"/>
      <c r="M107" s="122"/>
    </row>
    <row r="108" spans="1:13">
      <c r="A108" s="111">
        <v>107</v>
      </c>
      <c r="B108" s="197" t="s">
        <v>113</v>
      </c>
      <c r="C108" s="198"/>
      <c r="D108" s="198"/>
      <c r="E108" s="198"/>
      <c r="F108" s="199"/>
      <c r="G108" s="113" t="s">
        <v>24</v>
      </c>
      <c r="H108" s="92">
        <v>1</v>
      </c>
      <c r="I108" s="120"/>
      <c r="J108" s="112"/>
      <c r="K108" s="120"/>
      <c r="L108" s="121"/>
      <c r="M108" s="122"/>
    </row>
    <row r="109" spans="1:13">
      <c r="A109" s="111">
        <v>108</v>
      </c>
      <c r="B109" s="197" t="s">
        <v>114</v>
      </c>
      <c r="C109" s="198"/>
      <c r="D109" s="198"/>
      <c r="E109" s="198"/>
      <c r="F109" s="199"/>
      <c r="G109" s="113" t="s">
        <v>23</v>
      </c>
      <c r="H109" s="92">
        <v>1</v>
      </c>
      <c r="I109" s="120"/>
      <c r="J109" s="112"/>
      <c r="K109" s="120"/>
      <c r="L109" s="121"/>
      <c r="M109" s="122"/>
    </row>
    <row r="110" spans="1:13">
      <c r="A110" s="111">
        <v>109</v>
      </c>
      <c r="B110" s="197" t="s">
        <v>115</v>
      </c>
      <c r="C110" s="198"/>
      <c r="D110" s="198"/>
      <c r="E110" s="198"/>
      <c r="F110" s="199"/>
      <c r="G110" s="113" t="s">
        <v>24</v>
      </c>
      <c r="H110" s="92">
        <v>1</v>
      </c>
      <c r="I110" s="120"/>
      <c r="J110" s="112"/>
      <c r="K110" s="120"/>
      <c r="L110" s="121"/>
      <c r="M110" s="122"/>
    </row>
    <row r="111" spans="1:13">
      <c r="A111" s="111">
        <v>110</v>
      </c>
      <c r="B111" s="197" t="s">
        <v>116</v>
      </c>
      <c r="C111" s="198"/>
      <c r="D111" s="198"/>
      <c r="E111" s="198"/>
      <c r="F111" s="199"/>
      <c r="G111" s="113" t="s">
        <v>23</v>
      </c>
      <c r="H111" s="92">
        <v>1</v>
      </c>
      <c r="I111" s="120"/>
      <c r="J111" s="112"/>
      <c r="K111" s="120"/>
      <c r="L111" s="121"/>
      <c r="M111" s="122"/>
    </row>
    <row r="112" spans="1:13">
      <c r="A112" s="111">
        <v>111</v>
      </c>
      <c r="B112" s="197" t="s">
        <v>117</v>
      </c>
      <c r="C112" s="198"/>
      <c r="D112" s="198"/>
      <c r="E112" s="198"/>
      <c r="F112" s="199"/>
      <c r="G112" s="113" t="s">
        <v>24</v>
      </c>
      <c r="H112" s="92">
        <v>1</v>
      </c>
      <c r="I112" s="120"/>
      <c r="J112" s="112"/>
      <c r="K112" s="120"/>
      <c r="L112" s="121"/>
      <c r="M112" s="122"/>
    </row>
    <row r="113" spans="1:13">
      <c r="A113" s="111">
        <v>112</v>
      </c>
      <c r="B113" s="197" t="s">
        <v>118</v>
      </c>
      <c r="C113" s="198"/>
      <c r="D113" s="198"/>
      <c r="E113" s="198"/>
      <c r="F113" s="199"/>
      <c r="G113" s="113" t="s">
        <v>23</v>
      </c>
      <c r="H113" s="92">
        <v>1</v>
      </c>
      <c r="I113" s="120"/>
      <c r="J113" s="112"/>
      <c r="K113" s="120"/>
      <c r="L113" s="121"/>
      <c r="M113" s="122"/>
    </row>
    <row r="114" spans="1:13" ht="51">
      <c r="A114" s="111">
        <v>113</v>
      </c>
      <c r="B114" s="197" t="s">
        <v>119</v>
      </c>
      <c r="C114" s="198"/>
      <c r="D114" s="198"/>
      <c r="E114" s="198"/>
      <c r="F114" s="199"/>
      <c r="G114" s="113" t="s">
        <v>47</v>
      </c>
      <c r="H114" s="92">
        <v>1</v>
      </c>
      <c r="I114" s="120">
        <v>75</v>
      </c>
      <c r="J114" s="112" t="s">
        <v>119</v>
      </c>
      <c r="K114" s="120" t="s">
        <v>1319</v>
      </c>
      <c r="L114" s="123">
        <v>28279</v>
      </c>
      <c r="M114" s="122">
        <f>ROUND(((L114*(1+9.28%))*(1+5.2%))*(1+5.1%),0)</f>
        <v>34168</v>
      </c>
    </row>
    <row r="115" spans="1:13">
      <c r="A115" s="111">
        <v>114</v>
      </c>
      <c r="B115" s="197" t="s">
        <v>120</v>
      </c>
      <c r="C115" s="198"/>
      <c r="D115" s="198"/>
      <c r="E115" s="198"/>
      <c r="F115" s="199"/>
      <c r="G115" s="113" t="s">
        <v>23</v>
      </c>
      <c r="H115" s="92">
        <v>1</v>
      </c>
      <c r="I115" s="120"/>
      <c r="J115" s="112"/>
      <c r="K115" s="120"/>
      <c r="L115" s="121"/>
      <c r="M115" s="122"/>
    </row>
    <row r="116" spans="1:13" ht="25.5">
      <c r="A116" s="111">
        <v>115</v>
      </c>
      <c r="B116" s="197" t="s">
        <v>121</v>
      </c>
      <c r="C116" s="198"/>
      <c r="D116" s="198"/>
      <c r="E116" s="198"/>
      <c r="F116" s="199"/>
      <c r="G116" s="113" t="s">
        <v>55</v>
      </c>
      <c r="H116" s="92">
        <v>1</v>
      </c>
      <c r="I116" s="120">
        <v>77</v>
      </c>
      <c r="J116" s="112" t="s">
        <v>121</v>
      </c>
      <c r="K116" s="120" t="s">
        <v>1338</v>
      </c>
      <c r="L116" s="123">
        <v>14825</v>
      </c>
      <c r="M116" s="122">
        <f>ROUND(((L116*(1+9.28%))*(1+5.2%))*(1+5.1%),0)</f>
        <v>17912</v>
      </c>
    </row>
    <row r="117" spans="1:13" ht="25.5">
      <c r="A117" s="111">
        <v>116</v>
      </c>
      <c r="B117" s="197" t="s">
        <v>122</v>
      </c>
      <c r="C117" s="198"/>
      <c r="D117" s="198"/>
      <c r="E117" s="198"/>
      <c r="F117" s="199"/>
      <c r="G117" s="113" t="s">
        <v>55</v>
      </c>
      <c r="H117" s="92">
        <v>1</v>
      </c>
      <c r="I117" s="120">
        <v>78</v>
      </c>
      <c r="J117" s="112" t="s">
        <v>122</v>
      </c>
      <c r="K117" s="120" t="s">
        <v>1338</v>
      </c>
      <c r="L117" s="123">
        <v>17500</v>
      </c>
      <c r="M117" s="122">
        <f>ROUND(((L117*(1+9.28%))*(1+5.2%))*(1+5.1%),0)</f>
        <v>21144</v>
      </c>
    </row>
    <row r="118" spans="1:13" ht="25.5">
      <c r="A118" s="111">
        <v>117</v>
      </c>
      <c r="B118" s="197" t="s">
        <v>123</v>
      </c>
      <c r="C118" s="198"/>
      <c r="D118" s="198"/>
      <c r="E118" s="198"/>
      <c r="F118" s="199"/>
      <c r="G118" s="113" t="s">
        <v>55</v>
      </c>
      <c r="H118" s="92">
        <v>1</v>
      </c>
      <c r="I118" s="120">
        <v>79</v>
      </c>
      <c r="J118" s="112" t="s">
        <v>123</v>
      </c>
      <c r="K118" s="120" t="s">
        <v>1338</v>
      </c>
      <c r="L118" s="123">
        <v>20163</v>
      </c>
      <c r="M118" s="122">
        <f>ROUND(((L118*(1+9.28%))*(1+5.2%))*(1+5.1%),0)</f>
        <v>24362</v>
      </c>
    </row>
    <row r="119" spans="1:13" ht="25.5">
      <c r="A119" s="111">
        <v>118</v>
      </c>
      <c r="B119" s="197" t="s">
        <v>124</v>
      </c>
      <c r="C119" s="198"/>
      <c r="D119" s="198"/>
      <c r="E119" s="198"/>
      <c r="F119" s="199"/>
      <c r="G119" s="113" t="s">
        <v>55</v>
      </c>
      <c r="H119" s="92">
        <v>1</v>
      </c>
      <c r="I119" s="120">
        <v>80</v>
      </c>
      <c r="J119" s="112" t="s">
        <v>124</v>
      </c>
      <c r="K119" s="120" t="s">
        <v>1338</v>
      </c>
      <c r="L119" s="123">
        <v>23856</v>
      </c>
      <c r="M119" s="122">
        <f>ROUND(((L119*(1+9.28%))*(1+5.2%))*(1+5.1%),0)</f>
        <v>28824</v>
      </c>
    </row>
    <row r="120" spans="1:13" ht="25.5">
      <c r="A120" s="111">
        <v>119</v>
      </c>
      <c r="B120" s="197" t="s">
        <v>125</v>
      </c>
      <c r="C120" s="198"/>
      <c r="D120" s="198"/>
      <c r="E120" s="198"/>
      <c r="F120" s="199"/>
      <c r="G120" s="113" t="s">
        <v>24</v>
      </c>
      <c r="H120" s="92">
        <v>1</v>
      </c>
      <c r="I120" s="120">
        <v>81</v>
      </c>
      <c r="J120" s="112" t="s">
        <v>125</v>
      </c>
      <c r="K120" s="120" t="s">
        <v>1317</v>
      </c>
      <c r="L120" s="123">
        <v>9276</v>
      </c>
      <c r="M120" s="122">
        <f>ROUND(((L120*(1+9.28%))*(1+5.2%))*(1+5.1%),0)</f>
        <v>11208</v>
      </c>
    </row>
    <row r="121" spans="1:13">
      <c r="A121" s="111">
        <v>120</v>
      </c>
      <c r="B121" s="197" t="s">
        <v>126</v>
      </c>
      <c r="C121" s="198"/>
      <c r="D121" s="198"/>
      <c r="E121" s="198"/>
      <c r="F121" s="199"/>
      <c r="G121" s="113" t="s">
        <v>24</v>
      </c>
      <c r="H121" s="92">
        <v>1</v>
      </c>
      <c r="I121" s="120"/>
      <c r="J121" s="112"/>
      <c r="K121" s="120"/>
      <c r="L121" s="121"/>
      <c r="M121" s="122"/>
    </row>
    <row r="122" spans="1:13" ht="51">
      <c r="A122" s="111">
        <v>121</v>
      </c>
      <c r="B122" s="197" t="s">
        <v>127</v>
      </c>
      <c r="C122" s="198"/>
      <c r="D122" s="198"/>
      <c r="E122" s="198"/>
      <c r="F122" s="199"/>
      <c r="G122" s="113" t="s">
        <v>24</v>
      </c>
      <c r="H122" s="92">
        <v>1</v>
      </c>
      <c r="I122" s="120">
        <v>82</v>
      </c>
      <c r="J122" s="112" t="s">
        <v>127</v>
      </c>
      <c r="K122" s="120" t="s">
        <v>1317</v>
      </c>
      <c r="L122" s="123">
        <v>8031</v>
      </c>
      <c r="M122" s="122">
        <f>ROUND(((L122*(1+9.28%))*(1+5.2%))*(1+5.1%),0)</f>
        <v>9704</v>
      </c>
    </row>
    <row r="123" spans="1:13" ht="51">
      <c r="A123" s="111">
        <v>122</v>
      </c>
      <c r="B123" s="197" t="s">
        <v>128</v>
      </c>
      <c r="C123" s="198"/>
      <c r="D123" s="198"/>
      <c r="E123" s="198"/>
      <c r="F123" s="199"/>
      <c r="G123" s="113" t="s">
        <v>24</v>
      </c>
      <c r="H123" s="92">
        <v>1</v>
      </c>
      <c r="I123" s="120">
        <v>83</v>
      </c>
      <c r="J123" s="112" t="s">
        <v>128</v>
      </c>
      <c r="K123" s="120" t="s">
        <v>1317</v>
      </c>
      <c r="L123" s="123">
        <v>14705</v>
      </c>
      <c r="M123" s="122">
        <f>ROUND(((L123*(1+9.28%))*(1+5.2%))*(1+5.1%),0)</f>
        <v>17767</v>
      </c>
    </row>
    <row r="124" spans="1:13">
      <c r="A124" s="111">
        <v>123</v>
      </c>
      <c r="B124" s="197" t="s">
        <v>824</v>
      </c>
      <c r="C124" s="198"/>
      <c r="D124" s="198"/>
      <c r="E124" s="198"/>
      <c r="F124" s="199"/>
      <c r="G124" s="113" t="s">
        <v>23</v>
      </c>
      <c r="H124" s="92">
        <v>1</v>
      </c>
      <c r="I124" s="120"/>
      <c r="J124" s="112"/>
      <c r="K124" s="120"/>
      <c r="L124" s="121"/>
      <c r="M124" s="122"/>
    </row>
    <row r="125" spans="1:13">
      <c r="A125" s="111">
        <v>124</v>
      </c>
      <c r="B125" s="197" t="s">
        <v>825</v>
      </c>
      <c r="C125" s="198"/>
      <c r="D125" s="198"/>
      <c r="E125" s="198"/>
      <c r="F125" s="199"/>
      <c r="G125" s="113" t="s">
        <v>23</v>
      </c>
      <c r="H125" s="92">
        <v>1</v>
      </c>
      <c r="I125" s="120"/>
      <c r="J125" s="112"/>
      <c r="K125" s="120"/>
      <c r="L125" s="121"/>
      <c r="M125" s="122"/>
    </row>
    <row r="126" spans="1:13">
      <c r="A126" s="111">
        <v>125</v>
      </c>
      <c r="B126" s="197" t="s">
        <v>826</v>
      </c>
      <c r="C126" s="198"/>
      <c r="D126" s="198"/>
      <c r="E126" s="198"/>
      <c r="F126" s="199"/>
      <c r="G126" s="113" t="s">
        <v>23</v>
      </c>
      <c r="H126" s="92">
        <v>1</v>
      </c>
      <c r="I126" s="120"/>
      <c r="J126" s="112"/>
      <c r="K126" s="120"/>
      <c r="L126" s="121"/>
      <c r="M126" s="122"/>
    </row>
    <row r="127" spans="1:13">
      <c r="A127" s="111">
        <v>126</v>
      </c>
      <c r="B127" s="197" t="s">
        <v>129</v>
      </c>
      <c r="C127" s="198"/>
      <c r="D127" s="198"/>
      <c r="E127" s="198"/>
      <c r="F127" s="199"/>
      <c r="G127" s="113" t="s">
        <v>23</v>
      </c>
      <c r="H127" s="92">
        <v>1</v>
      </c>
      <c r="I127" s="120"/>
      <c r="J127" s="112"/>
      <c r="K127" s="120"/>
      <c r="L127" s="121"/>
      <c r="M127" s="122"/>
    </row>
    <row r="128" spans="1:13">
      <c r="A128" s="111">
        <v>127</v>
      </c>
      <c r="B128" s="197" t="s">
        <v>827</v>
      </c>
      <c r="C128" s="198"/>
      <c r="D128" s="198"/>
      <c r="E128" s="198"/>
      <c r="F128" s="199"/>
      <c r="G128" s="113" t="s">
        <v>24</v>
      </c>
      <c r="H128" s="92">
        <v>1</v>
      </c>
      <c r="I128" s="120"/>
      <c r="J128" s="112"/>
      <c r="K128" s="120"/>
      <c r="L128" s="121"/>
      <c r="M128" s="122"/>
    </row>
    <row r="129" spans="1:13">
      <c r="A129" s="111">
        <v>128</v>
      </c>
      <c r="B129" s="197" t="s">
        <v>130</v>
      </c>
      <c r="C129" s="198"/>
      <c r="D129" s="198"/>
      <c r="E129" s="198"/>
      <c r="F129" s="199"/>
      <c r="G129" s="113" t="s">
        <v>50</v>
      </c>
      <c r="H129" s="92">
        <v>1</v>
      </c>
      <c r="I129" s="120"/>
      <c r="J129" s="112"/>
      <c r="K129" s="120"/>
      <c r="L129" s="121"/>
      <c r="M129" s="122"/>
    </row>
    <row r="130" spans="1:13" ht="63.75">
      <c r="A130" s="111">
        <v>129</v>
      </c>
      <c r="B130" s="197" t="s">
        <v>131</v>
      </c>
      <c r="C130" s="198"/>
      <c r="D130" s="198"/>
      <c r="E130" s="198"/>
      <c r="F130" s="199"/>
      <c r="G130" s="113" t="s">
        <v>24</v>
      </c>
      <c r="H130" s="92">
        <v>1</v>
      </c>
      <c r="I130" s="120">
        <v>87</v>
      </c>
      <c r="J130" s="112" t="s">
        <v>1339</v>
      </c>
      <c r="K130" s="120" t="s">
        <v>1317</v>
      </c>
      <c r="L130" s="123">
        <v>226239</v>
      </c>
      <c r="M130" s="122">
        <f>ROUND(((L130*(1+9.28%))*(1+5.2%))*(1+5.1%),0)</f>
        <v>273355</v>
      </c>
    </row>
    <row r="131" spans="1:13">
      <c r="A131" s="111">
        <v>130</v>
      </c>
      <c r="B131" s="197" t="s">
        <v>132</v>
      </c>
      <c r="C131" s="198"/>
      <c r="D131" s="198"/>
      <c r="E131" s="198"/>
      <c r="F131" s="199"/>
      <c r="G131" s="113" t="s">
        <v>23</v>
      </c>
      <c r="H131" s="92">
        <v>1</v>
      </c>
      <c r="I131" s="120"/>
      <c r="J131" s="112"/>
      <c r="K131" s="120"/>
      <c r="L131" s="121"/>
      <c r="M131" s="122"/>
    </row>
    <row r="132" spans="1:13">
      <c r="A132" s="111">
        <v>131</v>
      </c>
      <c r="B132" s="197" t="s">
        <v>133</v>
      </c>
      <c r="C132" s="198"/>
      <c r="D132" s="198"/>
      <c r="E132" s="198"/>
      <c r="F132" s="199"/>
      <c r="G132" s="113" t="s">
        <v>24</v>
      </c>
      <c r="H132" s="92">
        <v>1</v>
      </c>
      <c r="I132" s="120"/>
      <c r="J132" s="112"/>
      <c r="K132" s="120"/>
      <c r="L132" s="121"/>
      <c r="M132" s="122"/>
    </row>
    <row r="133" spans="1:13">
      <c r="A133" s="111">
        <v>132</v>
      </c>
      <c r="B133" s="197" t="s">
        <v>134</v>
      </c>
      <c r="C133" s="198"/>
      <c r="D133" s="198"/>
      <c r="E133" s="198"/>
      <c r="F133" s="199"/>
      <c r="G133" s="113" t="s">
        <v>24</v>
      </c>
      <c r="H133" s="92">
        <v>1</v>
      </c>
      <c r="I133" s="120"/>
      <c r="J133" s="112"/>
      <c r="K133" s="120"/>
      <c r="L133" s="121"/>
      <c r="M133" s="122"/>
    </row>
    <row r="134" spans="1:13">
      <c r="A134" s="111">
        <v>133</v>
      </c>
      <c r="B134" s="197" t="s">
        <v>135</v>
      </c>
      <c r="C134" s="198"/>
      <c r="D134" s="198"/>
      <c r="E134" s="198"/>
      <c r="F134" s="199"/>
      <c r="G134" s="113" t="s">
        <v>24</v>
      </c>
      <c r="H134" s="92">
        <v>1</v>
      </c>
      <c r="I134" s="120"/>
      <c r="J134" s="112"/>
      <c r="K134" s="120"/>
      <c r="L134" s="121"/>
      <c r="M134" s="122"/>
    </row>
    <row r="135" spans="1:13" ht="25.5">
      <c r="A135" s="111">
        <v>134</v>
      </c>
      <c r="B135" s="197" t="s">
        <v>136</v>
      </c>
      <c r="C135" s="198"/>
      <c r="D135" s="198"/>
      <c r="E135" s="198"/>
      <c r="F135" s="199"/>
      <c r="G135" s="113" t="s">
        <v>24</v>
      </c>
      <c r="H135" s="92">
        <v>1</v>
      </c>
      <c r="I135" s="120">
        <v>90</v>
      </c>
      <c r="J135" s="112" t="s">
        <v>136</v>
      </c>
      <c r="K135" s="120" t="s">
        <v>1317</v>
      </c>
      <c r="L135" s="123">
        <v>37329</v>
      </c>
      <c r="M135" s="122">
        <f>ROUND(((L135*(1+9.28%))*(1+5.2%))*(1+5.1%),0)</f>
        <v>45103</v>
      </c>
    </row>
    <row r="136" spans="1:13">
      <c r="A136" s="111">
        <v>135</v>
      </c>
      <c r="B136" s="197" t="s">
        <v>137</v>
      </c>
      <c r="C136" s="198"/>
      <c r="D136" s="198"/>
      <c r="E136" s="198"/>
      <c r="F136" s="199"/>
      <c r="G136" s="113" t="s">
        <v>24</v>
      </c>
      <c r="H136" s="92">
        <v>1</v>
      </c>
      <c r="I136" s="120"/>
      <c r="J136" s="112"/>
      <c r="K136" s="120"/>
      <c r="L136" s="121"/>
      <c r="M136" s="122"/>
    </row>
    <row r="137" spans="1:13" ht="25.5">
      <c r="A137" s="111">
        <v>136</v>
      </c>
      <c r="B137" s="197" t="s">
        <v>138</v>
      </c>
      <c r="C137" s="198"/>
      <c r="D137" s="198"/>
      <c r="E137" s="198"/>
      <c r="F137" s="199"/>
      <c r="G137" s="113" t="s">
        <v>24</v>
      </c>
      <c r="H137" s="92">
        <v>1</v>
      </c>
      <c r="I137" s="120">
        <v>92</v>
      </c>
      <c r="J137" s="112" t="s">
        <v>138</v>
      </c>
      <c r="K137" s="120" t="s">
        <v>1317</v>
      </c>
      <c r="L137" s="123">
        <v>339361</v>
      </c>
      <c r="M137" s="122">
        <f>ROUND(((L137*(1+9.28%))*(1+5.2%))*(1+5.1%),0)</f>
        <v>410035</v>
      </c>
    </row>
    <row r="138" spans="1:13">
      <c r="A138" s="111">
        <v>137</v>
      </c>
      <c r="B138" s="197" t="s">
        <v>828</v>
      </c>
      <c r="C138" s="198"/>
      <c r="D138" s="198"/>
      <c r="E138" s="198"/>
      <c r="F138" s="199"/>
      <c r="G138" s="113" t="s">
        <v>24</v>
      </c>
      <c r="H138" s="92">
        <v>1</v>
      </c>
      <c r="I138" s="120"/>
      <c r="J138" s="112"/>
      <c r="K138" s="120"/>
      <c r="L138" s="121"/>
      <c r="M138" s="122"/>
    </row>
    <row r="139" spans="1:13" ht="25.5">
      <c r="A139" s="111">
        <v>138</v>
      </c>
      <c r="B139" s="197" t="s">
        <v>139</v>
      </c>
      <c r="C139" s="198"/>
      <c r="D139" s="198"/>
      <c r="E139" s="198"/>
      <c r="F139" s="199"/>
      <c r="G139" s="113" t="s">
        <v>24</v>
      </c>
      <c r="H139" s="92">
        <v>1</v>
      </c>
      <c r="I139" s="120">
        <v>94</v>
      </c>
      <c r="J139" s="112" t="s">
        <v>1340</v>
      </c>
      <c r="K139" s="120" t="s">
        <v>1317</v>
      </c>
      <c r="L139" s="123">
        <v>19230</v>
      </c>
      <c r="M139" s="122">
        <f t="shared" ref="M139:M146" si="0">ROUND(((L139*(1+9.28%))*(1+5.2%))*(1+5.1%),0)</f>
        <v>23235</v>
      </c>
    </row>
    <row r="140" spans="1:13" ht="25.5">
      <c r="A140" s="111">
        <v>139</v>
      </c>
      <c r="B140" s="197" t="s">
        <v>140</v>
      </c>
      <c r="C140" s="198"/>
      <c r="D140" s="198"/>
      <c r="E140" s="198"/>
      <c r="F140" s="199"/>
      <c r="G140" s="113" t="s">
        <v>24</v>
      </c>
      <c r="H140" s="92">
        <v>1</v>
      </c>
      <c r="I140" s="120">
        <v>95</v>
      </c>
      <c r="J140" s="112" t="s">
        <v>140</v>
      </c>
      <c r="K140" s="120" t="s">
        <v>1317</v>
      </c>
      <c r="L140" s="123">
        <v>42986</v>
      </c>
      <c r="M140" s="122">
        <f t="shared" si="0"/>
        <v>51938</v>
      </c>
    </row>
    <row r="141" spans="1:13" ht="25.5">
      <c r="A141" s="111">
        <v>140</v>
      </c>
      <c r="B141" s="197" t="s">
        <v>141</v>
      </c>
      <c r="C141" s="198"/>
      <c r="D141" s="198"/>
      <c r="E141" s="198"/>
      <c r="F141" s="199"/>
      <c r="G141" s="113" t="s">
        <v>24</v>
      </c>
      <c r="H141" s="92">
        <v>1</v>
      </c>
      <c r="I141" s="120">
        <v>97</v>
      </c>
      <c r="J141" s="112" t="s">
        <v>141</v>
      </c>
      <c r="K141" s="120" t="s">
        <v>1317</v>
      </c>
      <c r="L141" s="123">
        <v>67872</v>
      </c>
      <c r="M141" s="122">
        <f t="shared" si="0"/>
        <v>82007</v>
      </c>
    </row>
    <row r="142" spans="1:13" ht="38.25">
      <c r="A142" s="111">
        <v>141</v>
      </c>
      <c r="B142" s="197" t="s">
        <v>142</v>
      </c>
      <c r="C142" s="198"/>
      <c r="D142" s="198"/>
      <c r="E142" s="198"/>
      <c r="F142" s="199"/>
      <c r="G142" s="113" t="s">
        <v>24</v>
      </c>
      <c r="H142" s="92">
        <v>1</v>
      </c>
      <c r="I142" s="120">
        <v>98</v>
      </c>
      <c r="J142" s="112" t="s">
        <v>142</v>
      </c>
      <c r="K142" s="120" t="s">
        <v>1317</v>
      </c>
      <c r="L142" s="123">
        <v>84840</v>
      </c>
      <c r="M142" s="122">
        <f t="shared" si="0"/>
        <v>102508</v>
      </c>
    </row>
    <row r="143" spans="1:13" ht="25.5">
      <c r="A143" s="111">
        <v>142</v>
      </c>
      <c r="B143" s="197" t="s">
        <v>143</v>
      </c>
      <c r="C143" s="198"/>
      <c r="D143" s="198"/>
      <c r="E143" s="198"/>
      <c r="F143" s="199"/>
      <c r="G143" s="113" t="s">
        <v>55</v>
      </c>
      <c r="H143" s="92">
        <v>1</v>
      </c>
      <c r="I143" s="120">
        <v>99</v>
      </c>
      <c r="J143" s="112" t="s">
        <v>1341</v>
      </c>
      <c r="K143" s="120" t="s">
        <v>1338</v>
      </c>
      <c r="L143" s="123">
        <v>3620</v>
      </c>
      <c r="M143" s="122">
        <f t="shared" si="0"/>
        <v>4374</v>
      </c>
    </row>
    <row r="144" spans="1:13" ht="25.5">
      <c r="A144" s="111">
        <v>143</v>
      </c>
      <c r="B144" s="197" t="s">
        <v>144</v>
      </c>
      <c r="C144" s="198"/>
      <c r="D144" s="198"/>
      <c r="E144" s="198"/>
      <c r="F144" s="199"/>
      <c r="G144" s="113" t="s">
        <v>145</v>
      </c>
      <c r="H144" s="92">
        <v>1</v>
      </c>
      <c r="I144" s="120">
        <v>100</v>
      </c>
      <c r="J144" s="112" t="s">
        <v>144</v>
      </c>
      <c r="K144" s="120" t="s">
        <v>1342</v>
      </c>
      <c r="L144" s="123">
        <v>1491</v>
      </c>
      <c r="M144" s="122">
        <f t="shared" si="0"/>
        <v>1802</v>
      </c>
    </row>
    <row r="145" spans="1:13" ht="38.25">
      <c r="A145" s="111">
        <v>144</v>
      </c>
      <c r="B145" s="197" t="s">
        <v>146</v>
      </c>
      <c r="C145" s="198"/>
      <c r="D145" s="198"/>
      <c r="E145" s="198"/>
      <c r="F145" s="199"/>
      <c r="G145" s="113" t="s">
        <v>24</v>
      </c>
      <c r="H145" s="92">
        <v>1</v>
      </c>
      <c r="I145" s="120">
        <v>102</v>
      </c>
      <c r="J145" s="112" t="s">
        <v>1343</v>
      </c>
      <c r="K145" s="120" t="s">
        <v>1317</v>
      </c>
      <c r="L145" s="123">
        <v>3507</v>
      </c>
      <c r="M145" s="122">
        <f t="shared" si="0"/>
        <v>4237</v>
      </c>
    </row>
    <row r="146" spans="1:13" ht="38.25">
      <c r="A146" s="111">
        <v>145</v>
      </c>
      <c r="B146" s="197" t="s">
        <v>147</v>
      </c>
      <c r="C146" s="198"/>
      <c r="D146" s="198"/>
      <c r="E146" s="198"/>
      <c r="F146" s="199"/>
      <c r="G146" s="113" t="s">
        <v>24</v>
      </c>
      <c r="H146" s="92">
        <v>1</v>
      </c>
      <c r="I146" s="120">
        <v>103</v>
      </c>
      <c r="J146" s="112" t="s">
        <v>147</v>
      </c>
      <c r="K146" s="120" t="s">
        <v>1319</v>
      </c>
      <c r="L146" s="123">
        <v>5204</v>
      </c>
      <c r="M146" s="122">
        <f t="shared" si="0"/>
        <v>6288</v>
      </c>
    </row>
    <row r="147" spans="1:13">
      <c r="A147" s="111">
        <v>146</v>
      </c>
      <c r="B147" s="197" t="s">
        <v>148</v>
      </c>
      <c r="C147" s="198"/>
      <c r="D147" s="198"/>
      <c r="E147" s="198"/>
      <c r="F147" s="199"/>
      <c r="G147" s="113" t="s">
        <v>24</v>
      </c>
      <c r="H147" s="92">
        <v>1</v>
      </c>
      <c r="I147" s="120"/>
      <c r="J147" s="112"/>
      <c r="K147" s="120"/>
      <c r="L147" s="121"/>
      <c r="M147" s="122"/>
    </row>
    <row r="148" spans="1:13">
      <c r="A148" s="111">
        <v>147</v>
      </c>
      <c r="B148" s="197" t="s">
        <v>829</v>
      </c>
      <c r="C148" s="198"/>
      <c r="D148" s="198"/>
      <c r="E148" s="198"/>
      <c r="F148" s="199"/>
      <c r="G148" s="113" t="s">
        <v>23</v>
      </c>
      <c r="H148" s="92">
        <v>1</v>
      </c>
      <c r="I148" s="120"/>
      <c r="J148" s="112"/>
      <c r="K148" s="120"/>
      <c r="L148" s="121"/>
      <c r="M148" s="122"/>
    </row>
    <row r="149" spans="1:13">
      <c r="A149" s="111">
        <v>148</v>
      </c>
      <c r="B149" s="197" t="s">
        <v>149</v>
      </c>
      <c r="C149" s="198"/>
      <c r="D149" s="198"/>
      <c r="E149" s="198"/>
      <c r="F149" s="199"/>
      <c r="G149" s="113" t="s">
        <v>23</v>
      </c>
      <c r="H149" s="92">
        <v>1</v>
      </c>
      <c r="I149" s="120"/>
      <c r="J149" s="112"/>
      <c r="K149" s="120"/>
      <c r="L149" s="121"/>
      <c r="M149" s="122"/>
    </row>
    <row r="150" spans="1:13" ht="25.5">
      <c r="A150" s="111">
        <v>149</v>
      </c>
      <c r="B150" s="197" t="s">
        <v>150</v>
      </c>
      <c r="C150" s="198"/>
      <c r="D150" s="198"/>
      <c r="E150" s="198"/>
      <c r="F150" s="199"/>
      <c r="G150" s="113" t="s">
        <v>23</v>
      </c>
      <c r="H150" s="92">
        <v>1</v>
      </c>
      <c r="I150" s="120">
        <v>104</v>
      </c>
      <c r="J150" s="112" t="s">
        <v>150</v>
      </c>
      <c r="K150" s="120" t="s">
        <v>1317</v>
      </c>
      <c r="L150" s="123">
        <v>6788</v>
      </c>
      <c r="M150" s="122">
        <f>ROUND(((L150*(1+9.28%))*(1+5.2%))*(1+5.1%),0)</f>
        <v>8202</v>
      </c>
    </row>
    <row r="151" spans="1:13" ht="25.5">
      <c r="A151" s="111">
        <v>150</v>
      </c>
      <c r="B151" s="197" t="s">
        <v>151</v>
      </c>
      <c r="C151" s="198"/>
      <c r="D151" s="198"/>
      <c r="E151" s="198"/>
      <c r="F151" s="199"/>
      <c r="G151" s="113" t="s">
        <v>23</v>
      </c>
      <c r="H151" s="92">
        <v>1</v>
      </c>
      <c r="I151" s="120">
        <v>105</v>
      </c>
      <c r="J151" s="112" t="s">
        <v>151</v>
      </c>
      <c r="K151" s="120" t="s">
        <v>1317</v>
      </c>
      <c r="L151" s="123">
        <v>4524</v>
      </c>
      <c r="M151" s="122">
        <f>ROUND(((L151*(1+9.28%))*(1+5.2%))*(1+5.1%),0)</f>
        <v>5466</v>
      </c>
    </row>
    <row r="152" spans="1:13" ht="25.5">
      <c r="A152" s="111">
        <v>151</v>
      </c>
      <c r="B152" s="197" t="s">
        <v>152</v>
      </c>
      <c r="C152" s="198"/>
      <c r="D152" s="198"/>
      <c r="E152" s="198"/>
      <c r="F152" s="199"/>
      <c r="G152" s="113" t="s">
        <v>23</v>
      </c>
      <c r="H152" s="92">
        <v>1</v>
      </c>
      <c r="I152" s="120">
        <v>104</v>
      </c>
      <c r="J152" s="112" t="s">
        <v>150</v>
      </c>
      <c r="K152" s="120" t="s">
        <v>1317</v>
      </c>
      <c r="L152" s="123">
        <v>6788</v>
      </c>
      <c r="M152" s="122">
        <f>ROUND(((L152*(1+9.28%))*(1+5.2%))*(1+5.1%),0)</f>
        <v>8202</v>
      </c>
    </row>
    <row r="153" spans="1:13" ht="25.5">
      <c r="A153" s="111">
        <v>152</v>
      </c>
      <c r="B153" s="197" t="s">
        <v>153</v>
      </c>
      <c r="C153" s="198"/>
      <c r="D153" s="198"/>
      <c r="E153" s="198"/>
      <c r="F153" s="199"/>
      <c r="G153" s="113" t="s">
        <v>23</v>
      </c>
      <c r="H153" s="92">
        <v>1</v>
      </c>
      <c r="I153" s="120">
        <v>105</v>
      </c>
      <c r="J153" s="112" t="s">
        <v>151</v>
      </c>
      <c r="K153" s="120" t="s">
        <v>1317</v>
      </c>
      <c r="L153" s="123">
        <v>4524</v>
      </c>
      <c r="M153" s="122">
        <f>ROUND(((L153*(1+9.28%))*(1+5.2%))*(1+5.1%),0)</f>
        <v>5466</v>
      </c>
    </row>
    <row r="154" spans="1:13">
      <c r="A154" s="111">
        <v>153</v>
      </c>
      <c r="B154" s="197" t="s">
        <v>154</v>
      </c>
      <c r="C154" s="198"/>
      <c r="D154" s="198"/>
      <c r="E154" s="198"/>
      <c r="F154" s="199"/>
      <c r="G154" s="113" t="s">
        <v>23</v>
      </c>
      <c r="H154" s="92">
        <v>1</v>
      </c>
      <c r="I154" s="120"/>
      <c r="J154" s="112"/>
      <c r="K154" s="120"/>
      <c r="L154" s="121"/>
      <c r="M154" s="122"/>
    </row>
    <row r="155" spans="1:13">
      <c r="A155" s="111">
        <v>154</v>
      </c>
      <c r="B155" s="197" t="s">
        <v>155</v>
      </c>
      <c r="C155" s="198"/>
      <c r="D155" s="198"/>
      <c r="E155" s="198"/>
      <c r="F155" s="199"/>
      <c r="G155" s="113" t="s">
        <v>156</v>
      </c>
      <c r="H155" s="92">
        <v>1</v>
      </c>
      <c r="I155" s="120"/>
      <c r="J155" s="112"/>
      <c r="K155" s="120"/>
      <c r="L155" s="121"/>
      <c r="M155" s="122"/>
    </row>
    <row r="156" spans="1:13">
      <c r="A156" s="111">
        <v>155</v>
      </c>
      <c r="B156" s="197" t="s">
        <v>157</v>
      </c>
      <c r="C156" s="198"/>
      <c r="D156" s="198"/>
      <c r="E156" s="198"/>
      <c r="F156" s="199"/>
      <c r="G156" s="113" t="s">
        <v>156</v>
      </c>
      <c r="H156" s="92">
        <v>1</v>
      </c>
      <c r="I156" s="120"/>
      <c r="J156" s="112"/>
      <c r="K156" s="120"/>
      <c r="L156" s="121"/>
      <c r="M156" s="122"/>
    </row>
    <row r="157" spans="1:13">
      <c r="A157" s="111">
        <v>156</v>
      </c>
      <c r="B157" s="197" t="s">
        <v>158</v>
      </c>
      <c r="C157" s="198"/>
      <c r="D157" s="198"/>
      <c r="E157" s="198"/>
      <c r="F157" s="199"/>
      <c r="G157" s="113" t="s">
        <v>23</v>
      </c>
      <c r="H157" s="92">
        <v>1</v>
      </c>
      <c r="I157" s="120"/>
      <c r="J157" s="112"/>
      <c r="K157" s="120"/>
      <c r="L157" s="121"/>
      <c r="M157" s="122"/>
    </row>
    <row r="158" spans="1:13" ht="38.25">
      <c r="A158" s="111">
        <v>157</v>
      </c>
      <c r="B158" s="197" t="s">
        <v>159</v>
      </c>
      <c r="C158" s="198"/>
      <c r="D158" s="198"/>
      <c r="E158" s="198"/>
      <c r="F158" s="199"/>
      <c r="G158" s="113" t="s">
        <v>23</v>
      </c>
      <c r="H158" s="92">
        <v>1</v>
      </c>
      <c r="I158" s="120">
        <v>109</v>
      </c>
      <c r="J158" s="112" t="s">
        <v>1344</v>
      </c>
      <c r="K158" s="120" t="s">
        <v>1345</v>
      </c>
      <c r="L158" s="123">
        <v>197960</v>
      </c>
      <c r="M158" s="122">
        <f>ROUND(((L158*(1+9.28%))*(1+5.2%))*(1+5.1%),0)</f>
        <v>239186</v>
      </c>
    </row>
    <row r="159" spans="1:13" ht="38.25">
      <c r="A159" s="111">
        <v>158</v>
      </c>
      <c r="B159" s="197" t="s">
        <v>160</v>
      </c>
      <c r="C159" s="198"/>
      <c r="D159" s="198"/>
      <c r="E159" s="198"/>
      <c r="F159" s="199"/>
      <c r="G159" s="113" t="s">
        <v>23</v>
      </c>
      <c r="H159" s="92">
        <v>1</v>
      </c>
      <c r="I159" s="120">
        <v>110</v>
      </c>
      <c r="J159" s="112" t="s">
        <v>160</v>
      </c>
      <c r="K159" s="120" t="s">
        <v>1317</v>
      </c>
      <c r="L159" s="123">
        <v>158368</v>
      </c>
      <c r="M159" s="122">
        <f>ROUND(((L159*(1+9.28%))*(1+5.2%))*(1+5.1%),0)</f>
        <v>191349</v>
      </c>
    </row>
    <row r="160" spans="1:13" ht="25.5">
      <c r="A160" s="111">
        <v>159</v>
      </c>
      <c r="B160" s="197" t="s">
        <v>161</v>
      </c>
      <c r="C160" s="198"/>
      <c r="D160" s="198"/>
      <c r="E160" s="198"/>
      <c r="F160" s="199"/>
      <c r="G160" s="113" t="s">
        <v>23</v>
      </c>
      <c r="H160" s="92">
        <v>1</v>
      </c>
      <c r="I160" s="120">
        <v>111</v>
      </c>
      <c r="J160" s="112" t="s">
        <v>1346</v>
      </c>
      <c r="K160" s="120" t="s">
        <v>1317</v>
      </c>
      <c r="L160" s="123">
        <v>45247</v>
      </c>
      <c r="M160" s="122">
        <f>ROUND(((L160*(1+9.28%))*(1+5.2%))*(1+5.1%),0)</f>
        <v>54670</v>
      </c>
    </row>
    <row r="161" spans="1:13">
      <c r="A161" s="111">
        <v>160</v>
      </c>
      <c r="B161" s="197" t="s">
        <v>830</v>
      </c>
      <c r="C161" s="198"/>
      <c r="D161" s="198"/>
      <c r="E161" s="198"/>
      <c r="F161" s="199"/>
      <c r="G161" s="113" t="s">
        <v>23</v>
      </c>
      <c r="H161" s="92">
        <v>1</v>
      </c>
      <c r="I161" s="120">
        <v>115</v>
      </c>
      <c r="J161" s="112" t="s">
        <v>1347</v>
      </c>
      <c r="K161" s="120" t="s">
        <v>1348</v>
      </c>
      <c r="L161" s="123">
        <v>1244</v>
      </c>
      <c r="M161" s="122">
        <f>ROUND(((L161*(1+9.28%))*(1+5.2%))*(1+5.1%),0)</f>
        <v>1503</v>
      </c>
    </row>
    <row r="162" spans="1:13">
      <c r="A162" s="111">
        <v>161</v>
      </c>
      <c r="B162" s="197" t="s">
        <v>162</v>
      </c>
      <c r="C162" s="198"/>
      <c r="D162" s="198"/>
      <c r="E162" s="198"/>
      <c r="F162" s="199"/>
      <c r="G162" s="113" t="s">
        <v>23</v>
      </c>
      <c r="H162" s="92">
        <v>1</v>
      </c>
      <c r="I162" s="120"/>
      <c r="J162" s="112"/>
      <c r="K162" s="120"/>
      <c r="L162" s="121"/>
      <c r="M162" s="122"/>
    </row>
    <row r="163" spans="1:13">
      <c r="A163" s="111">
        <v>162</v>
      </c>
      <c r="B163" s="197" t="s">
        <v>163</v>
      </c>
      <c r="C163" s="198"/>
      <c r="D163" s="198"/>
      <c r="E163" s="198"/>
      <c r="F163" s="199"/>
      <c r="G163" s="113" t="s">
        <v>23</v>
      </c>
      <c r="H163" s="92">
        <v>1</v>
      </c>
      <c r="I163" s="120"/>
      <c r="J163" s="112"/>
      <c r="K163" s="120"/>
      <c r="L163" s="121"/>
      <c r="M163" s="122"/>
    </row>
    <row r="164" spans="1:13" ht="25.5">
      <c r="A164" s="111">
        <v>163</v>
      </c>
      <c r="B164" s="197" t="s">
        <v>164</v>
      </c>
      <c r="C164" s="198"/>
      <c r="D164" s="198"/>
      <c r="E164" s="198"/>
      <c r="F164" s="199"/>
      <c r="G164" s="113" t="s">
        <v>23</v>
      </c>
      <c r="H164" s="92">
        <v>1</v>
      </c>
      <c r="I164" s="120">
        <v>116</v>
      </c>
      <c r="J164" s="112" t="s">
        <v>1349</v>
      </c>
      <c r="K164" s="120" t="s">
        <v>1317</v>
      </c>
      <c r="L164" s="123">
        <v>18099</v>
      </c>
      <c r="M164" s="122">
        <f>ROUND(((L164*(1+9.28%))*(1+5.2%))*(1+5.1%),0)</f>
        <v>21868</v>
      </c>
    </row>
    <row r="165" spans="1:13" ht="25.5">
      <c r="A165" s="111">
        <v>164</v>
      </c>
      <c r="B165" s="197" t="s">
        <v>165</v>
      </c>
      <c r="C165" s="198"/>
      <c r="D165" s="198"/>
      <c r="E165" s="198"/>
      <c r="F165" s="199"/>
      <c r="G165" s="113" t="s">
        <v>24</v>
      </c>
      <c r="H165" s="92">
        <v>1</v>
      </c>
      <c r="I165" s="120">
        <v>117</v>
      </c>
      <c r="J165" s="112" t="s">
        <v>1350</v>
      </c>
      <c r="K165" s="120" t="s">
        <v>1317</v>
      </c>
      <c r="L165" s="123">
        <v>16968</v>
      </c>
      <c r="M165" s="122">
        <f>ROUND(((L165*(1+9.28%))*(1+5.2%))*(1+5.1%),0)</f>
        <v>20502</v>
      </c>
    </row>
    <row r="166" spans="1:13">
      <c r="A166" s="111">
        <v>165</v>
      </c>
      <c r="B166" s="197" t="s">
        <v>166</v>
      </c>
      <c r="C166" s="198"/>
      <c r="D166" s="198"/>
      <c r="E166" s="198"/>
      <c r="F166" s="199"/>
      <c r="G166" s="113" t="s">
        <v>23</v>
      </c>
      <c r="H166" s="92">
        <v>1</v>
      </c>
      <c r="I166" s="120"/>
      <c r="J166" s="112"/>
      <c r="K166" s="120"/>
      <c r="L166" s="121"/>
      <c r="M166" s="122"/>
    </row>
    <row r="167" spans="1:13" ht="51">
      <c r="A167" s="111">
        <v>166</v>
      </c>
      <c r="B167" s="197" t="s">
        <v>167</v>
      </c>
      <c r="C167" s="198"/>
      <c r="D167" s="198"/>
      <c r="E167" s="198"/>
      <c r="F167" s="199"/>
      <c r="G167" s="113" t="s">
        <v>23</v>
      </c>
      <c r="H167" s="92">
        <v>1</v>
      </c>
      <c r="I167" s="120">
        <v>118</v>
      </c>
      <c r="J167" s="112" t="s">
        <v>167</v>
      </c>
      <c r="K167" s="120" t="s">
        <v>1317</v>
      </c>
      <c r="L167" s="123">
        <v>30879</v>
      </c>
      <c r="M167" s="122">
        <f>ROUND(((L167*(1+9.28%))*(1+5.2%))*(1+5.1%),0)</f>
        <v>37310</v>
      </c>
    </row>
    <row r="168" spans="1:13">
      <c r="A168" s="111">
        <v>167</v>
      </c>
      <c r="B168" s="197" t="s">
        <v>168</v>
      </c>
      <c r="C168" s="198"/>
      <c r="D168" s="198"/>
      <c r="E168" s="198"/>
      <c r="F168" s="199"/>
      <c r="G168" s="113" t="s">
        <v>23</v>
      </c>
      <c r="H168" s="92">
        <v>1</v>
      </c>
      <c r="I168" s="120"/>
      <c r="J168" s="112"/>
      <c r="K168" s="120"/>
      <c r="L168" s="121"/>
      <c r="M168" s="122"/>
    </row>
    <row r="169" spans="1:13">
      <c r="A169" s="111">
        <v>168</v>
      </c>
      <c r="B169" s="197" t="s">
        <v>169</v>
      </c>
      <c r="C169" s="198"/>
      <c r="D169" s="198"/>
      <c r="E169" s="198"/>
      <c r="F169" s="199"/>
      <c r="G169" s="113" t="s">
        <v>23</v>
      </c>
      <c r="H169" s="92">
        <v>1</v>
      </c>
      <c r="I169" s="120"/>
      <c r="J169" s="112"/>
      <c r="K169" s="120"/>
      <c r="L169" s="121"/>
      <c r="M169" s="122"/>
    </row>
    <row r="170" spans="1:13" ht="38.25">
      <c r="A170" s="111">
        <v>169</v>
      </c>
      <c r="B170" s="197" t="s">
        <v>831</v>
      </c>
      <c r="C170" s="198"/>
      <c r="D170" s="198"/>
      <c r="E170" s="198"/>
      <c r="F170" s="199"/>
      <c r="G170" s="113" t="s">
        <v>23</v>
      </c>
      <c r="H170" s="92">
        <v>1</v>
      </c>
      <c r="I170" s="120">
        <v>124</v>
      </c>
      <c r="J170" s="112" t="s">
        <v>1351</v>
      </c>
      <c r="K170" s="120" t="s">
        <v>1317</v>
      </c>
      <c r="L170" s="123">
        <v>15384</v>
      </c>
      <c r="M170" s="122">
        <f>ROUND(((L170*(1+9.28%))*(1+5.2%))*(1+5.1%),0)</f>
        <v>18588</v>
      </c>
    </row>
    <row r="171" spans="1:13">
      <c r="A171" s="111">
        <v>170</v>
      </c>
      <c r="B171" s="197" t="s">
        <v>170</v>
      </c>
      <c r="C171" s="198"/>
      <c r="D171" s="198"/>
      <c r="E171" s="198"/>
      <c r="F171" s="199"/>
      <c r="G171" s="113" t="s">
        <v>23</v>
      </c>
      <c r="H171" s="92">
        <v>1</v>
      </c>
      <c r="I171" s="120"/>
      <c r="J171" s="112"/>
      <c r="K171" s="120"/>
      <c r="L171" s="121"/>
      <c r="M171" s="122"/>
    </row>
    <row r="172" spans="1:13">
      <c r="A172" s="111">
        <v>171</v>
      </c>
      <c r="B172" s="197" t="s">
        <v>171</v>
      </c>
      <c r="C172" s="198"/>
      <c r="D172" s="198"/>
      <c r="E172" s="198"/>
      <c r="F172" s="199"/>
      <c r="G172" s="113" t="s">
        <v>50</v>
      </c>
      <c r="H172" s="92">
        <v>1</v>
      </c>
      <c r="I172" s="120"/>
      <c r="J172" s="112"/>
      <c r="K172" s="120"/>
      <c r="L172" s="121"/>
      <c r="M172" s="122"/>
    </row>
    <row r="173" spans="1:13">
      <c r="A173" s="111">
        <v>172</v>
      </c>
      <c r="B173" s="197" t="s">
        <v>172</v>
      </c>
      <c r="C173" s="198"/>
      <c r="D173" s="198"/>
      <c r="E173" s="198"/>
      <c r="F173" s="199"/>
      <c r="G173" s="113" t="s">
        <v>24</v>
      </c>
      <c r="H173" s="92">
        <v>1</v>
      </c>
      <c r="I173" s="120"/>
      <c r="J173" s="112"/>
      <c r="K173" s="120"/>
      <c r="L173" s="121"/>
      <c r="M173" s="122"/>
    </row>
    <row r="174" spans="1:13">
      <c r="A174" s="111">
        <v>173</v>
      </c>
      <c r="B174" s="197" t="s">
        <v>173</v>
      </c>
      <c r="C174" s="198"/>
      <c r="D174" s="198"/>
      <c r="E174" s="198"/>
      <c r="F174" s="199"/>
      <c r="G174" s="113" t="s">
        <v>24</v>
      </c>
      <c r="H174" s="92">
        <v>1</v>
      </c>
      <c r="I174" s="120"/>
      <c r="J174" s="112"/>
      <c r="K174" s="120"/>
      <c r="L174" s="121"/>
      <c r="M174" s="122"/>
    </row>
    <row r="175" spans="1:13">
      <c r="A175" s="111">
        <v>174</v>
      </c>
      <c r="B175" s="197" t="s">
        <v>875</v>
      </c>
      <c r="C175" s="198"/>
      <c r="D175" s="198"/>
      <c r="E175" s="198"/>
      <c r="F175" s="199"/>
      <c r="G175" s="113" t="s">
        <v>24</v>
      </c>
      <c r="H175" s="92">
        <v>1</v>
      </c>
      <c r="I175" s="120"/>
      <c r="J175" s="112"/>
      <c r="K175" s="120"/>
      <c r="L175" s="121"/>
      <c r="M175" s="122"/>
    </row>
    <row r="176" spans="1:13">
      <c r="A176" s="111">
        <v>175</v>
      </c>
      <c r="B176" s="197" t="s">
        <v>870</v>
      </c>
      <c r="C176" s="198"/>
      <c r="D176" s="198"/>
      <c r="E176" s="198"/>
      <c r="F176" s="199"/>
      <c r="G176" s="113" t="s">
        <v>24</v>
      </c>
      <c r="H176" s="92">
        <v>1</v>
      </c>
      <c r="I176" s="120"/>
      <c r="J176" s="112"/>
      <c r="K176" s="120"/>
      <c r="L176" s="121"/>
      <c r="M176" s="122"/>
    </row>
    <row r="177" spans="1:13">
      <c r="A177" s="111">
        <v>176</v>
      </c>
      <c r="B177" s="197" t="s">
        <v>832</v>
      </c>
      <c r="C177" s="198"/>
      <c r="D177" s="198"/>
      <c r="E177" s="198"/>
      <c r="F177" s="199"/>
      <c r="G177" s="113" t="s">
        <v>24</v>
      </c>
      <c r="H177" s="92">
        <v>1</v>
      </c>
      <c r="I177" s="120"/>
      <c r="J177" s="112"/>
      <c r="K177" s="120"/>
      <c r="L177" s="121"/>
      <c r="M177" s="122"/>
    </row>
    <row r="178" spans="1:13">
      <c r="A178" s="111">
        <v>177</v>
      </c>
      <c r="B178" s="197" t="s">
        <v>174</v>
      </c>
      <c r="C178" s="198"/>
      <c r="D178" s="198"/>
      <c r="E178" s="198"/>
      <c r="F178" s="199"/>
      <c r="G178" s="113" t="s">
        <v>23</v>
      </c>
      <c r="H178" s="92">
        <v>1</v>
      </c>
      <c r="I178" s="120"/>
      <c r="J178" s="112"/>
      <c r="K178" s="120"/>
      <c r="L178" s="121"/>
      <c r="M178" s="122"/>
    </row>
    <row r="179" spans="1:13">
      <c r="A179" s="111">
        <v>178</v>
      </c>
      <c r="B179" s="197" t="s">
        <v>175</v>
      </c>
      <c r="C179" s="198"/>
      <c r="D179" s="198"/>
      <c r="E179" s="198"/>
      <c r="F179" s="199"/>
      <c r="G179" s="113" t="s">
        <v>23</v>
      </c>
      <c r="H179" s="92">
        <v>1</v>
      </c>
      <c r="I179" s="120"/>
      <c r="J179" s="112"/>
      <c r="K179" s="120"/>
      <c r="L179" s="121"/>
      <c r="M179" s="122"/>
    </row>
    <row r="180" spans="1:13">
      <c r="A180" s="111">
        <v>179</v>
      </c>
      <c r="B180" s="197" t="s">
        <v>176</v>
      </c>
      <c r="C180" s="198"/>
      <c r="D180" s="198"/>
      <c r="E180" s="198"/>
      <c r="F180" s="199"/>
      <c r="G180" s="113" t="s">
        <v>23</v>
      </c>
      <c r="H180" s="92">
        <v>1</v>
      </c>
      <c r="I180" s="120"/>
      <c r="J180" s="112"/>
      <c r="K180" s="120"/>
      <c r="L180" s="121"/>
      <c r="M180" s="122"/>
    </row>
    <row r="181" spans="1:13">
      <c r="A181" s="111">
        <v>180</v>
      </c>
      <c r="B181" s="197" t="s">
        <v>177</v>
      </c>
      <c r="C181" s="198"/>
      <c r="D181" s="198"/>
      <c r="E181" s="198"/>
      <c r="F181" s="199"/>
      <c r="G181" s="113" t="s">
        <v>23</v>
      </c>
      <c r="H181" s="92">
        <v>1</v>
      </c>
      <c r="I181" s="120"/>
      <c r="J181" s="112"/>
      <c r="K181" s="120"/>
      <c r="L181" s="121"/>
      <c r="M181" s="122"/>
    </row>
    <row r="182" spans="1:13">
      <c r="A182" s="111">
        <v>181</v>
      </c>
      <c r="B182" s="197" t="s">
        <v>178</v>
      </c>
      <c r="C182" s="198"/>
      <c r="D182" s="198"/>
      <c r="E182" s="198"/>
      <c r="F182" s="199"/>
      <c r="G182" s="113" t="s">
        <v>23</v>
      </c>
      <c r="H182" s="92">
        <v>1</v>
      </c>
      <c r="I182" s="120"/>
      <c r="J182" s="112"/>
      <c r="K182" s="120"/>
      <c r="L182" s="121"/>
      <c r="M182" s="122"/>
    </row>
    <row r="183" spans="1:13">
      <c r="A183" s="111">
        <v>182</v>
      </c>
      <c r="B183" s="197" t="s">
        <v>179</v>
      </c>
      <c r="C183" s="198"/>
      <c r="D183" s="198"/>
      <c r="E183" s="198"/>
      <c r="F183" s="199"/>
      <c r="G183" s="113" t="s">
        <v>24</v>
      </c>
      <c r="H183" s="92">
        <v>1</v>
      </c>
      <c r="I183" s="120"/>
      <c r="J183" s="112"/>
      <c r="K183" s="120"/>
      <c r="L183" s="121"/>
      <c r="M183" s="122"/>
    </row>
    <row r="184" spans="1:13" ht="25.5">
      <c r="A184" s="111">
        <v>183</v>
      </c>
      <c r="B184" s="197" t="s">
        <v>180</v>
      </c>
      <c r="C184" s="198"/>
      <c r="D184" s="198"/>
      <c r="E184" s="198"/>
      <c r="F184" s="199"/>
      <c r="G184" s="113" t="s">
        <v>24</v>
      </c>
      <c r="H184" s="92">
        <v>1</v>
      </c>
      <c r="I184" s="120">
        <v>137</v>
      </c>
      <c r="J184" s="112" t="s">
        <v>180</v>
      </c>
      <c r="K184" s="120" t="s">
        <v>1317</v>
      </c>
      <c r="L184" s="123">
        <v>12444</v>
      </c>
      <c r="M184" s="122">
        <f>ROUND(((L184*(1+9.28%))*(1+5.2%))*(1+5.1%),0)</f>
        <v>15036</v>
      </c>
    </row>
    <row r="185" spans="1:13">
      <c r="A185" s="111">
        <v>184</v>
      </c>
      <c r="B185" s="197" t="s">
        <v>181</v>
      </c>
      <c r="C185" s="198"/>
      <c r="D185" s="198"/>
      <c r="E185" s="198"/>
      <c r="F185" s="199"/>
      <c r="G185" s="113" t="s">
        <v>24</v>
      </c>
      <c r="H185" s="92">
        <v>1</v>
      </c>
      <c r="I185" s="120"/>
      <c r="J185" s="112"/>
      <c r="K185" s="120"/>
      <c r="L185" s="121"/>
      <c r="M185" s="122"/>
    </row>
    <row r="186" spans="1:13" ht="38.25">
      <c r="A186" s="111">
        <v>185</v>
      </c>
      <c r="B186" s="197" t="s">
        <v>182</v>
      </c>
      <c r="C186" s="198"/>
      <c r="D186" s="198"/>
      <c r="E186" s="198"/>
      <c r="F186" s="199"/>
      <c r="G186" s="113" t="s">
        <v>82</v>
      </c>
      <c r="H186" s="92">
        <v>1</v>
      </c>
      <c r="I186" s="120">
        <v>138</v>
      </c>
      <c r="J186" s="112" t="s">
        <v>1352</v>
      </c>
      <c r="K186" s="120" t="s">
        <v>1335</v>
      </c>
      <c r="L186" s="123">
        <v>226239</v>
      </c>
      <c r="M186" s="122">
        <f>ROUND(((L186*(1+9.28%))*(1+5.2%))*(1+5.1%),0)</f>
        <v>273355</v>
      </c>
    </row>
    <row r="187" spans="1:13" ht="38.25">
      <c r="A187" s="111">
        <v>186</v>
      </c>
      <c r="B187" s="197" t="s">
        <v>183</v>
      </c>
      <c r="C187" s="198"/>
      <c r="D187" s="198"/>
      <c r="E187" s="198"/>
      <c r="F187" s="199"/>
      <c r="G187" s="113" t="s">
        <v>82</v>
      </c>
      <c r="H187" s="92">
        <v>1</v>
      </c>
      <c r="I187" s="120">
        <v>139</v>
      </c>
      <c r="J187" s="112" t="s">
        <v>1353</v>
      </c>
      <c r="K187" s="120" t="s">
        <v>1335</v>
      </c>
      <c r="L187" s="123">
        <v>282800</v>
      </c>
      <c r="M187" s="122">
        <f>ROUND(((L187*(1+9.28%))*(1+5.2%))*(1+5.1%),0)</f>
        <v>341695</v>
      </c>
    </row>
    <row r="188" spans="1:13">
      <c r="A188" s="111">
        <v>187</v>
      </c>
      <c r="B188" s="197" t="s">
        <v>184</v>
      </c>
      <c r="C188" s="198"/>
      <c r="D188" s="198"/>
      <c r="E188" s="198"/>
      <c r="F188" s="199"/>
      <c r="G188" s="113" t="s">
        <v>47</v>
      </c>
      <c r="H188" s="92">
        <v>1</v>
      </c>
      <c r="I188" s="120"/>
      <c r="J188" s="112"/>
      <c r="K188" s="120"/>
      <c r="L188" s="121"/>
      <c r="M188" s="122"/>
    </row>
    <row r="189" spans="1:13">
      <c r="A189" s="111">
        <v>188</v>
      </c>
      <c r="B189" s="197" t="s">
        <v>185</v>
      </c>
      <c r="C189" s="198"/>
      <c r="D189" s="198"/>
      <c r="E189" s="198"/>
      <c r="F189" s="199"/>
      <c r="G189" s="113" t="s">
        <v>55</v>
      </c>
      <c r="H189" s="92">
        <v>1</v>
      </c>
      <c r="I189" s="120"/>
      <c r="J189" s="112"/>
      <c r="K189" s="120"/>
      <c r="L189" s="121"/>
      <c r="M189" s="122"/>
    </row>
    <row r="190" spans="1:13">
      <c r="A190" s="111">
        <v>189</v>
      </c>
      <c r="B190" s="197" t="s">
        <v>186</v>
      </c>
      <c r="C190" s="198"/>
      <c r="D190" s="198"/>
      <c r="E190" s="198"/>
      <c r="F190" s="199"/>
      <c r="G190" s="113" t="s">
        <v>55</v>
      </c>
      <c r="H190" s="92">
        <v>1</v>
      </c>
      <c r="I190" s="120"/>
      <c r="J190" s="112"/>
      <c r="K190" s="120"/>
      <c r="L190" s="121"/>
      <c r="M190" s="122"/>
    </row>
    <row r="191" spans="1:13" ht="25.5">
      <c r="A191" s="111">
        <v>190</v>
      </c>
      <c r="B191" s="197" t="s">
        <v>187</v>
      </c>
      <c r="C191" s="198"/>
      <c r="D191" s="198"/>
      <c r="E191" s="198"/>
      <c r="F191" s="199"/>
      <c r="G191" s="113" t="s">
        <v>24</v>
      </c>
      <c r="H191" s="92">
        <v>1</v>
      </c>
      <c r="I191" s="120">
        <v>143</v>
      </c>
      <c r="J191" s="112" t="s">
        <v>1354</v>
      </c>
      <c r="K191" s="120" t="s">
        <v>1317</v>
      </c>
      <c r="L191" s="123">
        <v>10180</v>
      </c>
      <c r="M191" s="122">
        <f>ROUND(((L191*(1+9.28%))*(1+5.2%))*(1+5.1%),0)</f>
        <v>12300</v>
      </c>
    </row>
    <row r="192" spans="1:13" ht="38.25">
      <c r="A192" s="111">
        <v>191</v>
      </c>
      <c r="B192" s="197" t="s">
        <v>188</v>
      </c>
      <c r="C192" s="198"/>
      <c r="D192" s="198"/>
      <c r="E192" s="198"/>
      <c r="F192" s="199"/>
      <c r="G192" s="113" t="s">
        <v>50</v>
      </c>
      <c r="H192" s="92">
        <v>1</v>
      </c>
      <c r="I192" s="120">
        <v>145</v>
      </c>
      <c r="J192" s="112" t="s">
        <v>1355</v>
      </c>
      <c r="K192" s="120" t="s">
        <v>291</v>
      </c>
      <c r="L192" s="123">
        <v>71266</v>
      </c>
      <c r="M192" s="122">
        <f>ROUND(((L192*(1+9.28%))*(1+5.2%))*(1+5.1%),0)</f>
        <v>86108</v>
      </c>
    </row>
    <row r="193" spans="1:13" ht="51">
      <c r="A193" s="111">
        <v>192</v>
      </c>
      <c r="B193" s="197" t="s">
        <v>189</v>
      </c>
      <c r="C193" s="198"/>
      <c r="D193" s="198"/>
      <c r="E193" s="198"/>
      <c r="F193" s="199"/>
      <c r="G193" s="113" t="s">
        <v>50</v>
      </c>
      <c r="H193" s="92">
        <v>1</v>
      </c>
      <c r="I193" s="120">
        <v>147</v>
      </c>
      <c r="J193" s="112" t="s">
        <v>1356</v>
      </c>
      <c r="K193" s="120" t="s">
        <v>291</v>
      </c>
      <c r="L193" s="123">
        <v>92759</v>
      </c>
      <c r="M193" s="122">
        <f>ROUND(((L193*(1+9.28%))*(1+5.2%))*(1+5.1%),0)</f>
        <v>112077</v>
      </c>
    </row>
    <row r="194" spans="1:13">
      <c r="A194" s="111">
        <v>193</v>
      </c>
      <c r="B194" s="197" t="s">
        <v>190</v>
      </c>
      <c r="C194" s="198"/>
      <c r="D194" s="198"/>
      <c r="E194" s="198"/>
      <c r="F194" s="199"/>
      <c r="G194" s="113" t="s">
        <v>24</v>
      </c>
      <c r="H194" s="92">
        <v>1</v>
      </c>
      <c r="I194" s="120"/>
      <c r="J194" s="112"/>
      <c r="K194" s="120"/>
      <c r="L194" s="121"/>
      <c r="M194" s="122"/>
    </row>
    <row r="195" spans="1:13">
      <c r="A195" s="111">
        <v>194</v>
      </c>
      <c r="B195" s="197" t="s">
        <v>833</v>
      </c>
      <c r="C195" s="198"/>
      <c r="D195" s="198"/>
      <c r="E195" s="198"/>
      <c r="F195" s="199"/>
      <c r="G195" s="113" t="s">
        <v>191</v>
      </c>
      <c r="H195" s="92">
        <v>1</v>
      </c>
      <c r="I195" s="120"/>
      <c r="J195" s="112"/>
      <c r="K195" s="120"/>
      <c r="L195" s="121"/>
      <c r="M195" s="122"/>
    </row>
    <row r="196" spans="1:13" ht="25.5">
      <c r="A196" s="111">
        <v>195</v>
      </c>
      <c r="B196" s="197" t="s">
        <v>192</v>
      </c>
      <c r="C196" s="198"/>
      <c r="D196" s="198"/>
      <c r="E196" s="198"/>
      <c r="F196" s="199"/>
      <c r="G196" s="113" t="s">
        <v>191</v>
      </c>
      <c r="H196" s="92">
        <v>1</v>
      </c>
      <c r="I196" s="120">
        <v>251</v>
      </c>
      <c r="J196" s="112" t="s">
        <v>1357</v>
      </c>
      <c r="K196" s="120" t="s">
        <v>291</v>
      </c>
      <c r="L196" s="123">
        <v>64478</v>
      </c>
      <c r="M196" s="122">
        <f>ROUND(((L196*(1+9.28%))*(1+5.2%))*(1+5.1%),0)</f>
        <v>77906</v>
      </c>
    </row>
    <row r="197" spans="1:13" ht="25.5">
      <c r="A197" s="111">
        <v>196</v>
      </c>
      <c r="B197" s="197" t="s">
        <v>193</v>
      </c>
      <c r="C197" s="198"/>
      <c r="D197" s="198"/>
      <c r="E197" s="198"/>
      <c r="F197" s="199"/>
      <c r="G197" s="113" t="s">
        <v>50</v>
      </c>
      <c r="H197" s="92">
        <v>1</v>
      </c>
      <c r="I197" s="120">
        <v>251</v>
      </c>
      <c r="J197" s="112" t="s">
        <v>1357</v>
      </c>
      <c r="K197" s="120" t="s">
        <v>291</v>
      </c>
      <c r="L197" s="123">
        <v>64478</v>
      </c>
      <c r="M197" s="122">
        <f>ROUND(((L197*(1+9.28%))*(1+5.2%))*(1+5.1%),0)</f>
        <v>77906</v>
      </c>
    </row>
    <row r="198" spans="1:13">
      <c r="A198" s="111">
        <v>197</v>
      </c>
      <c r="B198" s="197" t="s">
        <v>194</v>
      </c>
      <c r="C198" s="198"/>
      <c r="D198" s="198"/>
      <c r="E198" s="198"/>
      <c r="F198" s="199"/>
      <c r="G198" s="113" t="s">
        <v>24</v>
      </c>
      <c r="H198" s="92">
        <v>1</v>
      </c>
      <c r="I198" s="120"/>
      <c r="J198" s="112"/>
      <c r="K198" s="120"/>
      <c r="L198" s="121"/>
      <c r="M198" s="122"/>
    </row>
    <row r="199" spans="1:13">
      <c r="A199" s="111">
        <v>198</v>
      </c>
      <c r="B199" s="197" t="s">
        <v>195</v>
      </c>
      <c r="C199" s="198"/>
      <c r="D199" s="198"/>
      <c r="E199" s="198"/>
      <c r="F199" s="199"/>
      <c r="G199" s="113" t="s">
        <v>23</v>
      </c>
      <c r="H199" s="92">
        <v>1</v>
      </c>
      <c r="I199" s="120"/>
      <c r="J199" s="112"/>
      <c r="K199" s="120"/>
      <c r="L199" s="121"/>
      <c r="M199" s="122"/>
    </row>
    <row r="200" spans="1:13" ht="38.25">
      <c r="A200" s="111">
        <v>199</v>
      </c>
      <c r="B200" s="197" t="s">
        <v>834</v>
      </c>
      <c r="C200" s="198"/>
      <c r="D200" s="198"/>
      <c r="E200" s="198"/>
      <c r="F200" s="199"/>
      <c r="G200" s="113" t="s">
        <v>196</v>
      </c>
      <c r="H200" s="92">
        <v>1</v>
      </c>
      <c r="I200" s="120">
        <v>149</v>
      </c>
      <c r="J200" s="112" t="s">
        <v>1358</v>
      </c>
      <c r="K200" s="120" t="s">
        <v>1359</v>
      </c>
      <c r="L200" s="123">
        <v>65867</v>
      </c>
      <c r="M200" s="122">
        <f>ROUND(((L200*(1+9.28%))*(1+5.2%))*(1+5.1%),0)</f>
        <v>79584</v>
      </c>
    </row>
    <row r="201" spans="1:13" ht="25.5">
      <c r="A201" s="111">
        <v>200</v>
      </c>
      <c r="B201" s="197" t="s">
        <v>197</v>
      </c>
      <c r="C201" s="198"/>
      <c r="D201" s="198"/>
      <c r="E201" s="198"/>
      <c r="F201" s="199"/>
      <c r="G201" s="113" t="s">
        <v>24</v>
      </c>
      <c r="H201" s="92">
        <v>1</v>
      </c>
      <c r="I201" s="120">
        <v>150</v>
      </c>
      <c r="J201" s="112" t="s">
        <v>1360</v>
      </c>
      <c r="K201" s="120" t="s">
        <v>1317</v>
      </c>
      <c r="L201" s="123">
        <v>13913</v>
      </c>
      <c r="M201" s="122">
        <f>ROUND(((L201*(1+9.28%))*(1+5.2%))*(1+5.1%),0)</f>
        <v>16810</v>
      </c>
    </row>
    <row r="202" spans="1:13" ht="38.25">
      <c r="A202" s="111">
        <v>201</v>
      </c>
      <c r="B202" s="197" t="s">
        <v>198</v>
      </c>
      <c r="C202" s="198"/>
      <c r="D202" s="198"/>
      <c r="E202" s="198"/>
      <c r="F202" s="199"/>
      <c r="G202" s="113" t="s">
        <v>24</v>
      </c>
      <c r="H202" s="92">
        <v>1</v>
      </c>
      <c r="I202" s="120">
        <v>153</v>
      </c>
      <c r="J202" s="112" t="s">
        <v>1361</v>
      </c>
      <c r="K202" s="120" t="s">
        <v>1317</v>
      </c>
      <c r="L202" s="123">
        <v>5204</v>
      </c>
      <c r="M202" s="122">
        <f>ROUND(((L202*(1+9.28%))*(1+5.2%))*(1+5.1%),0)</f>
        <v>6288</v>
      </c>
    </row>
    <row r="203" spans="1:13" ht="25.5">
      <c r="A203" s="111">
        <v>202</v>
      </c>
      <c r="B203" s="197" t="s">
        <v>199</v>
      </c>
      <c r="C203" s="198"/>
      <c r="D203" s="198"/>
      <c r="E203" s="198"/>
      <c r="F203" s="199"/>
      <c r="G203" s="113" t="s">
        <v>24</v>
      </c>
      <c r="H203" s="92">
        <v>1</v>
      </c>
      <c r="I203" s="120">
        <v>154</v>
      </c>
      <c r="J203" s="112" t="s">
        <v>199</v>
      </c>
      <c r="K203" s="120" t="s">
        <v>1317</v>
      </c>
      <c r="L203" s="123">
        <v>3507</v>
      </c>
      <c r="M203" s="122">
        <f>ROUND(((L203*(1+9.28%))*(1+5.2%))*(1+5.1%),0)</f>
        <v>4237</v>
      </c>
    </row>
    <row r="204" spans="1:13">
      <c r="A204" s="111">
        <v>203</v>
      </c>
      <c r="B204" s="197" t="s">
        <v>200</v>
      </c>
      <c r="C204" s="198"/>
      <c r="D204" s="198"/>
      <c r="E204" s="198"/>
      <c r="F204" s="199"/>
      <c r="G204" s="113" t="s">
        <v>24</v>
      </c>
      <c r="H204" s="92">
        <v>1</v>
      </c>
      <c r="I204" s="120"/>
      <c r="J204" s="112"/>
      <c r="K204" s="120"/>
      <c r="L204" s="121"/>
      <c r="M204" s="122"/>
    </row>
    <row r="205" spans="1:13">
      <c r="A205" s="111">
        <v>204</v>
      </c>
      <c r="B205" s="197" t="s">
        <v>201</v>
      </c>
      <c r="C205" s="198"/>
      <c r="D205" s="198"/>
      <c r="E205" s="198"/>
      <c r="F205" s="199"/>
      <c r="G205" s="113" t="s">
        <v>23</v>
      </c>
      <c r="H205" s="92">
        <v>1</v>
      </c>
      <c r="I205" s="120"/>
      <c r="J205" s="112"/>
      <c r="K205" s="120"/>
      <c r="L205" s="121"/>
      <c r="M205" s="122"/>
    </row>
    <row r="206" spans="1:13">
      <c r="A206" s="111">
        <v>205</v>
      </c>
      <c r="B206" s="197" t="s">
        <v>202</v>
      </c>
      <c r="C206" s="198"/>
      <c r="D206" s="198"/>
      <c r="E206" s="198"/>
      <c r="F206" s="199"/>
      <c r="G206" s="113" t="s">
        <v>23</v>
      </c>
      <c r="H206" s="92">
        <v>1</v>
      </c>
      <c r="I206" s="120"/>
      <c r="J206" s="112"/>
      <c r="K206" s="120"/>
      <c r="L206" s="121"/>
      <c r="M206" s="122"/>
    </row>
    <row r="207" spans="1:13" ht="25.5">
      <c r="A207" s="111">
        <v>206</v>
      </c>
      <c r="B207" s="197" t="s">
        <v>203</v>
      </c>
      <c r="C207" s="198"/>
      <c r="D207" s="198"/>
      <c r="E207" s="198"/>
      <c r="F207" s="199"/>
      <c r="G207" s="113" t="s">
        <v>23</v>
      </c>
      <c r="H207" s="92">
        <v>1</v>
      </c>
      <c r="I207" s="120">
        <v>160</v>
      </c>
      <c r="J207" s="112" t="s">
        <v>1362</v>
      </c>
      <c r="K207" s="120" t="s">
        <v>1317</v>
      </c>
      <c r="L207" s="123">
        <v>6788</v>
      </c>
      <c r="M207" s="122">
        <f>ROUND(((L207*(1+9.28%))*(1+5.2%))*(1+5.1%),0)</f>
        <v>8202</v>
      </c>
    </row>
    <row r="208" spans="1:13" ht="25.5">
      <c r="A208" s="111">
        <v>207</v>
      </c>
      <c r="B208" s="197" t="s">
        <v>204</v>
      </c>
      <c r="C208" s="198"/>
      <c r="D208" s="198"/>
      <c r="E208" s="198"/>
      <c r="F208" s="199"/>
      <c r="G208" s="113" t="s">
        <v>23</v>
      </c>
      <c r="H208" s="92">
        <v>1</v>
      </c>
      <c r="I208" s="120">
        <v>160</v>
      </c>
      <c r="J208" s="112" t="s">
        <v>1362</v>
      </c>
      <c r="K208" s="120" t="s">
        <v>1317</v>
      </c>
      <c r="L208" s="123">
        <v>6788</v>
      </c>
      <c r="M208" s="122">
        <f>ROUND(((L208*(1+9.28%))*(1+5.2%))*(1+5.1%),0)</f>
        <v>8202</v>
      </c>
    </row>
    <row r="209" spans="1:13">
      <c r="A209" s="111">
        <v>208</v>
      </c>
      <c r="B209" s="197" t="s">
        <v>205</v>
      </c>
      <c r="C209" s="198"/>
      <c r="D209" s="198"/>
      <c r="E209" s="198"/>
      <c r="F209" s="199"/>
      <c r="G209" s="113" t="s">
        <v>23</v>
      </c>
      <c r="H209" s="92">
        <v>1</v>
      </c>
      <c r="I209" s="120"/>
      <c r="J209" s="112"/>
      <c r="K209" s="120"/>
      <c r="L209" s="121"/>
      <c r="M209" s="122"/>
    </row>
    <row r="210" spans="1:13">
      <c r="A210" s="111">
        <v>209</v>
      </c>
      <c r="B210" s="197" t="s">
        <v>206</v>
      </c>
      <c r="C210" s="198"/>
      <c r="D210" s="198"/>
      <c r="E210" s="198"/>
      <c r="F210" s="199"/>
      <c r="G210" s="113" t="s">
        <v>23</v>
      </c>
      <c r="H210" s="92">
        <v>1</v>
      </c>
      <c r="I210" s="120"/>
      <c r="J210" s="112"/>
      <c r="K210" s="120"/>
      <c r="L210" s="121"/>
      <c r="M210" s="122"/>
    </row>
    <row r="211" spans="1:13">
      <c r="A211" s="111">
        <v>210</v>
      </c>
      <c r="B211" s="197" t="s">
        <v>207</v>
      </c>
      <c r="C211" s="198"/>
      <c r="D211" s="198"/>
      <c r="E211" s="198"/>
      <c r="F211" s="199"/>
      <c r="G211" s="113" t="s">
        <v>23</v>
      </c>
      <c r="H211" s="92">
        <v>1</v>
      </c>
      <c r="I211" s="120"/>
      <c r="J211" s="112"/>
      <c r="K211" s="120"/>
      <c r="L211" s="121"/>
      <c r="M211" s="122"/>
    </row>
    <row r="212" spans="1:13" ht="51">
      <c r="A212" s="111">
        <v>211</v>
      </c>
      <c r="B212" s="197" t="s">
        <v>208</v>
      </c>
      <c r="C212" s="198"/>
      <c r="D212" s="198"/>
      <c r="E212" s="198"/>
      <c r="F212" s="199"/>
      <c r="G212" s="113" t="s">
        <v>24</v>
      </c>
      <c r="H212" s="92">
        <v>1</v>
      </c>
      <c r="I212" s="120">
        <v>162</v>
      </c>
      <c r="J212" s="112" t="s">
        <v>1363</v>
      </c>
      <c r="K212" s="120" t="s">
        <v>1317</v>
      </c>
      <c r="L212" s="123">
        <v>23190</v>
      </c>
      <c r="M212" s="122">
        <f>ROUND(((L212*(1+9.28%))*(1+5.2%))*(1+5.1%),0)</f>
        <v>28019</v>
      </c>
    </row>
    <row r="213" spans="1:13" ht="38.25">
      <c r="A213" s="111">
        <v>212</v>
      </c>
      <c r="B213" s="197" t="s">
        <v>209</v>
      </c>
      <c r="C213" s="198"/>
      <c r="D213" s="198"/>
      <c r="E213" s="198"/>
      <c r="F213" s="199"/>
      <c r="G213" s="113" t="s">
        <v>47</v>
      </c>
      <c r="H213" s="92">
        <v>1</v>
      </c>
      <c r="I213" s="120">
        <v>163</v>
      </c>
      <c r="J213" s="112" t="s">
        <v>1364</v>
      </c>
      <c r="K213" s="120" t="s">
        <v>1319</v>
      </c>
      <c r="L213" s="123">
        <v>25226</v>
      </c>
      <c r="M213" s="122">
        <f>ROUND(((L213*(1+9.28%))*(1+5.2%))*(1+5.1%),0)</f>
        <v>30479</v>
      </c>
    </row>
    <row r="214" spans="1:13" ht="38.25">
      <c r="A214" s="111">
        <v>213</v>
      </c>
      <c r="B214" s="197" t="s">
        <v>210</v>
      </c>
      <c r="C214" s="198"/>
      <c r="D214" s="198"/>
      <c r="E214" s="198"/>
      <c r="F214" s="199"/>
      <c r="G214" s="113" t="s">
        <v>47</v>
      </c>
      <c r="H214" s="92">
        <v>1</v>
      </c>
      <c r="I214" s="120">
        <v>165</v>
      </c>
      <c r="J214" s="112" t="s">
        <v>1365</v>
      </c>
      <c r="K214" s="120" t="s">
        <v>1319</v>
      </c>
      <c r="L214" s="123">
        <v>45247</v>
      </c>
      <c r="M214" s="122">
        <f>ROUND(((L214*(1+9.28%))*(1+5.2%))*(1+5.1%),0)</f>
        <v>54670</v>
      </c>
    </row>
    <row r="215" spans="1:13">
      <c r="A215" s="111">
        <v>214</v>
      </c>
      <c r="B215" s="197" t="s">
        <v>871</v>
      </c>
      <c r="C215" s="198"/>
      <c r="D215" s="198"/>
      <c r="E215" s="198"/>
      <c r="F215" s="199"/>
      <c r="G215" s="113" t="s">
        <v>24</v>
      </c>
      <c r="H215" s="92">
        <v>1</v>
      </c>
      <c r="I215" s="120"/>
      <c r="J215" s="112"/>
      <c r="K215" s="120"/>
      <c r="L215" s="121"/>
      <c r="M215" s="122"/>
    </row>
    <row r="216" spans="1:13">
      <c r="A216" s="111">
        <v>215</v>
      </c>
      <c r="B216" s="197" t="s">
        <v>872</v>
      </c>
      <c r="C216" s="198"/>
      <c r="D216" s="198"/>
      <c r="E216" s="198"/>
      <c r="F216" s="199"/>
      <c r="G216" s="113" t="s">
        <v>24</v>
      </c>
      <c r="H216" s="92">
        <v>1</v>
      </c>
      <c r="I216" s="120"/>
      <c r="J216" s="112"/>
      <c r="K216" s="120"/>
      <c r="L216" s="121"/>
      <c r="M216" s="122"/>
    </row>
    <row r="217" spans="1:13">
      <c r="A217" s="111">
        <v>216</v>
      </c>
      <c r="B217" s="197" t="s">
        <v>211</v>
      </c>
      <c r="C217" s="198"/>
      <c r="D217" s="198"/>
      <c r="E217" s="198"/>
      <c r="F217" s="199"/>
      <c r="G217" s="113" t="s">
        <v>24</v>
      </c>
      <c r="H217" s="92">
        <v>1</v>
      </c>
      <c r="I217" s="120"/>
      <c r="J217" s="112"/>
      <c r="K217" s="120"/>
      <c r="L217" s="121"/>
      <c r="M217" s="122"/>
    </row>
    <row r="218" spans="1:13">
      <c r="A218" s="111">
        <v>217</v>
      </c>
      <c r="B218" s="197" t="s">
        <v>212</v>
      </c>
      <c r="C218" s="198"/>
      <c r="D218" s="198"/>
      <c r="E218" s="198"/>
      <c r="F218" s="199"/>
      <c r="G218" s="113" t="s">
        <v>24</v>
      </c>
      <c r="H218" s="92">
        <v>1</v>
      </c>
      <c r="I218" s="120"/>
      <c r="J218" s="112"/>
      <c r="K218" s="120"/>
      <c r="L218" s="121"/>
      <c r="M218" s="122"/>
    </row>
    <row r="219" spans="1:13">
      <c r="A219" s="111">
        <v>218</v>
      </c>
      <c r="B219" s="197" t="s">
        <v>835</v>
      </c>
      <c r="C219" s="198"/>
      <c r="D219" s="198"/>
      <c r="E219" s="198"/>
      <c r="F219" s="199"/>
      <c r="G219" s="113" t="s">
        <v>24</v>
      </c>
      <c r="H219" s="92">
        <v>1</v>
      </c>
      <c r="I219" s="120"/>
      <c r="J219" s="112"/>
      <c r="K219" s="120"/>
      <c r="L219" s="121"/>
      <c r="M219" s="122"/>
    </row>
    <row r="220" spans="1:13">
      <c r="A220" s="111">
        <v>219</v>
      </c>
      <c r="B220" s="197" t="s">
        <v>836</v>
      </c>
      <c r="C220" s="198"/>
      <c r="D220" s="198"/>
      <c r="E220" s="198"/>
      <c r="F220" s="199"/>
      <c r="G220" s="113" t="s">
        <v>24</v>
      </c>
      <c r="H220" s="92">
        <v>1</v>
      </c>
      <c r="I220" s="120"/>
      <c r="J220" s="112"/>
      <c r="K220" s="120"/>
      <c r="L220" s="121"/>
      <c r="M220" s="122"/>
    </row>
    <row r="221" spans="1:13">
      <c r="A221" s="111">
        <v>220</v>
      </c>
      <c r="B221" s="197" t="s">
        <v>837</v>
      </c>
      <c r="C221" s="198"/>
      <c r="D221" s="198"/>
      <c r="E221" s="198"/>
      <c r="F221" s="199"/>
      <c r="G221" s="113" t="s">
        <v>24</v>
      </c>
      <c r="H221" s="92">
        <v>1</v>
      </c>
      <c r="I221" s="120"/>
      <c r="J221" s="112"/>
      <c r="K221" s="120"/>
      <c r="L221" s="121"/>
      <c r="M221" s="122"/>
    </row>
    <row r="222" spans="1:13">
      <c r="A222" s="111">
        <v>221</v>
      </c>
      <c r="B222" s="197" t="s">
        <v>213</v>
      </c>
      <c r="C222" s="198"/>
      <c r="D222" s="198"/>
      <c r="E222" s="198"/>
      <c r="F222" s="199"/>
      <c r="G222" s="113" t="s">
        <v>24</v>
      </c>
      <c r="H222" s="92">
        <v>1</v>
      </c>
      <c r="I222" s="120"/>
      <c r="J222" s="112"/>
      <c r="K222" s="120"/>
      <c r="L222" s="121"/>
      <c r="M222" s="122"/>
    </row>
    <row r="223" spans="1:13">
      <c r="A223" s="111">
        <v>222</v>
      </c>
      <c r="B223" s="197" t="s">
        <v>838</v>
      </c>
      <c r="C223" s="198"/>
      <c r="D223" s="198"/>
      <c r="E223" s="198"/>
      <c r="F223" s="199"/>
      <c r="G223" s="113" t="s">
        <v>24</v>
      </c>
      <c r="H223" s="92">
        <v>1</v>
      </c>
      <c r="I223" s="120"/>
      <c r="J223" s="112"/>
      <c r="K223" s="120"/>
      <c r="L223" s="121"/>
      <c r="M223" s="122"/>
    </row>
    <row r="224" spans="1:13" ht="51">
      <c r="A224" s="111">
        <v>223</v>
      </c>
      <c r="B224" s="197" t="s">
        <v>839</v>
      </c>
      <c r="C224" s="198"/>
      <c r="D224" s="198"/>
      <c r="E224" s="198"/>
      <c r="F224" s="199"/>
      <c r="G224" s="113" t="s">
        <v>24</v>
      </c>
      <c r="H224" s="92">
        <v>1</v>
      </c>
      <c r="I224" s="120">
        <v>176</v>
      </c>
      <c r="J224" s="112" t="s">
        <v>1366</v>
      </c>
      <c r="K224" s="120" t="s">
        <v>1317</v>
      </c>
      <c r="L224" s="123">
        <v>226239</v>
      </c>
      <c r="M224" s="122">
        <f>ROUND(((L224*(1+9.28%))*(1+5.2%))*(1+5.1%),0)</f>
        <v>273355</v>
      </c>
    </row>
    <row r="225" spans="1:13" ht="51">
      <c r="A225" s="111">
        <v>224</v>
      </c>
      <c r="B225" s="197" t="s">
        <v>840</v>
      </c>
      <c r="C225" s="198"/>
      <c r="D225" s="198"/>
      <c r="E225" s="198"/>
      <c r="F225" s="199"/>
      <c r="G225" s="113" t="s">
        <v>24</v>
      </c>
      <c r="H225" s="92">
        <v>1</v>
      </c>
      <c r="I225" s="120">
        <v>177</v>
      </c>
      <c r="J225" s="112" t="s">
        <v>1367</v>
      </c>
      <c r="K225" s="120" t="s">
        <v>1317</v>
      </c>
      <c r="L225" s="123">
        <v>339361</v>
      </c>
      <c r="M225" s="122">
        <f>ROUND(((L225*(1+9.28%))*(1+5.2%))*(1+5.1%),0)</f>
        <v>410035</v>
      </c>
    </row>
    <row r="226" spans="1:13" ht="38.25">
      <c r="A226" s="111">
        <v>225</v>
      </c>
      <c r="B226" s="197" t="s">
        <v>841</v>
      </c>
      <c r="C226" s="198"/>
      <c r="D226" s="198"/>
      <c r="E226" s="198"/>
      <c r="F226" s="199"/>
      <c r="G226" s="113" t="s">
        <v>24</v>
      </c>
      <c r="H226" s="92">
        <v>1</v>
      </c>
      <c r="I226" s="120">
        <v>179</v>
      </c>
      <c r="J226" s="112" t="s">
        <v>1368</v>
      </c>
      <c r="K226" s="120" t="s">
        <v>1317</v>
      </c>
      <c r="L226" s="123">
        <v>59953</v>
      </c>
      <c r="M226" s="122">
        <f>ROUND(((L226*(1+9.28%))*(1+5.2%))*(1+5.1%),0)</f>
        <v>72439</v>
      </c>
    </row>
    <row r="227" spans="1:13">
      <c r="A227" s="111">
        <v>226</v>
      </c>
      <c r="B227" s="197" t="s">
        <v>214</v>
      </c>
      <c r="C227" s="198"/>
      <c r="D227" s="198"/>
      <c r="E227" s="198"/>
      <c r="F227" s="199"/>
      <c r="G227" s="113" t="s">
        <v>23</v>
      </c>
      <c r="H227" s="92">
        <v>1</v>
      </c>
      <c r="I227" s="120"/>
      <c r="J227" s="112"/>
      <c r="K227" s="120"/>
      <c r="L227" s="121"/>
      <c r="M227" s="122"/>
    </row>
    <row r="228" spans="1:13">
      <c r="A228" s="111">
        <v>227</v>
      </c>
      <c r="B228" s="197" t="s">
        <v>215</v>
      </c>
      <c r="C228" s="198"/>
      <c r="D228" s="198"/>
      <c r="E228" s="198"/>
      <c r="F228" s="199"/>
      <c r="G228" s="113" t="s">
        <v>23</v>
      </c>
      <c r="H228" s="92">
        <v>1</v>
      </c>
      <c r="I228" s="120"/>
      <c r="J228" s="112"/>
      <c r="K228" s="120"/>
      <c r="L228" s="121"/>
      <c r="M228" s="122"/>
    </row>
    <row r="229" spans="1:13">
      <c r="A229" s="111">
        <v>228</v>
      </c>
      <c r="B229" s="197" t="s">
        <v>842</v>
      </c>
      <c r="C229" s="198"/>
      <c r="D229" s="198"/>
      <c r="E229" s="198"/>
      <c r="F229" s="199"/>
      <c r="G229" s="113" t="s">
        <v>23</v>
      </c>
      <c r="H229" s="92">
        <v>1</v>
      </c>
      <c r="I229" s="120"/>
      <c r="J229" s="112"/>
      <c r="K229" s="120"/>
      <c r="L229" s="121"/>
      <c r="M229" s="122"/>
    </row>
    <row r="230" spans="1:13">
      <c r="A230" s="111">
        <v>229</v>
      </c>
      <c r="B230" s="197" t="s">
        <v>843</v>
      </c>
      <c r="C230" s="198"/>
      <c r="D230" s="198"/>
      <c r="E230" s="198"/>
      <c r="F230" s="199"/>
      <c r="G230" s="113" t="s">
        <v>23</v>
      </c>
      <c r="H230" s="92">
        <v>1</v>
      </c>
      <c r="I230" s="120"/>
      <c r="J230" s="112"/>
      <c r="K230" s="120"/>
      <c r="L230" s="121"/>
      <c r="M230" s="122"/>
    </row>
    <row r="231" spans="1:13" ht="38.25">
      <c r="A231" s="111">
        <v>230</v>
      </c>
      <c r="B231" s="197" t="s">
        <v>216</v>
      </c>
      <c r="C231" s="198"/>
      <c r="D231" s="198"/>
      <c r="E231" s="198"/>
      <c r="F231" s="199"/>
      <c r="G231" s="113" t="s">
        <v>24</v>
      </c>
      <c r="H231" s="92">
        <v>1</v>
      </c>
      <c r="I231" s="120">
        <v>187</v>
      </c>
      <c r="J231" s="112" t="s">
        <v>216</v>
      </c>
      <c r="K231" s="120" t="s">
        <v>1317</v>
      </c>
      <c r="L231" s="123">
        <v>10067</v>
      </c>
      <c r="M231" s="122">
        <f>ROUND(((L231*(1+9.28%))*(1+5.2%))*(1+5.1%),0)</f>
        <v>12164</v>
      </c>
    </row>
    <row r="232" spans="1:13">
      <c r="A232" s="111">
        <v>231</v>
      </c>
      <c r="B232" s="197" t="s">
        <v>217</v>
      </c>
      <c r="C232" s="198"/>
      <c r="D232" s="198"/>
      <c r="E232" s="198"/>
      <c r="F232" s="199"/>
      <c r="G232" s="113" t="s">
        <v>47</v>
      </c>
      <c r="H232" s="92">
        <v>1</v>
      </c>
      <c r="I232" s="120"/>
      <c r="J232" s="112"/>
      <c r="K232" s="120"/>
      <c r="L232" s="121"/>
      <c r="M232" s="122"/>
    </row>
    <row r="233" spans="1:13">
      <c r="A233" s="111">
        <v>232</v>
      </c>
      <c r="B233" s="197" t="s">
        <v>218</v>
      </c>
      <c r="C233" s="198"/>
      <c r="D233" s="198"/>
      <c r="E233" s="198"/>
      <c r="F233" s="199"/>
      <c r="G233" s="113" t="s">
        <v>219</v>
      </c>
      <c r="H233" s="92">
        <v>1</v>
      </c>
      <c r="I233" s="120">
        <v>190</v>
      </c>
      <c r="J233" s="112" t="s">
        <v>218</v>
      </c>
      <c r="K233" s="120" t="s">
        <v>1369</v>
      </c>
      <c r="L233" s="123">
        <v>9276</v>
      </c>
      <c r="M233" s="122">
        <f>ROUND(((L233*(1+9.28%))*(1+5.2%))*(1+5.1%),0)</f>
        <v>11208</v>
      </c>
    </row>
    <row r="234" spans="1:13">
      <c r="A234" s="111">
        <v>233</v>
      </c>
      <c r="B234" s="197" t="s">
        <v>844</v>
      </c>
      <c r="C234" s="198"/>
      <c r="D234" s="198"/>
      <c r="E234" s="198"/>
      <c r="F234" s="199"/>
      <c r="G234" s="113" t="s">
        <v>219</v>
      </c>
      <c r="H234" s="92">
        <v>1</v>
      </c>
      <c r="I234" s="120"/>
      <c r="J234" s="112"/>
      <c r="K234" s="120"/>
      <c r="L234" s="121"/>
      <c r="M234" s="122"/>
    </row>
    <row r="235" spans="1:13">
      <c r="A235" s="111">
        <v>234</v>
      </c>
      <c r="B235" s="197" t="s">
        <v>845</v>
      </c>
      <c r="C235" s="198"/>
      <c r="D235" s="198"/>
      <c r="E235" s="198"/>
      <c r="F235" s="199"/>
      <c r="G235" s="113" t="s">
        <v>219</v>
      </c>
      <c r="H235" s="92">
        <v>1</v>
      </c>
      <c r="I235" s="120"/>
      <c r="J235" s="112"/>
      <c r="K235" s="120"/>
      <c r="L235" s="121"/>
      <c r="M235" s="122"/>
    </row>
    <row r="236" spans="1:13" ht="25.5">
      <c r="A236" s="111">
        <v>235</v>
      </c>
      <c r="B236" s="197" t="s">
        <v>220</v>
      </c>
      <c r="C236" s="198"/>
      <c r="D236" s="198"/>
      <c r="E236" s="198"/>
      <c r="F236" s="199"/>
      <c r="G236" s="113" t="s">
        <v>23</v>
      </c>
      <c r="H236" s="92">
        <v>1</v>
      </c>
      <c r="I236" s="120">
        <v>191</v>
      </c>
      <c r="J236" s="112" t="s">
        <v>1370</v>
      </c>
      <c r="K236" s="120" t="s">
        <v>1317</v>
      </c>
      <c r="L236" s="123">
        <v>26923</v>
      </c>
      <c r="M236" s="122">
        <f>ROUND(((L236*(1+9.28%))*(1+5.2%))*(1+5.1%),0)</f>
        <v>32530</v>
      </c>
    </row>
    <row r="237" spans="1:13" ht="38.25">
      <c r="A237" s="111">
        <v>236</v>
      </c>
      <c r="B237" s="197" t="s">
        <v>221</v>
      </c>
      <c r="C237" s="198"/>
      <c r="D237" s="198"/>
      <c r="E237" s="198"/>
      <c r="F237" s="199"/>
      <c r="G237" s="113" t="s">
        <v>222</v>
      </c>
      <c r="H237" s="92">
        <v>1</v>
      </c>
      <c r="I237" s="120">
        <v>193</v>
      </c>
      <c r="J237" s="112" t="s">
        <v>221</v>
      </c>
      <c r="K237" s="120" t="s">
        <v>1371</v>
      </c>
      <c r="L237" s="123">
        <v>273264</v>
      </c>
      <c r="M237" s="122">
        <f>ROUND(((L237*(1+9.28%))*(1+5.2%))*(1+5.1%),0)</f>
        <v>330173</v>
      </c>
    </row>
    <row r="238" spans="1:13">
      <c r="A238" s="111">
        <v>237</v>
      </c>
      <c r="B238" s="197" t="s">
        <v>223</v>
      </c>
      <c r="C238" s="198"/>
      <c r="D238" s="198"/>
      <c r="E238" s="198"/>
      <c r="F238" s="199"/>
      <c r="G238" s="113" t="s">
        <v>23</v>
      </c>
      <c r="H238" s="92">
        <v>1</v>
      </c>
      <c r="I238" s="120"/>
      <c r="J238" s="112"/>
      <c r="K238" s="120"/>
      <c r="L238" s="121"/>
      <c r="M238" s="122"/>
    </row>
    <row r="239" spans="1:13" ht="25.5">
      <c r="A239" s="111">
        <v>238</v>
      </c>
      <c r="B239" s="197" t="s">
        <v>224</v>
      </c>
      <c r="C239" s="198"/>
      <c r="D239" s="198"/>
      <c r="E239" s="198"/>
      <c r="F239" s="199"/>
      <c r="G239" s="113" t="s">
        <v>23</v>
      </c>
      <c r="H239" s="92">
        <v>1</v>
      </c>
      <c r="I239" s="120">
        <v>194</v>
      </c>
      <c r="J239" s="112" t="s">
        <v>224</v>
      </c>
      <c r="K239" s="120" t="s">
        <v>1317</v>
      </c>
      <c r="L239" s="123">
        <v>6447</v>
      </c>
      <c r="M239" s="122">
        <f>ROUND(((L239*(1+9.28%))*(1+5.2%))*(1+5.1%),0)</f>
        <v>7790</v>
      </c>
    </row>
    <row r="240" spans="1:13">
      <c r="A240" s="111">
        <v>239</v>
      </c>
      <c r="B240" s="197" t="s">
        <v>846</v>
      </c>
      <c r="C240" s="198"/>
      <c r="D240" s="198"/>
      <c r="E240" s="198"/>
      <c r="F240" s="199"/>
      <c r="G240" s="113" t="s">
        <v>23</v>
      </c>
      <c r="H240" s="92">
        <v>1</v>
      </c>
      <c r="I240" s="120"/>
      <c r="J240" s="112"/>
      <c r="K240" s="120"/>
      <c r="L240" s="121"/>
      <c r="M240" s="122"/>
    </row>
    <row r="241" spans="1:13">
      <c r="A241" s="111">
        <v>240</v>
      </c>
      <c r="B241" s="197" t="s">
        <v>847</v>
      </c>
      <c r="C241" s="198"/>
      <c r="D241" s="198"/>
      <c r="E241" s="198"/>
      <c r="F241" s="199"/>
      <c r="G241" s="113" t="s">
        <v>23</v>
      </c>
      <c r="H241" s="92">
        <v>1</v>
      </c>
      <c r="I241" s="120"/>
      <c r="J241" s="112"/>
      <c r="K241" s="120"/>
      <c r="L241" s="121"/>
      <c r="M241" s="122"/>
    </row>
    <row r="242" spans="1:13">
      <c r="A242" s="111">
        <v>241</v>
      </c>
      <c r="B242" s="197" t="s">
        <v>225</v>
      </c>
      <c r="C242" s="198"/>
      <c r="D242" s="198"/>
      <c r="E242" s="198"/>
      <c r="F242" s="199"/>
      <c r="G242" s="113" t="s">
        <v>23</v>
      </c>
      <c r="H242" s="92">
        <v>1</v>
      </c>
      <c r="I242" s="120"/>
      <c r="J242" s="112"/>
      <c r="K242" s="120"/>
      <c r="L242" s="121"/>
      <c r="M242" s="122"/>
    </row>
    <row r="243" spans="1:13">
      <c r="A243" s="111">
        <v>242</v>
      </c>
      <c r="B243" s="197" t="s">
        <v>226</v>
      </c>
      <c r="C243" s="198"/>
      <c r="D243" s="198"/>
      <c r="E243" s="198"/>
      <c r="F243" s="199"/>
      <c r="G243" s="113" t="s">
        <v>23</v>
      </c>
      <c r="H243" s="92">
        <v>1</v>
      </c>
      <c r="I243" s="120"/>
      <c r="J243" s="112"/>
      <c r="K243" s="120"/>
      <c r="L243" s="121"/>
      <c r="M243" s="122"/>
    </row>
    <row r="244" spans="1:13">
      <c r="A244" s="111">
        <v>243</v>
      </c>
      <c r="B244" s="197" t="s">
        <v>227</v>
      </c>
      <c r="C244" s="198"/>
      <c r="D244" s="198"/>
      <c r="E244" s="198"/>
      <c r="F244" s="199"/>
      <c r="G244" s="113" t="s">
        <v>23</v>
      </c>
      <c r="H244" s="92">
        <v>1</v>
      </c>
      <c r="I244" s="120"/>
      <c r="J244" s="112"/>
      <c r="K244" s="120"/>
      <c r="L244" s="121"/>
      <c r="M244" s="122"/>
    </row>
    <row r="245" spans="1:13">
      <c r="A245" s="111">
        <v>244</v>
      </c>
      <c r="B245" s="197" t="s">
        <v>228</v>
      </c>
      <c r="C245" s="198"/>
      <c r="D245" s="198"/>
      <c r="E245" s="198"/>
      <c r="F245" s="199"/>
      <c r="G245" s="113" t="s">
        <v>23</v>
      </c>
      <c r="H245" s="92">
        <v>1</v>
      </c>
      <c r="I245" s="120"/>
      <c r="J245" s="112"/>
      <c r="K245" s="120"/>
      <c r="L245" s="121"/>
      <c r="M245" s="122"/>
    </row>
    <row r="246" spans="1:13">
      <c r="A246" s="111">
        <v>245</v>
      </c>
      <c r="B246" s="197" t="s">
        <v>229</v>
      </c>
      <c r="C246" s="198"/>
      <c r="D246" s="198"/>
      <c r="E246" s="198"/>
      <c r="F246" s="199"/>
      <c r="G246" s="113" t="s">
        <v>23</v>
      </c>
      <c r="H246" s="92">
        <v>1</v>
      </c>
      <c r="I246" s="120"/>
      <c r="J246" s="112"/>
      <c r="K246" s="120"/>
      <c r="L246" s="121"/>
      <c r="M246" s="122"/>
    </row>
    <row r="247" spans="1:13">
      <c r="A247" s="111">
        <v>246</v>
      </c>
      <c r="B247" s="197" t="s">
        <v>230</v>
      </c>
      <c r="C247" s="198"/>
      <c r="D247" s="198"/>
      <c r="E247" s="198"/>
      <c r="F247" s="199"/>
      <c r="G247" s="113" t="s">
        <v>23</v>
      </c>
      <c r="H247" s="92">
        <v>1</v>
      </c>
      <c r="I247" s="120"/>
      <c r="J247" s="112"/>
      <c r="K247" s="120"/>
      <c r="L247" s="121"/>
      <c r="M247" s="122"/>
    </row>
    <row r="248" spans="1:13">
      <c r="A248" s="111">
        <v>247</v>
      </c>
      <c r="B248" s="197" t="s">
        <v>231</v>
      </c>
      <c r="C248" s="198"/>
      <c r="D248" s="198"/>
      <c r="E248" s="198"/>
      <c r="F248" s="199"/>
      <c r="G248" s="113" t="s">
        <v>23</v>
      </c>
      <c r="H248" s="92">
        <v>1</v>
      </c>
      <c r="I248" s="120"/>
      <c r="J248" s="112"/>
      <c r="K248" s="120"/>
      <c r="L248" s="121"/>
      <c r="M248" s="122"/>
    </row>
    <row r="249" spans="1:13">
      <c r="A249" s="111">
        <v>248</v>
      </c>
      <c r="B249" s="197" t="s">
        <v>232</v>
      </c>
      <c r="C249" s="198"/>
      <c r="D249" s="198"/>
      <c r="E249" s="198"/>
      <c r="F249" s="199"/>
      <c r="G249" s="113" t="s">
        <v>23</v>
      </c>
      <c r="H249" s="92">
        <v>1</v>
      </c>
      <c r="I249" s="120"/>
      <c r="J249" s="112"/>
      <c r="K249" s="120"/>
      <c r="L249" s="121"/>
      <c r="M249" s="122"/>
    </row>
    <row r="250" spans="1:13">
      <c r="A250" s="111">
        <v>249</v>
      </c>
      <c r="B250" s="197" t="s">
        <v>233</v>
      </c>
      <c r="C250" s="198"/>
      <c r="D250" s="198"/>
      <c r="E250" s="198"/>
      <c r="F250" s="199"/>
      <c r="G250" s="113" t="s">
        <v>23</v>
      </c>
      <c r="H250" s="92">
        <v>1</v>
      </c>
      <c r="I250" s="120">
        <v>202</v>
      </c>
      <c r="J250" s="112" t="s">
        <v>1372</v>
      </c>
      <c r="K250" s="120" t="s">
        <v>1317</v>
      </c>
      <c r="L250" s="123">
        <v>3281</v>
      </c>
      <c r="M250" s="122">
        <f>ROUND(((L250*(1+9.28%))*(1+5.2%))*(1+5.1%),0)</f>
        <v>3964</v>
      </c>
    </row>
    <row r="251" spans="1:13">
      <c r="A251" s="111">
        <v>250</v>
      </c>
      <c r="B251" s="197" t="s">
        <v>234</v>
      </c>
      <c r="C251" s="198"/>
      <c r="D251" s="198"/>
      <c r="E251" s="198"/>
      <c r="F251" s="199"/>
      <c r="G251" s="113" t="s">
        <v>23</v>
      </c>
      <c r="H251" s="92">
        <v>1</v>
      </c>
      <c r="I251" s="120">
        <v>204</v>
      </c>
      <c r="J251" s="112" t="s">
        <v>1373</v>
      </c>
      <c r="K251" s="120" t="s">
        <v>1317</v>
      </c>
      <c r="L251" s="123">
        <v>226</v>
      </c>
      <c r="M251" s="122">
        <f>ROUND(((L251*(1+9.28%))*(1+5.2%))*(1+5.1%),0)</f>
        <v>273</v>
      </c>
    </row>
    <row r="252" spans="1:13">
      <c r="A252" s="111">
        <v>251</v>
      </c>
      <c r="B252" s="197" t="s">
        <v>235</v>
      </c>
      <c r="C252" s="198"/>
      <c r="D252" s="198"/>
      <c r="E252" s="198"/>
      <c r="F252" s="199"/>
      <c r="G252" s="113" t="s">
        <v>23</v>
      </c>
      <c r="H252" s="92">
        <v>1</v>
      </c>
      <c r="I252" s="120">
        <v>205</v>
      </c>
      <c r="J252" s="112" t="s">
        <v>1374</v>
      </c>
      <c r="K252" s="120" t="s">
        <v>1317</v>
      </c>
      <c r="L252" s="123">
        <v>26018</v>
      </c>
      <c r="M252" s="122">
        <f>ROUND(((L252*(1+9.28%))*(1+5.2%))*(1+5.1%),0)</f>
        <v>31436</v>
      </c>
    </row>
    <row r="253" spans="1:13">
      <c r="A253" s="111">
        <v>252</v>
      </c>
      <c r="B253" s="197" t="s">
        <v>236</v>
      </c>
      <c r="C253" s="198"/>
      <c r="D253" s="198"/>
      <c r="E253" s="198"/>
      <c r="F253" s="199"/>
      <c r="G253" s="113" t="s">
        <v>23</v>
      </c>
      <c r="H253" s="92">
        <v>1</v>
      </c>
      <c r="I253" s="120"/>
      <c r="J253" s="112"/>
      <c r="K253" s="120"/>
      <c r="L253" s="121"/>
      <c r="M253" s="122"/>
    </row>
    <row r="254" spans="1:13">
      <c r="A254" s="111">
        <v>253</v>
      </c>
      <c r="B254" s="197" t="s">
        <v>237</v>
      </c>
      <c r="C254" s="198"/>
      <c r="D254" s="198"/>
      <c r="E254" s="198"/>
      <c r="F254" s="199"/>
      <c r="G254" s="113" t="s">
        <v>23</v>
      </c>
      <c r="H254" s="92">
        <v>1</v>
      </c>
      <c r="I254" s="120"/>
      <c r="J254" s="112"/>
      <c r="K254" s="120"/>
      <c r="L254" s="121"/>
      <c r="M254" s="122"/>
    </row>
    <row r="255" spans="1:13">
      <c r="A255" s="111">
        <v>254</v>
      </c>
      <c r="B255" s="197" t="s">
        <v>238</v>
      </c>
      <c r="C255" s="198"/>
      <c r="D255" s="198"/>
      <c r="E255" s="198"/>
      <c r="F255" s="199"/>
      <c r="G255" s="113" t="s">
        <v>291</v>
      </c>
      <c r="H255" s="92">
        <v>1</v>
      </c>
      <c r="I255" s="120"/>
      <c r="J255" s="112"/>
      <c r="K255" s="120"/>
      <c r="L255" s="121"/>
      <c r="M255" s="122"/>
    </row>
    <row r="256" spans="1:13">
      <c r="A256" s="111">
        <v>255</v>
      </c>
      <c r="B256" s="197" t="s">
        <v>239</v>
      </c>
      <c r="C256" s="198"/>
      <c r="D256" s="198"/>
      <c r="E256" s="198"/>
      <c r="F256" s="199"/>
      <c r="G256" s="113" t="s">
        <v>23</v>
      </c>
      <c r="H256" s="92">
        <v>1</v>
      </c>
      <c r="I256" s="120"/>
      <c r="J256" s="112"/>
      <c r="K256" s="120"/>
      <c r="L256" s="121"/>
      <c r="M256" s="122"/>
    </row>
    <row r="257" spans="1:13">
      <c r="A257" s="111">
        <v>256</v>
      </c>
      <c r="B257" s="197" t="s">
        <v>240</v>
      </c>
      <c r="C257" s="198"/>
      <c r="D257" s="198"/>
      <c r="E257" s="198"/>
      <c r="F257" s="199"/>
      <c r="G257" s="113" t="s">
        <v>23</v>
      </c>
      <c r="H257" s="92">
        <v>1</v>
      </c>
      <c r="I257" s="120"/>
      <c r="J257" s="112"/>
      <c r="K257" s="120"/>
      <c r="L257" s="121"/>
      <c r="M257" s="122"/>
    </row>
    <row r="258" spans="1:13">
      <c r="A258" s="111">
        <v>257</v>
      </c>
      <c r="B258" s="197" t="s">
        <v>241</v>
      </c>
      <c r="C258" s="198"/>
      <c r="D258" s="198"/>
      <c r="E258" s="198"/>
      <c r="F258" s="199"/>
      <c r="G258" s="113" t="s">
        <v>23</v>
      </c>
      <c r="H258" s="92">
        <v>1</v>
      </c>
      <c r="I258" s="120"/>
      <c r="J258" s="112"/>
      <c r="K258" s="120"/>
      <c r="L258" s="121"/>
      <c r="M258" s="122"/>
    </row>
    <row r="259" spans="1:13">
      <c r="A259" s="111">
        <v>258</v>
      </c>
      <c r="B259" s="197" t="s">
        <v>242</v>
      </c>
      <c r="C259" s="198"/>
      <c r="D259" s="198"/>
      <c r="E259" s="198"/>
      <c r="F259" s="199"/>
      <c r="G259" s="113" t="s">
        <v>23</v>
      </c>
      <c r="H259" s="92">
        <v>1</v>
      </c>
      <c r="I259" s="120"/>
      <c r="J259" s="112"/>
      <c r="K259" s="120"/>
      <c r="L259" s="121"/>
      <c r="M259" s="122"/>
    </row>
    <row r="260" spans="1:13">
      <c r="A260" s="111">
        <v>259</v>
      </c>
      <c r="B260" s="197" t="s">
        <v>243</v>
      </c>
      <c r="C260" s="198"/>
      <c r="D260" s="198"/>
      <c r="E260" s="198"/>
      <c r="F260" s="199"/>
      <c r="G260" s="113" t="s">
        <v>47</v>
      </c>
      <c r="H260" s="92">
        <v>1</v>
      </c>
      <c r="I260" s="120"/>
      <c r="J260" s="112"/>
      <c r="K260" s="120"/>
      <c r="L260" s="121"/>
      <c r="M260" s="122"/>
    </row>
    <row r="261" spans="1:13">
      <c r="A261" s="111">
        <v>260</v>
      </c>
      <c r="B261" s="197" t="s">
        <v>244</v>
      </c>
      <c r="C261" s="198"/>
      <c r="D261" s="198"/>
      <c r="E261" s="198"/>
      <c r="F261" s="199"/>
      <c r="G261" s="113" t="s">
        <v>47</v>
      </c>
      <c r="H261" s="92">
        <v>1</v>
      </c>
      <c r="I261" s="120"/>
      <c r="J261" s="112"/>
      <c r="K261" s="120"/>
      <c r="L261" s="121"/>
      <c r="M261" s="122"/>
    </row>
    <row r="262" spans="1:13">
      <c r="A262" s="111">
        <v>261</v>
      </c>
      <c r="B262" s="197" t="s">
        <v>245</v>
      </c>
      <c r="C262" s="198"/>
      <c r="D262" s="198"/>
      <c r="E262" s="198"/>
      <c r="F262" s="199"/>
      <c r="G262" s="113" t="s">
        <v>47</v>
      </c>
      <c r="H262" s="92">
        <v>1</v>
      </c>
      <c r="I262" s="120"/>
      <c r="J262" s="112"/>
      <c r="K262" s="120"/>
      <c r="L262" s="121"/>
      <c r="M262" s="122"/>
    </row>
    <row r="263" spans="1:13">
      <c r="A263" s="111">
        <v>262</v>
      </c>
      <c r="B263" s="197" t="s">
        <v>246</v>
      </c>
      <c r="C263" s="198"/>
      <c r="D263" s="198"/>
      <c r="E263" s="198"/>
      <c r="F263" s="199"/>
      <c r="G263" s="113" t="s">
        <v>47</v>
      </c>
      <c r="H263" s="92">
        <v>1</v>
      </c>
      <c r="I263" s="120"/>
      <c r="J263" s="112"/>
      <c r="K263" s="120"/>
      <c r="L263" s="121"/>
      <c r="M263" s="122"/>
    </row>
    <row r="264" spans="1:13" ht="51">
      <c r="A264" s="111">
        <v>263</v>
      </c>
      <c r="B264" s="197" t="s">
        <v>247</v>
      </c>
      <c r="C264" s="198"/>
      <c r="D264" s="198"/>
      <c r="E264" s="198"/>
      <c r="F264" s="199"/>
      <c r="G264" s="113" t="s">
        <v>23</v>
      </c>
      <c r="H264" s="92">
        <v>1</v>
      </c>
      <c r="I264" s="120">
        <v>218</v>
      </c>
      <c r="J264" s="112" t="s">
        <v>247</v>
      </c>
      <c r="K264" s="120" t="s">
        <v>1317</v>
      </c>
      <c r="L264" s="123">
        <v>19683</v>
      </c>
      <c r="M264" s="122">
        <f>ROUND(((L264*(1+9.28%))*(1+5.2%))*(1+5.1%),0)</f>
        <v>23782</v>
      </c>
    </row>
    <row r="265" spans="1:13">
      <c r="A265" s="111">
        <v>264</v>
      </c>
      <c r="B265" s="197" t="s">
        <v>248</v>
      </c>
      <c r="C265" s="198"/>
      <c r="D265" s="198"/>
      <c r="E265" s="198"/>
      <c r="F265" s="199"/>
      <c r="G265" s="113" t="s">
        <v>23</v>
      </c>
      <c r="H265" s="92">
        <v>1</v>
      </c>
      <c r="I265" s="120"/>
      <c r="J265" s="112"/>
      <c r="K265" s="120"/>
      <c r="L265" s="121"/>
      <c r="M265" s="122"/>
    </row>
    <row r="266" spans="1:13">
      <c r="A266" s="111">
        <v>265</v>
      </c>
      <c r="B266" s="197" t="s">
        <v>848</v>
      </c>
      <c r="C266" s="198"/>
      <c r="D266" s="198"/>
      <c r="E266" s="198"/>
      <c r="F266" s="199"/>
      <c r="G266" s="113" t="s">
        <v>23</v>
      </c>
      <c r="H266" s="92">
        <v>1</v>
      </c>
      <c r="I266" s="120"/>
      <c r="J266" s="112"/>
      <c r="K266" s="120"/>
      <c r="L266" s="121"/>
      <c r="M266" s="122"/>
    </row>
    <row r="267" spans="1:13" ht="38.25">
      <c r="A267" s="111">
        <v>266</v>
      </c>
      <c r="B267" s="197" t="s">
        <v>249</v>
      </c>
      <c r="C267" s="198"/>
      <c r="D267" s="198"/>
      <c r="E267" s="198"/>
      <c r="F267" s="199"/>
      <c r="G267" s="113" t="s">
        <v>23</v>
      </c>
      <c r="H267" s="92">
        <v>1</v>
      </c>
      <c r="I267" s="120">
        <v>230</v>
      </c>
      <c r="J267" s="112" t="s">
        <v>249</v>
      </c>
      <c r="K267" s="120" t="s">
        <v>1317</v>
      </c>
      <c r="L267" s="123">
        <v>11311</v>
      </c>
      <c r="M267" s="122">
        <f>ROUND(((L267*(1+9.28%))*(1+5.2%))*(1+5.1%),0)</f>
        <v>13667</v>
      </c>
    </row>
    <row r="268" spans="1:13" ht="38.25">
      <c r="A268" s="111">
        <v>267</v>
      </c>
      <c r="B268" s="197" t="s">
        <v>250</v>
      </c>
      <c r="C268" s="198"/>
      <c r="D268" s="198"/>
      <c r="E268" s="198"/>
      <c r="F268" s="199"/>
      <c r="G268" s="113" t="s">
        <v>23</v>
      </c>
      <c r="H268" s="92">
        <v>1</v>
      </c>
      <c r="I268" s="120">
        <v>231</v>
      </c>
      <c r="J268" s="112" t="s">
        <v>250</v>
      </c>
      <c r="K268" s="120" t="s">
        <v>1317</v>
      </c>
      <c r="L268" s="123">
        <v>11311</v>
      </c>
      <c r="M268" s="122">
        <f>ROUND(((L268*(1+9.28%))*(1+5.2%))*(1+5.1%),0)</f>
        <v>13667</v>
      </c>
    </row>
    <row r="269" spans="1:13">
      <c r="A269" s="111">
        <v>268</v>
      </c>
      <c r="B269" s="197" t="s">
        <v>251</v>
      </c>
      <c r="C269" s="198"/>
      <c r="D269" s="198"/>
      <c r="E269" s="198"/>
      <c r="F269" s="199"/>
      <c r="G269" s="113" t="s">
        <v>24</v>
      </c>
      <c r="H269" s="92">
        <v>1</v>
      </c>
      <c r="I269" s="120"/>
      <c r="J269" s="112"/>
      <c r="K269" s="120"/>
      <c r="L269" s="121"/>
      <c r="M269" s="122"/>
    </row>
    <row r="270" spans="1:13">
      <c r="A270" s="111">
        <v>269</v>
      </c>
      <c r="B270" s="197" t="s">
        <v>252</v>
      </c>
      <c r="C270" s="198"/>
      <c r="D270" s="198"/>
      <c r="E270" s="198"/>
      <c r="F270" s="199"/>
      <c r="G270" s="113" t="s">
        <v>24</v>
      </c>
      <c r="H270" s="92">
        <v>1</v>
      </c>
      <c r="I270" s="120"/>
      <c r="J270" s="112"/>
      <c r="K270" s="120"/>
      <c r="L270" s="121"/>
      <c r="M270" s="122"/>
    </row>
    <row r="271" spans="1:13">
      <c r="A271" s="111">
        <v>270</v>
      </c>
      <c r="B271" s="197" t="s">
        <v>253</v>
      </c>
      <c r="C271" s="198"/>
      <c r="D271" s="198"/>
      <c r="E271" s="198"/>
      <c r="F271" s="199"/>
      <c r="G271" s="113" t="s">
        <v>24</v>
      </c>
      <c r="H271" s="92">
        <v>1</v>
      </c>
      <c r="I271" s="120"/>
      <c r="J271" s="112"/>
      <c r="K271" s="120"/>
      <c r="L271" s="121"/>
      <c r="M271" s="122"/>
    </row>
    <row r="272" spans="1:13">
      <c r="A272" s="111">
        <v>271</v>
      </c>
      <c r="B272" s="197" t="s">
        <v>254</v>
      </c>
      <c r="C272" s="198"/>
      <c r="D272" s="198"/>
      <c r="E272" s="198"/>
      <c r="F272" s="199"/>
      <c r="G272" s="113" t="s">
        <v>24</v>
      </c>
      <c r="H272" s="92">
        <v>1</v>
      </c>
      <c r="I272" s="120"/>
      <c r="J272" s="112"/>
      <c r="K272" s="120"/>
      <c r="L272" s="121"/>
      <c r="M272" s="122"/>
    </row>
    <row r="273" spans="1:13">
      <c r="A273" s="111">
        <v>272</v>
      </c>
      <c r="B273" s="197" t="s">
        <v>255</v>
      </c>
      <c r="C273" s="198"/>
      <c r="D273" s="198"/>
      <c r="E273" s="198"/>
      <c r="F273" s="199"/>
      <c r="G273" s="113" t="s">
        <v>24</v>
      </c>
      <c r="H273" s="92">
        <v>1</v>
      </c>
      <c r="I273" s="120"/>
      <c r="J273" s="112"/>
      <c r="K273" s="120"/>
      <c r="L273" s="121"/>
      <c r="M273" s="122"/>
    </row>
    <row r="274" spans="1:13">
      <c r="A274" s="111">
        <v>273</v>
      </c>
      <c r="B274" s="197" t="s">
        <v>256</v>
      </c>
      <c r="C274" s="198"/>
      <c r="D274" s="198"/>
      <c r="E274" s="198"/>
      <c r="F274" s="199"/>
      <c r="G274" s="113" t="s">
        <v>24</v>
      </c>
      <c r="H274" s="92">
        <v>1</v>
      </c>
      <c r="I274" s="120"/>
      <c r="J274" s="112"/>
      <c r="K274" s="120"/>
      <c r="L274" s="121"/>
      <c r="M274" s="122"/>
    </row>
    <row r="275" spans="1:13">
      <c r="A275" s="111">
        <v>274</v>
      </c>
      <c r="B275" s="197" t="s">
        <v>257</v>
      </c>
      <c r="C275" s="198"/>
      <c r="D275" s="198"/>
      <c r="E275" s="198"/>
      <c r="F275" s="199"/>
      <c r="G275" s="113" t="s">
        <v>24</v>
      </c>
      <c r="H275" s="92">
        <v>1</v>
      </c>
      <c r="I275" s="120"/>
      <c r="J275" s="112"/>
      <c r="K275" s="120"/>
      <c r="L275" s="121"/>
      <c r="M275" s="122"/>
    </row>
    <row r="276" spans="1:13">
      <c r="A276" s="111">
        <v>275</v>
      </c>
      <c r="B276" s="197" t="s">
        <v>258</v>
      </c>
      <c r="C276" s="198"/>
      <c r="D276" s="198"/>
      <c r="E276" s="198"/>
      <c r="F276" s="199"/>
      <c r="G276" s="113" t="s">
        <v>24</v>
      </c>
      <c r="H276" s="92">
        <v>1</v>
      </c>
      <c r="I276" s="120"/>
      <c r="J276" s="112"/>
      <c r="K276" s="120"/>
      <c r="L276" s="121"/>
      <c r="M276" s="122"/>
    </row>
    <row r="277" spans="1:13">
      <c r="A277" s="111">
        <v>276</v>
      </c>
      <c r="B277" s="197" t="s">
        <v>259</v>
      </c>
      <c r="C277" s="198"/>
      <c r="D277" s="198"/>
      <c r="E277" s="198"/>
      <c r="F277" s="199"/>
      <c r="G277" s="113" t="s">
        <v>24</v>
      </c>
      <c r="H277" s="92">
        <v>1</v>
      </c>
      <c r="I277" s="120"/>
      <c r="J277" s="112"/>
      <c r="K277" s="120"/>
      <c r="L277" s="121"/>
      <c r="M277" s="122"/>
    </row>
    <row r="278" spans="1:13">
      <c r="A278" s="111">
        <v>277</v>
      </c>
      <c r="B278" s="197" t="s">
        <v>260</v>
      </c>
      <c r="C278" s="198"/>
      <c r="D278" s="198"/>
      <c r="E278" s="198"/>
      <c r="F278" s="199"/>
      <c r="G278" s="113" t="s">
        <v>24</v>
      </c>
      <c r="H278" s="92">
        <v>1</v>
      </c>
      <c r="I278" s="120"/>
      <c r="J278" s="112"/>
      <c r="K278" s="120"/>
      <c r="L278" s="121"/>
      <c r="M278" s="122"/>
    </row>
    <row r="279" spans="1:13">
      <c r="A279" s="111">
        <v>278</v>
      </c>
      <c r="B279" s="197" t="s">
        <v>261</v>
      </c>
      <c r="C279" s="198"/>
      <c r="D279" s="198"/>
      <c r="E279" s="198"/>
      <c r="F279" s="199"/>
      <c r="G279" s="113" t="s">
        <v>24</v>
      </c>
      <c r="H279" s="92">
        <v>1</v>
      </c>
      <c r="I279" s="120"/>
      <c r="J279" s="112"/>
      <c r="K279" s="120"/>
      <c r="L279" s="121"/>
      <c r="M279" s="122"/>
    </row>
    <row r="280" spans="1:13">
      <c r="A280" s="111">
        <v>279</v>
      </c>
      <c r="B280" s="197" t="s">
        <v>262</v>
      </c>
      <c r="C280" s="198"/>
      <c r="D280" s="198"/>
      <c r="E280" s="198"/>
      <c r="F280" s="199"/>
      <c r="G280" s="113" t="s">
        <v>24</v>
      </c>
      <c r="H280" s="92">
        <v>1</v>
      </c>
      <c r="I280" s="120"/>
      <c r="J280" s="112"/>
      <c r="K280" s="120"/>
      <c r="L280" s="121"/>
      <c r="M280" s="122"/>
    </row>
    <row r="281" spans="1:13">
      <c r="A281" s="111">
        <v>280</v>
      </c>
      <c r="B281" s="197" t="s">
        <v>263</v>
      </c>
      <c r="C281" s="198"/>
      <c r="D281" s="198"/>
      <c r="E281" s="198"/>
      <c r="F281" s="199"/>
      <c r="G281" s="113" t="s">
        <v>24</v>
      </c>
      <c r="H281" s="92">
        <v>1</v>
      </c>
      <c r="I281" s="120"/>
      <c r="J281" s="112"/>
      <c r="K281" s="120"/>
      <c r="L281" s="121"/>
      <c r="M281" s="122"/>
    </row>
    <row r="282" spans="1:13">
      <c r="A282" s="111">
        <v>281</v>
      </c>
      <c r="B282" s="197" t="s">
        <v>264</v>
      </c>
      <c r="C282" s="198"/>
      <c r="D282" s="198"/>
      <c r="E282" s="198"/>
      <c r="F282" s="199"/>
      <c r="G282" s="113" t="s">
        <v>24</v>
      </c>
      <c r="H282" s="92">
        <v>1</v>
      </c>
      <c r="I282" s="120"/>
      <c r="J282" s="112"/>
      <c r="K282" s="120"/>
      <c r="L282" s="121"/>
      <c r="M282" s="122"/>
    </row>
    <row r="283" spans="1:13">
      <c r="A283" s="111">
        <v>282</v>
      </c>
      <c r="B283" s="197" t="s">
        <v>265</v>
      </c>
      <c r="C283" s="198"/>
      <c r="D283" s="198"/>
      <c r="E283" s="198"/>
      <c r="F283" s="199"/>
      <c r="G283" s="113" t="s">
        <v>24</v>
      </c>
      <c r="H283" s="92">
        <v>1</v>
      </c>
      <c r="I283" s="120"/>
      <c r="J283" s="112"/>
      <c r="K283" s="120"/>
      <c r="L283" s="121"/>
      <c r="M283" s="122"/>
    </row>
    <row r="284" spans="1:13">
      <c r="A284" s="111">
        <v>283</v>
      </c>
      <c r="B284" s="197" t="s">
        <v>266</v>
      </c>
      <c r="C284" s="198"/>
      <c r="D284" s="198"/>
      <c r="E284" s="198"/>
      <c r="F284" s="199"/>
      <c r="G284" s="113" t="s">
        <v>24</v>
      </c>
      <c r="H284" s="92">
        <v>1</v>
      </c>
      <c r="I284" s="120"/>
      <c r="J284" s="112"/>
      <c r="K284" s="120"/>
      <c r="L284" s="121"/>
      <c r="M284" s="122"/>
    </row>
    <row r="285" spans="1:13">
      <c r="A285" s="111">
        <v>284</v>
      </c>
      <c r="B285" s="197" t="s">
        <v>267</v>
      </c>
      <c r="C285" s="198"/>
      <c r="D285" s="198"/>
      <c r="E285" s="198"/>
      <c r="F285" s="199"/>
      <c r="G285" s="113" t="s">
        <v>23</v>
      </c>
      <c r="H285" s="92">
        <v>1</v>
      </c>
      <c r="I285" s="120"/>
      <c r="J285" s="112"/>
      <c r="K285" s="120"/>
      <c r="L285" s="121"/>
      <c r="M285" s="122"/>
    </row>
    <row r="286" spans="1:13">
      <c r="A286" s="111">
        <v>285</v>
      </c>
      <c r="B286" s="197" t="s">
        <v>268</v>
      </c>
      <c r="C286" s="198"/>
      <c r="D286" s="198"/>
      <c r="E286" s="198"/>
      <c r="F286" s="199"/>
      <c r="G286" s="113" t="s">
        <v>23</v>
      </c>
      <c r="H286" s="92">
        <v>1</v>
      </c>
      <c r="I286" s="120"/>
      <c r="J286" s="112"/>
      <c r="K286" s="120"/>
      <c r="L286" s="121"/>
      <c r="M286" s="122"/>
    </row>
    <row r="287" spans="1:13">
      <c r="A287" s="111">
        <v>286</v>
      </c>
      <c r="B287" s="197" t="s">
        <v>269</v>
      </c>
      <c r="C287" s="198"/>
      <c r="D287" s="198"/>
      <c r="E287" s="198"/>
      <c r="F287" s="199"/>
      <c r="G287" s="113" t="s">
        <v>23</v>
      </c>
      <c r="H287" s="92">
        <v>1</v>
      </c>
      <c r="I287" s="120"/>
      <c r="J287" s="112"/>
      <c r="K287" s="120"/>
      <c r="L287" s="121"/>
      <c r="M287" s="122"/>
    </row>
    <row r="288" spans="1:13" ht="25.5">
      <c r="A288" s="111">
        <v>287</v>
      </c>
      <c r="B288" s="197" t="s">
        <v>270</v>
      </c>
      <c r="C288" s="198"/>
      <c r="D288" s="198"/>
      <c r="E288" s="198"/>
      <c r="F288" s="199"/>
      <c r="G288" s="113" t="s">
        <v>23</v>
      </c>
      <c r="H288" s="92">
        <v>1</v>
      </c>
      <c r="I288" s="120">
        <v>232</v>
      </c>
      <c r="J288" s="112" t="s">
        <v>1375</v>
      </c>
      <c r="K288" s="120" t="s">
        <v>1317</v>
      </c>
      <c r="L288" s="123">
        <v>20362</v>
      </c>
      <c r="M288" s="122">
        <f t="shared" ref="M288:M295" si="1">ROUND(((L288*(1+9.28%))*(1+5.2%))*(1+5.1%),0)</f>
        <v>24603</v>
      </c>
    </row>
    <row r="289" spans="1:13">
      <c r="A289" s="111">
        <v>288</v>
      </c>
      <c r="B289" s="197" t="s">
        <v>271</v>
      </c>
      <c r="C289" s="198"/>
      <c r="D289" s="198"/>
      <c r="E289" s="198"/>
      <c r="F289" s="199"/>
      <c r="G289" s="113" t="s">
        <v>23</v>
      </c>
      <c r="H289" s="92">
        <v>1</v>
      </c>
      <c r="I289" s="120">
        <v>233</v>
      </c>
      <c r="J289" s="112" t="s">
        <v>1376</v>
      </c>
      <c r="K289" s="120" t="s">
        <v>1317</v>
      </c>
      <c r="L289" s="123">
        <v>9841</v>
      </c>
      <c r="M289" s="122">
        <f t="shared" si="1"/>
        <v>11890</v>
      </c>
    </row>
    <row r="290" spans="1:13" ht="25.5">
      <c r="A290" s="111">
        <v>289</v>
      </c>
      <c r="B290" s="197" t="s">
        <v>272</v>
      </c>
      <c r="C290" s="198"/>
      <c r="D290" s="198"/>
      <c r="E290" s="198"/>
      <c r="F290" s="199"/>
      <c r="G290" s="113" t="s">
        <v>23</v>
      </c>
      <c r="H290" s="92">
        <v>1</v>
      </c>
      <c r="I290" s="120">
        <v>234</v>
      </c>
      <c r="J290" s="112" t="s">
        <v>1377</v>
      </c>
      <c r="K290" s="120" t="s">
        <v>1317</v>
      </c>
      <c r="L290" s="123">
        <v>4185</v>
      </c>
      <c r="M290" s="122">
        <f t="shared" si="1"/>
        <v>5057</v>
      </c>
    </row>
    <row r="291" spans="1:13">
      <c r="A291" s="111">
        <v>290</v>
      </c>
      <c r="B291" s="197" t="s">
        <v>273</v>
      </c>
      <c r="C291" s="198"/>
      <c r="D291" s="198"/>
      <c r="E291" s="198"/>
      <c r="F291" s="199"/>
      <c r="G291" s="113" t="s">
        <v>23</v>
      </c>
      <c r="H291" s="92">
        <v>1</v>
      </c>
      <c r="I291" s="120">
        <v>235</v>
      </c>
      <c r="J291" s="112" t="s">
        <v>1378</v>
      </c>
      <c r="K291" s="120" t="s">
        <v>1317</v>
      </c>
      <c r="L291" s="123">
        <v>20362</v>
      </c>
      <c r="M291" s="122">
        <f t="shared" si="1"/>
        <v>24603</v>
      </c>
    </row>
    <row r="292" spans="1:13">
      <c r="A292" s="111">
        <v>291</v>
      </c>
      <c r="B292" s="197" t="s">
        <v>274</v>
      </c>
      <c r="C292" s="198"/>
      <c r="D292" s="198"/>
      <c r="E292" s="198"/>
      <c r="F292" s="199"/>
      <c r="G292" s="113" t="s">
        <v>23</v>
      </c>
      <c r="H292" s="92">
        <v>1</v>
      </c>
      <c r="I292" s="120">
        <v>237</v>
      </c>
      <c r="J292" s="112" t="s">
        <v>1379</v>
      </c>
      <c r="K292" s="120" t="s">
        <v>1317</v>
      </c>
      <c r="L292" s="123">
        <v>16968</v>
      </c>
      <c r="M292" s="122">
        <f t="shared" si="1"/>
        <v>20502</v>
      </c>
    </row>
    <row r="293" spans="1:13">
      <c r="A293" s="111">
        <v>292</v>
      </c>
      <c r="B293" s="197" t="s">
        <v>275</v>
      </c>
      <c r="C293" s="198"/>
      <c r="D293" s="198"/>
      <c r="E293" s="198"/>
      <c r="F293" s="199"/>
      <c r="G293" s="113" t="s">
        <v>23</v>
      </c>
      <c r="H293" s="92">
        <v>1</v>
      </c>
      <c r="I293" s="120">
        <v>239</v>
      </c>
      <c r="J293" s="112" t="s">
        <v>1380</v>
      </c>
      <c r="K293" s="120" t="s">
        <v>1317</v>
      </c>
      <c r="L293" s="123">
        <v>28279</v>
      </c>
      <c r="M293" s="122">
        <f t="shared" si="1"/>
        <v>34168</v>
      </c>
    </row>
    <row r="294" spans="1:13" ht="38.25">
      <c r="A294" s="111">
        <v>293</v>
      </c>
      <c r="B294" s="197" t="s">
        <v>276</v>
      </c>
      <c r="C294" s="198"/>
      <c r="D294" s="198"/>
      <c r="E294" s="198"/>
      <c r="F294" s="199"/>
      <c r="G294" s="113" t="s">
        <v>23</v>
      </c>
      <c r="H294" s="92">
        <v>1</v>
      </c>
      <c r="I294" s="120">
        <v>240</v>
      </c>
      <c r="J294" s="112" t="s">
        <v>277</v>
      </c>
      <c r="K294" s="120" t="s">
        <v>1317</v>
      </c>
      <c r="L294" s="123">
        <v>203616</v>
      </c>
      <c r="M294" s="122">
        <f t="shared" si="1"/>
        <v>246020</v>
      </c>
    </row>
    <row r="295" spans="1:13" ht="38.25">
      <c r="A295" s="111">
        <v>294</v>
      </c>
      <c r="B295" s="197" t="s">
        <v>277</v>
      </c>
      <c r="C295" s="198"/>
      <c r="D295" s="198"/>
      <c r="E295" s="198"/>
      <c r="F295" s="199"/>
      <c r="G295" s="113" t="s">
        <v>23</v>
      </c>
      <c r="H295" s="92">
        <v>1</v>
      </c>
      <c r="I295" s="120">
        <v>240</v>
      </c>
      <c r="J295" s="112" t="s">
        <v>277</v>
      </c>
      <c r="K295" s="120" t="s">
        <v>1317</v>
      </c>
      <c r="L295" s="123">
        <v>203616</v>
      </c>
      <c r="M295" s="122">
        <f t="shared" si="1"/>
        <v>246020</v>
      </c>
    </row>
    <row r="296" spans="1:13">
      <c r="A296" s="111">
        <v>295</v>
      </c>
      <c r="B296" s="197" t="s">
        <v>278</v>
      </c>
      <c r="C296" s="198"/>
      <c r="D296" s="198"/>
      <c r="E296" s="198"/>
      <c r="F296" s="199"/>
      <c r="G296" s="113" t="s">
        <v>23</v>
      </c>
      <c r="H296" s="92">
        <v>1</v>
      </c>
      <c r="I296" s="120"/>
      <c r="J296" s="112"/>
      <c r="K296" s="120"/>
      <c r="L296" s="121"/>
      <c r="M296" s="122"/>
    </row>
    <row r="297" spans="1:13">
      <c r="A297" s="111">
        <v>296</v>
      </c>
      <c r="B297" s="197" t="s">
        <v>279</v>
      </c>
      <c r="C297" s="198"/>
      <c r="D297" s="198"/>
      <c r="E297" s="198"/>
      <c r="F297" s="199"/>
      <c r="G297" s="113" t="s">
        <v>23</v>
      </c>
      <c r="H297" s="92">
        <v>1</v>
      </c>
      <c r="I297" s="120"/>
      <c r="J297" s="112"/>
      <c r="K297" s="120"/>
      <c r="L297" s="121"/>
      <c r="M297" s="122"/>
    </row>
    <row r="298" spans="1:13">
      <c r="A298" s="111">
        <v>297</v>
      </c>
      <c r="B298" s="197" t="s">
        <v>280</v>
      </c>
      <c r="C298" s="198"/>
      <c r="D298" s="198"/>
      <c r="E298" s="198"/>
      <c r="F298" s="199"/>
      <c r="G298" s="113" t="s">
        <v>23</v>
      </c>
      <c r="H298" s="92">
        <v>1</v>
      </c>
      <c r="I298" s="120"/>
      <c r="J298" s="112"/>
      <c r="K298" s="120"/>
      <c r="L298" s="121"/>
      <c r="M298" s="122"/>
    </row>
    <row r="299" spans="1:13">
      <c r="A299" s="111">
        <v>298</v>
      </c>
      <c r="B299" s="197" t="s">
        <v>281</v>
      </c>
      <c r="C299" s="198"/>
      <c r="D299" s="198"/>
      <c r="E299" s="198"/>
      <c r="F299" s="199"/>
      <c r="G299" s="113" t="s">
        <v>23</v>
      </c>
      <c r="H299" s="92">
        <v>1</v>
      </c>
      <c r="I299" s="120"/>
      <c r="J299" s="112"/>
      <c r="K299" s="120"/>
      <c r="L299" s="121"/>
      <c r="M299" s="122"/>
    </row>
    <row r="300" spans="1:13">
      <c r="A300" s="111">
        <v>299</v>
      </c>
      <c r="B300" s="197" t="s">
        <v>282</v>
      </c>
      <c r="C300" s="198"/>
      <c r="D300" s="198"/>
      <c r="E300" s="198"/>
      <c r="F300" s="199"/>
      <c r="G300" s="113" t="s">
        <v>23</v>
      </c>
      <c r="H300" s="92">
        <v>1</v>
      </c>
      <c r="I300" s="120"/>
      <c r="J300" s="112"/>
      <c r="K300" s="120"/>
      <c r="L300" s="121"/>
      <c r="M300" s="122"/>
    </row>
    <row r="301" spans="1:13">
      <c r="A301" s="111">
        <v>300</v>
      </c>
      <c r="B301" s="197" t="s">
        <v>283</v>
      </c>
      <c r="C301" s="198"/>
      <c r="D301" s="198"/>
      <c r="E301" s="198"/>
      <c r="F301" s="199"/>
      <c r="G301" s="113" t="s">
        <v>23</v>
      </c>
      <c r="H301" s="92">
        <v>1</v>
      </c>
      <c r="I301" s="120"/>
      <c r="J301" s="112"/>
      <c r="K301" s="120"/>
      <c r="L301" s="121"/>
      <c r="M301" s="122"/>
    </row>
    <row r="302" spans="1:13" ht="38.25">
      <c r="A302" s="111">
        <v>301</v>
      </c>
      <c r="B302" s="197" t="s">
        <v>284</v>
      </c>
      <c r="C302" s="198"/>
      <c r="D302" s="198"/>
      <c r="E302" s="198"/>
      <c r="F302" s="199"/>
      <c r="G302" s="113" t="s">
        <v>23</v>
      </c>
      <c r="H302" s="92">
        <v>1</v>
      </c>
      <c r="I302" s="120">
        <v>241</v>
      </c>
      <c r="J302" s="112" t="s">
        <v>284</v>
      </c>
      <c r="K302" s="120" t="s">
        <v>1317</v>
      </c>
      <c r="L302" s="123">
        <v>35067</v>
      </c>
      <c r="M302" s="122">
        <f>ROUND(((L302*(1+9.28%))*(1+5.2%))*(1+5.1%),0)</f>
        <v>42370</v>
      </c>
    </row>
    <row r="303" spans="1:13">
      <c r="A303" s="111">
        <v>302</v>
      </c>
      <c r="B303" s="197" t="s">
        <v>285</v>
      </c>
      <c r="C303" s="198"/>
      <c r="D303" s="198"/>
      <c r="E303" s="198"/>
      <c r="F303" s="199"/>
      <c r="G303" s="113" t="s">
        <v>23</v>
      </c>
      <c r="H303" s="92">
        <v>1</v>
      </c>
      <c r="I303" s="120"/>
      <c r="J303" s="112"/>
      <c r="K303" s="120"/>
      <c r="L303" s="121"/>
      <c r="M303" s="122"/>
    </row>
    <row r="304" spans="1:13">
      <c r="A304" s="111">
        <v>303</v>
      </c>
      <c r="B304" s="197" t="s">
        <v>873</v>
      </c>
      <c r="C304" s="198"/>
      <c r="D304" s="198"/>
      <c r="E304" s="198"/>
      <c r="F304" s="199"/>
      <c r="G304" s="113" t="s">
        <v>291</v>
      </c>
      <c r="H304" s="92">
        <v>1</v>
      </c>
      <c r="I304" s="120"/>
      <c r="J304" s="112"/>
      <c r="K304" s="120"/>
      <c r="L304" s="121"/>
      <c r="M304" s="122"/>
    </row>
    <row r="305" spans="1:13" ht="38.25">
      <c r="A305" s="111">
        <v>304</v>
      </c>
      <c r="B305" s="197" t="s">
        <v>286</v>
      </c>
      <c r="C305" s="198"/>
      <c r="D305" s="198"/>
      <c r="E305" s="198"/>
      <c r="F305" s="199"/>
      <c r="G305" s="113" t="s">
        <v>23</v>
      </c>
      <c r="H305" s="92">
        <v>1</v>
      </c>
      <c r="I305" s="120">
        <v>250</v>
      </c>
      <c r="J305" s="112" t="s">
        <v>286</v>
      </c>
      <c r="K305" s="120" t="s">
        <v>1317</v>
      </c>
      <c r="L305" s="123">
        <v>7854</v>
      </c>
      <c r="M305" s="122">
        <f>ROUND(((L305*(1+9.28%))*(1+5.2%))*(1+5.1%),0)</f>
        <v>9490</v>
      </c>
    </row>
    <row r="306" spans="1:13">
      <c r="A306" s="111">
        <v>305</v>
      </c>
      <c r="B306" s="197" t="s">
        <v>287</v>
      </c>
      <c r="C306" s="198"/>
      <c r="D306" s="198"/>
      <c r="E306" s="198"/>
      <c r="F306" s="199"/>
      <c r="G306" s="113" t="s">
        <v>23</v>
      </c>
      <c r="H306" s="92">
        <v>1</v>
      </c>
      <c r="I306" s="120"/>
      <c r="J306" s="112"/>
      <c r="K306" s="120"/>
      <c r="L306" s="121"/>
      <c r="M306" s="122"/>
    </row>
    <row r="307" spans="1:13">
      <c r="A307" s="111">
        <v>306</v>
      </c>
      <c r="B307" s="197" t="s">
        <v>849</v>
      </c>
      <c r="C307" s="198"/>
      <c r="D307" s="198"/>
      <c r="E307" s="198"/>
      <c r="F307" s="199"/>
      <c r="G307" s="113" t="s">
        <v>24</v>
      </c>
      <c r="H307" s="92">
        <v>1</v>
      </c>
      <c r="I307" s="120"/>
      <c r="J307" s="112"/>
      <c r="K307" s="120"/>
      <c r="L307" s="121"/>
      <c r="M307" s="122"/>
    </row>
    <row r="308" spans="1:13">
      <c r="A308" s="111">
        <v>307</v>
      </c>
      <c r="B308" s="197" t="s">
        <v>850</v>
      </c>
      <c r="C308" s="198"/>
      <c r="D308" s="198"/>
      <c r="E308" s="198"/>
      <c r="F308" s="199"/>
      <c r="G308" s="113" t="s">
        <v>24</v>
      </c>
      <c r="H308" s="92">
        <v>1</v>
      </c>
      <c r="I308" s="120"/>
      <c r="J308" s="112"/>
      <c r="K308" s="120"/>
      <c r="L308" s="121"/>
      <c r="M308" s="122"/>
    </row>
    <row r="309" spans="1:13">
      <c r="A309" s="111">
        <v>308</v>
      </c>
      <c r="B309" s="197" t="s">
        <v>851</v>
      </c>
      <c r="C309" s="198"/>
      <c r="D309" s="198"/>
      <c r="E309" s="198"/>
      <c r="F309" s="199"/>
      <c r="G309" s="113" t="s">
        <v>24</v>
      </c>
      <c r="H309" s="92">
        <v>1</v>
      </c>
      <c r="I309" s="120"/>
      <c r="J309" s="112"/>
      <c r="K309" s="120"/>
      <c r="L309" s="121"/>
      <c r="M309" s="122"/>
    </row>
    <row r="310" spans="1:13">
      <c r="A310" s="111">
        <v>309</v>
      </c>
      <c r="B310" s="197" t="s">
        <v>852</v>
      </c>
      <c r="C310" s="198"/>
      <c r="D310" s="198"/>
      <c r="E310" s="198"/>
      <c r="F310" s="199"/>
      <c r="G310" s="113" t="s">
        <v>24</v>
      </c>
      <c r="H310" s="92">
        <v>1</v>
      </c>
      <c r="I310" s="120"/>
      <c r="J310" s="112"/>
      <c r="K310" s="120"/>
      <c r="L310" s="121"/>
      <c r="M310" s="122"/>
    </row>
    <row r="311" spans="1:13">
      <c r="A311" s="111">
        <v>310</v>
      </c>
      <c r="B311" s="197" t="s">
        <v>853</v>
      </c>
      <c r="C311" s="198"/>
      <c r="D311" s="198"/>
      <c r="E311" s="198"/>
      <c r="F311" s="199"/>
      <c r="G311" s="113" t="s">
        <v>24</v>
      </c>
      <c r="H311" s="92">
        <v>1</v>
      </c>
      <c r="I311" s="120"/>
      <c r="J311" s="112"/>
      <c r="K311" s="120"/>
      <c r="L311" s="121"/>
      <c r="M311" s="122"/>
    </row>
    <row r="312" spans="1:13">
      <c r="A312" s="111">
        <v>311</v>
      </c>
      <c r="B312" s="197" t="s">
        <v>854</v>
      </c>
      <c r="C312" s="198"/>
      <c r="D312" s="198"/>
      <c r="E312" s="198"/>
      <c r="F312" s="199"/>
      <c r="G312" s="113" t="s">
        <v>24</v>
      </c>
      <c r="H312" s="92">
        <v>1</v>
      </c>
      <c r="I312" s="120"/>
      <c r="J312" s="112"/>
      <c r="K312" s="120"/>
      <c r="L312" s="121"/>
      <c r="M312" s="122"/>
    </row>
    <row r="313" spans="1:13">
      <c r="A313" s="111">
        <v>312</v>
      </c>
      <c r="B313" s="197" t="s">
        <v>855</v>
      </c>
      <c r="C313" s="198"/>
      <c r="D313" s="198"/>
      <c r="E313" s="198"/>
      <c r="F313" s="199"/>
      <c r="G313" s="113" t="s">
        <v>24</v>
      </c>
      <c r="H313" s="92">
        <v>1</v>
      </c>
      <c r="I313" s="120"/>
      <c r="J313" s="112"/>
      <c r="K313" s="120"/>
      <c r="L313" s="121"/>
      <c r="M313" s="122"/>
    </row>
    <row r="314" spans="1:13">
      <c r="A314" s="111">
        <v>313</v>
      </c>
      <c r="B314" s="197" t="s">
        <v>856</v>
      </c>
      <c r="C314" s="198"/>
      <c r="D314" s="198"/>
      <c r="E314" s="198"/>
      <c r="F314" s="199"/>
      <c r="G314" s="113" t="s">
        <v>24</v>
      </c>
      <c r="H314" s="92">
        <v>1</v>
      </c>
      <c r="I314" s="120"/>
      <c r="J314" s="112"/>
      <c r="K314" s="120"/>
      <c r="L314" s="121"/>
      <c r="M314" s="122"/>
    </row>
    <row r="315" spans="1:13">
      <c r="A315" s="111">
        <v>314</v>
      </c>
      <c r="B315" s="197" t="s">
        <v>857</v>
      </c>
      <c r="C315" s="198"/>
      <c r="D315" s="198"/>
      <c r="E315" s="198"/>
      <c r="F315" s="199"/>
      <c r="G315" s="113" t="s">
        <v>24</v>
      </c>
      <c r="H315" s="92">
        <v>1</v>
      </c>
      <c r="I315" s="120"/>
      <c r="J315" s="112"/>
      <c r="K315" s="120"/>
      <c r="L315" s="121"/>
      <c r="M315" s="122"/>
    </row>
    <row r="316" spans="1:13">
      <c r="A316" s="111">
        <v>315</v>
      </c>
      <c r="B316" s="197" t="s">
        <v>858</v>
      </c>
      <c r="C316" s="198"/>
      <c r="D316" s="198"/>
      <c r="E316" s="198"/>
      <c r="F316" s="199"/>
      <c r="G316" s="113" t="s">
        <v>24</v>
      </c>
      <c r="H316" s="92">
        <v>1</v>
      </c>
      <c r="I316" s="120"/>
      <c r="J316" s="112"/>
      <c r="K316" s="120"/>
      <c r="L316" s="121"/>
      <c r="M316" s="122"/>
    </row>
    <row r="317" spans="1:13">
      <c r="A317" s="111">
        <v>316</v>
      </c>
      <c r="B317" s="197" t="s">
        <v>859</v>
      </c>
      <c r="C317" s="198"/>
      <c r="D317" s="198"/>
      <c r="E317" s="198"/>
      <c r="F317" s="199"/>
      <c r="G317" s="113" t="s">
        <v>24</v>
      </c>
      <c r="H317" s="92">
        <v>1</v>
      </c>
      <c r="I317" s="120"/>
      <c r="J317" s="112"/>
      <c r="K317" s="120"/>
      <c r="L317" s="121"/>
      <c r="M317" s="122"/>
    </row>
    <row r="318" spans="1:13">
      <c r="A318" s="111">
        <v>317</v>
      </c>
      <c r="B318" s="197" t="s">
        <v>860</v>
      </c>
      <c r="C318" s="198"/>
      <c r="D318" s="198"/>
      <c r="E318" s="198"/>
      <c r="F318" s="199"/>
      <c r="G318" s="113" t="s">
        <v>24</v>
      </c>
      <c r="H318" s="92">
        <v>1</v>
      </c>
      <c r="I318" s="120"/>
      <c r="J318" s="112"/>
      <c r="K318" s="120"/>
      <c r="L318" s="121"/>
      <c r="M318" s="122"/>
    </row>
    <row r="319" spans="1:13">
      <c r="A319" s="111">
        <v>318</v>
      </c>
      <c r="B319" s="197" t="s">
        <v>861</v>
      </c>
      <c r="C319" s="198"/>
      <c r="D319" s="198"/>
      <c r="E319" s="198"/>
      <c r="F319" s="199"/>
      <c r="G319" s="113" t="s">
        <v>24</v>
      </c>
      <c r="H319" s="92">
        <v>1</v>
      </c>
      <c r="I319" s="120"/>
      <c r="J319" s="112"/>
      <c r="K319" s="120"/>
      <c r="L319" s="121"/>
      <c r="M319" s="122"/>
    </row>
    <row r="320" spans="1:13">
      <c r="A320" s="111">
        <v>319</v>
      </c>
      <c r="B320" s="197" t="s">
        <v>862</v>
      </c>
      <c r="C320" s="198"/>
      <c r="D320" s="198"/>
      <c r="E320" s="198"/>
      <c r="F320" s="199"/>
      <c r="G320" s="113" t="s">
        <v>24</v>
      </c>
      <c r="H320" s="92">
        <v>1</v>
      </c>
      <c r="I320" s="120"/>
      <c r="J320" s="112"/>
      <c r="K320" s="120"/>
      <c r="L320" s="121"/>
      <c r="M320" s="122"/>
    </row>
    <row r="321" spans="1:13">
      <c r="A321" s="111">
        <v>320</v>
      </c>
      <c r="B321" s="197" t="s">
        <v>863</v>
      </c>
      <c r="C321" s="198"/>
      <c r="D321" s="198"/>
      <c r="E321" s="198"/>
      <c r="F321" s="199"/>
      <c r="G321" s="113" t="s">
        <v>24</v>
      </c>
      <c r="H321" s="92">
        <v>1</v>
      </c>
      <c r="I321" s="120"/>
      <c r="J321" s="112"/>
      <c r="K321" s="120"/>
      <c r="L321" s="121"/>
      <c r="M321" s="122"/>
    </row>
    <row r="322" spans="1:13">
      <c r="A322" s="111">
        <v>321</v>
      </c>
      <c r="B322" s="197" t="s">
        <v>864</v>
      </c>
      <c r="C322" s="198"/>
      <c r="D322" s="198"/>
      <c r="E322" s="198"/>
      <c r="F322" s="199"/>
      <c r="G322" s="113" t="s">
        <v>24</v>
      </c>
      <c r="H322" s="92">
        <v>1</v>
      </c>
      <c r="I322" s="120"/>
      <c r="J322" s="112"/>
      <c r="K322" s="120"/>
      <c r="L322" s="121"/>
      <c r="M322" s="122"/>
    </row>
    <row r="323" spans="1:13">
      <c r="A323" s="111">
        <v>322</v>
      </c>
      <c r="B323" s="197" t="s">
        <v>865</v>
      </c>
      <c r="C323" s="198"/>
      <c r="D323" s="198"/>
      <c r="E323" s="198"/>
      <c r="F323" s="199"/>
      <c r="G323" s="113" t="s">
        <v>24</v>
      </c>
      <c r="H323" s="92">
        <v>1</v>
      </c>
      <c r="I323" s="120"/>
      <c r="J323" s="112"/>
      <c r="K323" s="120"/>
      <c r="L323" s="121"/>
      <c r="M323" s="122"/>
    </row>
    <row r="324" spans="1:13">
      <c r="A324" s="111">
        <v>323</v>
      </c>
      <c r="B324" s="197" t="s">
        <v>866</v>
      </c>
      <c r="C324" s="198"/>
      <c r="D324" s="198"/>
      <c r="E324" s="198"/>
      <c r="F324" s="199"/>
      <c r="G324" s="113" t="s">
        <v>24</v>
      </c>
      <c r="H324" s="92">
        <v>1</v>
      </c>
      <c r="I324" s="120"/>
      <c r="J324" s="112"/>
      <c r="K324" s="120"/>
      <c r="L324" s="121"/>
      <c r="M324" s="122"/>
    </row>
    <row r="325" spans="1:13">
      <c r="A325" s="111">
        <v>324</v>
      </c>
      <c r="B325" s="197" t="s">
        <v>867</v>
      </c>
      <c r="C325" s="198"/>
      <c r="D325" s="198"/>
      <c r="E325" s="198"/>
      <c r="F325" s="199"/>
      <c r="G325" s="113" t="s">
        <v>82</v>
      </c>
      <c r="H325" s="92">
        <v>1</v>
      </c>
      <c r="I325" s="120"/>
      <c r="J325" s="112"/>
      <c r="K325" s="120"/>
      <c r="L325" s="121"/>
      <c r="M325" s="122"/>
    </row>
    <row r="326" spans="1:13">
      <c r="A326" s="111">
        <v>325</v>
      </c>
      <c r="B326" s="197" t="s">
        <v>868</v>
      </c>
      <c r="C326" s="198"/>
      <c r="D326" s="198"/>
      <c r="E326" s="198"/>
      <c r="F326" s="199"/>
      <c r="G326" s="113" t="s">
        <v>24</v>
      </c>
      <c r="H326" s="92">
        <v>1</v>
      </c>
      <c r="I326" s="120"/>
      <c r="J326" s="112"/>
      <c r="K326" s="120"/>
      <c r="L326" s="121"/>
      <c r="M326" s="122"/>
    </row>
    <row r="327" spans="1:13">
      <c r="A327" s="111">
        <v>326</v>
      </c>
      <c r="B327" s="197" t="s">
        <v>869</v>
      </c>
      <c r="C327" s="198"/>
      <c r="D327" s="198"/>
      <c r="E327" s="198"/>
      <c r="F327" s="199"/>
      <c r="G327" s="113" t="s">
        <v>24</v>
      </c>
      <c r="H327" s="92">
        <v>1</v>
      </c>
      <c r="I327" s="120"/>
      <c r="J327" s="112"/>
      <c r="K327" s="120"/>
      <c r="L327" s="121"/>
      <c r="M327" s="122"/>
    </row>
  </sheetData>
  <autoFilter ref="A1:M327" xr:uid="{00000000-0001-0000-0000-000000000000}">
    <filterColumn colId="1" showButton="0"/>
    <filterColumn colId="2" showButton="0"/>
    <filterColumn colId="3" showButton="0"/>
    <filterColumn colId="4" showButton="0"/>
  </autoFilter>
  <mergeCells count="327">
    <mergeCell ref="B325:F325"/>
    <mergeCell ref="B326:F326"/>
    <mergeCell ref="B327:F327"/>
    <mergeCell ref="B319:F319"/>
    <mergeCell ref="B320:F320"/>
    <mergeCell ref="B321:F321"/>
    <mergeCell ref="B322:F322"/>
    <mergeCell ref="B323:F323"/>
    <mergeCell ref="B324:F324"/>
    <mergeCell ref="B313:F313"/>
    <mergeCell ref="B314:F314"/>
    <mergeCell ref="B315:F315"/>
    <mergeCell ref="B316:F316"/>
    <mergeCell ref="B317:F317"/>
    <mergeCell ref="B318:F318"/>
    <mergeCell ref="B307:F307"/>
    <mergeCell ref="B308:F308"/>
    <mergeCell ref="B309:F309"/>
    <mergeCell ref="B310:F310"/>
    <mergeCell ref="B311:F311"/>
    <mergeCell ref="B312:F312"/>
    <mergeCell ref="B301:F301"/>
    <mergeCell ref="B302:F302"/>
    <mergeCell ref="B303:F303"/>
    <mergeCell ref="B304:F304"/>
    <mergeCell ref="B305:F305"/>
    <mergeCell ref="B306:F306"/>
    <mergeCell ref="B295:F295"/>
    <mergeCell ref="B296:F296"/>
    <mergeCell ref="B297:F297"/>
    <mergeCell ref="B298:F298"/>
    <mergeCell ref="B299:F299"/>
    <mergeCell ref="B300:F300"/>
    <mergeCell ref="B289:F289"/>
    <mergeCell ref="B290:F290"/>
    <mergeCell ref="B291:F291"/>
    <mergeCell ref="B292:F292"/>
    <mergeCell ref="B293:F293"/>
    <mergeCell ref="B294:F294"/>
    <mergeCell ref="B283:F283"/>
    <mergeCell ref="B284:F284"/>
    <mergeCell ref="B285:F285"/>
    <mergeCell ref="B286:F286"/>
    <mergeCell ref="B287:F287"/>
    <mergeCell ref="B288:F288"/>
    <mergeCell ref="B277:F277"/>
    <mergeCell ref="B278:F278"/>
    <mergeCell ref="B279:F279"/>
    <mergeCell ref="B280:F280"/>
    <mergeCell ref="B281:F281"/>
    <mergeCell ref="B282:F282"/>
    <mergeCell ref="B271:F271"/>
    <mergeCell ref="B272:F272"/>
    <mergeCell ref="B273:F273"/>
    <mergeCell ref="B274:F274"/>
    <mergeCell ref="B275:F275"/>
    <mergeCell ref="B276:F276"/>
    <mergeCell ref="B265:F265"/>
    <mergeCell ref="B266:F266"/>
    <mergeCell ref="B267:F267"/>
    <mergeCell ref="B268:F268"/>
    <mergeCell ref="B269:F269"/>
    <mergeCell ref="B270:F270"/>
    <mergeCell ref="B259:F259"/>
    <mergeCell ref="B260:F260"/>
    <mergeCell ref="B261:F261"/>
    <mergeCell ref="B262:F262"/>
    <mergeCell ref="B263:F263"/>
    <mergeCell ref="B264:F264"/>
    <mergeCell ref="B253:F253"/>
    <mergeCell ref="B254:F254"/>
    <mergeCell ref="B255:F255"/>
    <mergeCell ref="B256:F256"/>
    <mergeCell ref="B257:F257"/>
    <mergeCell ref="B258:F258"/>
    <mergeCell ref="B247:F247"/>
    <mergeCell ref="B248:F248"/>
    <mergeCell ref="B249:F249"/>
    <mergeCell ref="B250:F250"/>
    <mergeCell ref="B251:F251"/>
    <mergeCell ref="B252:F252"/>
    <mergeCell ref="B241:F241"/>
    <mergeCell ref="B242:F242"/>
    <mergeCell ref="B243:F243"/>
    <mergeCell ref="B244:F244"/>
    <mergeCell ref="B245:F245"/>
    <mergeCell ref="B246:F246"/>
    <mergeCell ref="B235:F235"/>
    <mergeCell ref="B236:F236"/>
    <mergeCell ref="B237:F237"/>
    <mergeCell ref="B238:F238"/>
    <mergeCell ref="B239:F239"/>
    <mergeCell ref="B240:F240"/>
    <mergeCell ref="B229:F229"/>
    <mergeCell ref="B230:F230"/>
    <mergeCell ref="B231:F231"/>
    <mergeCell ref="B232:F232"/>
    <mergeCell ref="B233:F233"/>
    <mergeCell ref="B234:F234"/>
    <mergeCell ref="B223:F223"/>
    <mergeCell ref="B224:F224"/>
    <mergeCell ref="B225:F225"/>
    <mergeCell ref="B226:F226"/>
    <mergeCell ref="B227:F227"/>
    <mergeCell ref="B228:F228"/>
    <mergeCell ref="B217:F217"/>
    <mergeCell ref="B218:F218"/>
    <mergeCell ref="B219:F219"/>
    <mergeCell ref="B220:F220"/>
    <mergeCell ref="B221:F221"/>
    <mergeCell ref="B222:F222"/>
    <mergeCell ref="B211:F211"/>
    <mergeCell ref="B212:F212"/>
    <mergeCell ref="B213:F213"/>
    <mergeCell ref="B214:F214"/>
    <mergeCell ref="B215:F215"/>
    <mergeCell ref="B216:F216"/>
    <mergeCell ref="B205:F205"/>
    <mergeCell ref="B206:F206"/>
    <mergeCell ref="B207:F207"/>
    <mergeCell ref="B208:F208"/>
    <mergeCell ref="B209:F209"/>
    <mergeCell ref="B210:F210"/>
    <mergeCell ref="B199:F199"/>
    <mergeCell ref="B200:F200"/>
    <mergeCell ref="B201:F201"/>
    <mergeCell ref="B202:F202"/>
    <mergeCell ref="B203:F203"/>
    <mergeCell ref="B204:F204"/>
    <mergeCell ref="B193:F193"/>
    <mergeCell ref="B194:F194"/>
    <mergeCell ref="B195:F195"/>
    <mergeCell ref="B196:F196"/>
    <mergeCell ref="B197:F197"/>
    <mergeCell ref="B198:F198"/>
    <mergeCell ref="B187:F187"/>
    <mergeCell ref="B188:F188"/>
    <mergeCell ref="B189:F189"/>
    <mergeCell ref="B190:F190"/>
    <mergeCell ref="B191:F191"/>
    <mergeCell ref="B192:F192"/>
    <mergeCell ref="B181:F181"/>
    <mergeCell ref="B182:F182"/>
    <mergeCell ref="B183:F183"/>
    <mergeCell ref="B184:F184"/>
    <mergeCell ref="B185:F185"/>
    <mergeCell ref="B186:F186"/>
    <mergeCell ref="B175:F175"/>
    <mergeCell ref="B176:F176"/>
    <mergeCell ref="B177:F177"/>
    <mergeCell ref="B178:F178"/>
    <mergeCell ref="B179:F179"/>
    <mergeCell ref="B180:F180"/>
    <mergeCell ref="B169:F169"/>
    <mergeCell ref="B170:F170"/>
    <mergeCell ref="B171:F171"/>
    <mergeCell ref="B172:F172"/>
    <mergeCell ref="B173:F173"/>
    <mergeCell ref="B174:F174"/>
    <mergeCell ref="B163:F163"/>
    <mergeCell ref="B164:F164"/>
    <mergeCell ref="B165:F165"/>
    <mergeCell ref="B166:F166"/>
    <mergeCell ref="B167:F167"/>
    <mergeCell ref="B168:F168"/>
    <mergeCell ref="B157:F157"/>
    <mergeCell ref="B158:F158"/>
    <mergeCell ref="B159:F159"/>
    <mergeCell ref="B160:F160"/>
    <mergeCell ref="B161:F161"/>
    <mergeCell ref="B162:F162"/>
    <mergeCell ref="B151:F151"/>
    <mergeCell ref="B152:F152"/>
    <mergeCell ref="B153:F153"/>
    <mergeCell ref="B154:F154"/>
    <mergeCell ref="B155:F155"/>
    <mergeCell ref="B156:F156"/>
    <mergeCell ref="B145:F145"/>
    <mergeCell ref="B146:F146"/>
    <mergeCell ref="B147:F147"/>
    <mergeCell ref="B148:F148"/>
    <mergeCell ref="B149:F149"/>
    <mergeCell ref="B150:F150"/>
    <mergeCell ref="B139:F139"/>
    <mergeCell ref="B140:F140"/>
    <mergeCell ref="B141:F141"/>
    <mergeCell ref="B142:F142"/>
    <mergeCell ref="B143:F143"/>
    <mergeCell ref="B144:F144"/>
    <mergeCell ref="B133:F133"/>
    <mergeCell ref="B134:F134"/>
    <mergeCell ref="B135:F135"/>
    <mergeCell ref="B136:F136"/>
    <mergeCell ref="B137:F137"/>
    <mergeCell ref="B138:F138"/>
    <mergeCell ref="B127:F127"/>
    <mergeCell ref="B128:F128"/>
    <mergeCell ref="B129:F129"/>
    <mergeCell ref="B130:F130"/>
    <mergeCell ref="B131:F131"/>
    <mergeCell ref="B132:F132"/>
    <mergeCell ref="B121:F121"/>
    <mergeCell ref="B122:F122"/>
    <mergeCell ref="B123:F123"/>
    <mergeCell ref="B124:F124"/>
    <mergeCell ref="B125:F125"/>
    <mergeCell ref="B126:F126"/>
    <mergeCell ref="B115:F115"/>
    <mergeCell ref="B116:F116"/>
    <mergeCell ref="B117:F117"/>
    <mergeCell ref="B118:F118"/>
    <mergeCell ref="B119:F119"/>
    <mergeCell ref="B120:F120"/>
    <mergeCell ref="B109:F109"/>
    <mergeCell ref="B110:F110"/>
    <mergeCell ref="B111:F111"/>
    <mergeCell ref="B112:F112"/>
    <mergeCell ref="B113:F113"/>
    <mergeCell ref="B114:F114"/>
    <mergeCell ref="B103:F103"/>
    <mergeCell ref="B104:F104"/>
    <mergeCell ref="B105:F105"/>
    <mergeCell ref="B106:F106"/>
    <mergeCell ref="B107:F107"/>
    <mergeCell ref="B108:F108"/>
    <mergeCell ref="B97:F97"/>
    <mergeCell ref="B98:F98"/>
    <mergeCell ref="B99:F99"/>
    <mergeCell ref="B100:F100"/>
    <mergeCell ref="B101:F101"/>
    <mergeCell ref="B102:F102"/>
    <mergeCell ref="B91:F91"/>
    <mergeCell ref="B92:F92"/>
    <mergeCell ref="B93:F93"/>
    <mergeCell ref="B94:F94"/>
    <mergeCell ref="B95:F95"/>
    <mergeCell ref="B96:F96"/>
    <mergeCell ref="B85:F85"/>
    <mergeCell ref="B86:F86"/>
    <mergeCell ref="B87:F87"/>
    <mergeCell ref="B88:F88"/>
    <mergeCell ref="B89:F89"/>
    <mergeCell ref="B90:F90"/>
    <mergeCell ref="B79:F79"/>
    <mergeCell ref="B80:F80"/>
    <mergeCell ref="B81:F81"/>
    <mergeCell ref="B82:F82"/>
    <mergeCell ref="B83:F83"/>
    <mergeCell ref="B84:F84"/>
    <mergeCell ref="B73:F73"/>
    <mergeCell ref="B74:F74"/>
    <mergeCell ref="B75:F75"/>
    <mergeCell ref="B76:F76"/>
    <mergeCell ref="B77:F77"/>
    <mergeCell ref="B78:F78"/>
    <mergeCell ref="B67:F67"/>
    <mergeCell ref="B68:F68"/>
    <mergeCell ref="B69:F69"/>
    <mergeCell ref="B70:F70"/>
    <mergeCell ref="B71:F71"/>
    <mergeCell ref="B72:F72"/>
    <mergeCell ref="B61:F61"/>
    <mergeCell ref="B62:F62"/>
    <mergeCell ref="B63:F63"/>
    <mergeCell ref="B64:F64"/>
    <mergeCell ref="B65:F65"/>
    <mergeCell ref="B66:F66"/>
    <mergeCell ref="B55:F55"/>
    <mergeCell ref="B56:F56"/>
    <mergeCell ref="B57:F57"/>
    <mergeCell ref="B58:F58"/>
    <mergeCell ref="B59:F59"/>
    <mergeCell ref="B60:F60"/>
    <mergeCell ref="B49:F49"/>
    <mergeCell ref="B50:F50"/>
    <mergeCell ref="B51:F51"/>
    <mergeCell ref="B52:F52"/>
    <mergeCell ref="B53:F53"/>
    <mergeCell ref="B54:F54"/>
    <mergeCell ref="B43:F43"/>
    <mergeCell ref="B44:F44"/>
    <mergeCell ref="B45:F45"/>
    <mergeCell ref="B46:F46"/>
    <mergeCell ref="B47:F47"/>
    <mergeCell ref="B48:F48"/>
    <mergeCell ref="B37:F37"/>
    <mergeCell ref="B38:F38"/>
    <mergeCell ref="B39:F39"/>
    <mergeCell ref="B40:F40"/>
    <mergeCell ref="B41:F41"/>
    <mergeCell ref="B42:F42"/>
    <mergeCell ref="B31:F31"/>
    <mergeCell ref="B32:F32"/>
    <mergeCell ref="B33:F33"/>
    <mergeCell ref="B34:F34"/>
    <mergeCell ref="B35:F35"/>
    <mergeCell ref="B36:F36"/>
    <mergeCell ref="B25:F25"/>
    <mergeCell ref="B26:F26"/>
    <mergeCell ref="B27:F27"/>
    <mergeCell ref="B28:F28"/>
    <mergeCell ref="B29:F29"/>
    <mergeCell ref="B30:F30"/>
    <mergeCell ref="B19:F19"/>
    <mergeCell ref="B20:F20"/>
    <mergeCell ref="B21:F21"/>
    <mergeCell ref="B22:F22"/>
    <mergeCell ref="B23:F23"/>
    <mergeCell ref="B24:F24"/>
    <mergeCell ref="B16:F16"/>
    <mergeCell ref="B17:F17"/>
    <mergeCell ref="B18:F18"/>
    <mergeCell ref="B7:F7"/>
    <mergeCell ref="B8:F8"/>
    <mergeCell ref="B9:F9"/>
    <mergeCell ref="B10:F10"/>
    <mergeCell ref="B11:F11"/>
    <mergeCell ref="B12:F12"/>
    <mergeCell ref="B1:F1"/>
    <mergeCell ref="B2:F2"/>
    <mergeCell ref="B3:F3"/>
    <mergeCell ref="B4:F4"/>
    <mergeCell ref="B5:F5"/>
    <mergeCell ref="B6:F6"/>
    <mergeCell ref="B13:F13"/>
    <mergeCell ref="B14:F14"/>
    <mergeCell ref="B15:F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DB507-58EC-4D9A-9D97-BDA4CA5B0BBA}">
  <sheetPr filterMode="1">
    <tabColor rgb="FFFFFFCC"/>
  </sheetPr>
  <dimension ref="A1:V328"/>
  <sheetViews>
    <sheetView workbookViewId="0">
      <selection activeCell="T10" sqref="T10"/>
    </sheetView>
  </sheetViews>
  <sheetFormatPr baseColWidth="10" defaultColWidth="8.85546875" defaultRowHeight="15"/>
  <cols>
    <col min="9" max="10" width="24" customWidth="1"/>
    <col min="11" max="11" width="18" customWidth="1"/>
    <col min="12" max="12" width="60" customWidth="1"/>
    <col min="13" max="21" width="15.140625" customWidth="1"/>
    <col min="22" max="22" width="18.140625" customWidth="1"/>
  </cols>
  <sheetData>
    <row r="1" spans="1:22" ht="30">
      <c r="M1" s="201" t="s">
        <v>1392</v>
      </c>
      <c r="N1" s="201"/>
      <c r="O1" s="201"/>
      <c r="P1" s="201"/>
      <c r="Q1" s="201"/>
      <c r="R1" s="201"/>
      <c r="S1" s="201"/>
      <c r="T1" s="201"/>
      <c r="U1" s="201"/>
      <c r="V1" s="129" t="s">
        <v>1386</v>
      </c>
    </row>
    <row r="2" spans="1:22" ht="46.35" customHeight="1">
      <c r="A2" s="142" t="s">
        <v>17</v>
      </c>
      <c r="B2" s="202" t="s">
        <v>18</v>
      </c>
      <c r="C2" s="195"/>
      <c r="D2" s="195"/>
      <c r="E2" s="195"/>
      <c r="F2" s="196"/>
      <c r="G2" s="142" t="s">
        <v>19</v>
      </c>
      <c r="H2" s="142" t="s">
        <v>876</v>
      </c>
      <c r="I2" s="142" t="s">
        <v>1393</v>
      </c>
      <c r="J2" s="142" t="s">
        <v>1394</v>
      </c>
      <c r="K2" s="142" t="s">
        <v>1395</v>
      </c>
      <c r="L2" s="142" t="s">
        <v>1396</v>
      </c>
      <c r="M2" s="141" t="s">
        <v>1397</v>
      </c>
      <c r="N2" s="141" t="s">
        <v>891</v>
      </c>
      <c r="O2" s="141" t="s">
        <v>892</v>
      </c>
      <c r="P2" s="141" t="s">
        <v>893</v>
      </c>
      <c r="Q2" s="141" t="s">
        <v>894</v>
      </c>
      <c r="R2" s="141" t="s">
        <v>895</v>
      </c>
      <c r="S2" s="141" t="s">
        <v>896</v>
      </c>
      <c r="T2" s="141" t="s">
        <v>897</v>
      </c>
      <c r="U2" s="141" t="s">
        <v>898</v>
      </c>
      <c r="V2" s="61" t="s">
        <v>1385</v>
      </c>
    </row>
    <row r="3" spans="1:22" hidden="1">
      <c r="A3" s="143">
        <v>1</v>
      </c>
      <c r="B3" s="200" t="s">
        <v>803</v>
      </c>
      <c r="C3" s="198"/>
      <c r="D3" s="198"/>
      <c r="E3" s="198"/>
      <c r="F3" s="199"/>
      <c r="G3" s="144" t="s">
        <v>23</v>
      </c>
      <c r="H3" s="25">
        <v>1</v>
      </c>
      <c r="I3" s="145" t="s">
        <v>1398</v>
      </c>
      <c r="J3" s="145" t="s">
        <v>1399</v>
      </c>
      <c r="K3" s="145"/>
      <c r="L3" s="37"/>
      <c r="M3" s="40" t="str">
        <f>IFERROR(VLOOKUP($K3,'[1]Región 5'!$B$3:$V$1718,13,FALSE),"")</f>
        <v/>
      </c>
      <c r="N3" s="40" t="str">
        <f>IFERROR(VLOOKUP($K3,'[1]Región 5'!$B$3:$V$1718,14,FALSE),"")</f>
        <v/>
      </c>
      <c r="O3" s="40" t="str">
        <f>IFERROR(VLOOKUP($K3,'[1]Región 5'!$B$3:$V$1718,15,FALSE),"")</f>
        <v/>
      </c>
      <c r="P3" s="40" t="str">
        <f>IFERROR(VLOOKUP($K3,'[1]Región 5'!$B$3:$V$1718,16,FALSE),"")</f>
        <v/>
      </c>
      <c r="Q3" s="40" t="str">
        <f>IFERROR(VLOOKUP($K3,'[1]Región 5'!$B$3:$V$1718,17,FALSE),"")</f>
        <v/>
      </c>
      <c r="R3" s="40" t="str">
        <f>IFERROR(VLOOKUP($K3,'[1]Región 5'!$B$3:$V$1718,18,FALSE),"")</f>
        <v/>
      </c>
      <c r="S3" s="40" t="str">
        <f>IFERROR(VLOOKUP($K3,'[1]Región 5'!$B$3:$V$1718,19,FALSE),"")</f>
        <v/>
      </c>
      <c r="T3" s="40" t="str">
        <f>IFERROR(VLOOKUP($K3,'[1]Región 5'!$B$3:$V$1718,20,FALSE),"")</f>
        <v/>
      </c>
      <c r="U3" s="40" t="str">
        <f>IFERROR(VLOOKUP($K3,'[1]Región 5'!$B$3:$V$1718,21,FALSE),"")</f>
        <v/>
      </c>
      <c r="V3" s="146" t="str" cm="1">
        <f t="array" ref="V3">IFERROR(ROUND((_xlfn.LET(_xlpm.rango,M3:U3,_xlpm.datos,_xlfn._xlws.FILTER(_xlpm.rango,ISNUMBER(_xlpm.rango)),IFERROR(AVERAGE(SMALL(_xlpm.datos,{1;2;3})),""))),2),"")</f>
        <v/>
      </c>
    </row>
    <row r="4" spans="1:22" hidden="1">
      <c r="A4" s="143">
        <v>2</v>
      </c>
      <c r="B4" s="200" t="s">
        <v>804</v>
      </c>
      <c r="C4" s="198"/>
      <c r="D4" s="198"/>
      <c r="E4" s="198"/>
      <c r="F4" s="199"/>
      <c r="G4" s="144" t="s">
        <v>23</v>
      </c>
      <c r="H4" s="25">
        <v>1</v>
      </c>
      <c r="I4" s="145" t="s">
        <v>1398</v>
      </c>
      <c r="J4" s="145" t="s">
        <v>1399</v>
      </c>
      <c r="K4" s="145"/>
      <c r="L4" s="37"/>
      <c r="M4" s="40" t="str">
        <f>IFERROR(VLOOKUP($K4,'[1]Región 5'!$B$3:$V$1718,13,FALSE),"")</f>
        <v/>
      </c>
      <c r="N4" s="40" t="str">
        <f>IFERROR(VLOOKUP($K4,'[1]Región 5'!$B$3:$V$1718,14,FALSE),"")</f>
        <v/>
      </c>
      <c r="O4" s="40" t="str">
        <f>IFERROR(VLOOKUP($K4,'[1]Región 5'!$B$3:$V$1718,15,FALSE),"")</f>
        <v/>
      </c>
      <c r="P4" s="40" t="str">
        <f>IFERROR(VLOOKUP($K4,'[1]Región 5'!$B$3:$V$1718,16,FALSE),"")</f>
        <v/>
      </c>
      <c r="Q4" s="40" t="str">
        <f>IFERROR(VLOOKUP($K4,'[1]Región 5'!$B$3:$V$1718,17,FALSE),"")</f>
        <v/>
      </c>
      <c r="R4" s="40" t="str">
        <f>IFERROR(VLOOKUP($K4,'[1]Región 5'!$B$3:$V$1718,18,FALSE),"")</f>
        <v/>
      </c>
      <c r="S4" s="40" t="str">
        <f>IFERROR(VLOOKUP($K4,'[1]Región 5'!$B$3:$V$1718,19,FALSE),"")</f>
        <v/>
      </c>
      <c r="T4" s="40" t="str">
        <f>IFERROR(VLOOKUP($K4,'[1]Región 5'!$B$3:$V$1718,20,FALSE),"")</f>
        <v/>
      </c>
      <c r="U4" s="40" t="str">
        <f>IFERROR(VLOOKUP($K4,'[1]Región 5'!$B$3:$V$1718,21,FALSE),"")</f>
        <v/>
      </c>
      <c r="V4" s="146" t="str" cm="1">
        <f t="array" ref="V4">IFERROR(ROUND((_xlfn.LET(_xlpm.rango,M4:U4,_xlpm.datos,_xlfn._xlws.FILTER(_xlpm.rango,ISNUMBER(_xlpm.rango)),IFERROR(AVERAGE(SMALL(_xlpm.datos,{1;2;3})),""))),2),"")</f>
        <v/>
      </c>
    </row>
    <row r="5" spans="1:22" hidden="1">
      <c r="A5" s="143">
        <v>3</v>
      </c>
      <c r="B5" s="200" t="s">
        <v>805</v>
      </c>
      <c r="C5" s="198"/>
      <c r="D5" s="198"/>
      <c r="E5" s="198"/>
      <c r="F5" s="199"/>
      <c r="G5" s="144" t="s">
        <v>23</v>
      </c>
      <c r="H5" s="25">
        <v>1</v>
      </c>
      <c r="I5" s="145" t="s">
        <v>1398</v>
      </c>
      <c r="J5" s="145" t="s">
        <v>1399</v>
      </c>
      <c r="K5" s="145"/>
      <c r="L5" s="37"/>
      <c r="M5" s="40" t="str">
        <f>IFERROR(VLOOKUP($K5,'[1]Región 5'!$B$3:$V$1718,13,FALSE),"")</f>
        <v/>
      </c>
      <c r="N5" s="40" t="str">
        <f>IFERROR(VLOOKUP($K5,'[1]Región 5'!$B$3:$V$1718,14,FALSE),"")</f>
        <v/>
      </c>
      <c r="O5" s="40" t="str">
        <f>IFERROR(VLOOKUP($K5,'[1]Región 5'!$B$3:$V$1718,15,FALSE),"")</f>
        <v/>
      </c>
      <c r="P5" s="40" t="str">
        <f>IFERROR(VLOOKUP($K5,'[1]Región 5'!$B$3:$V$1718,16,FALSE),"")</f>
        <v/>
      </c>
      <c r="Q5" s="40" t="str">
        <f>IFERROR(VLOOKUP($K5,'[1]Región 5'!$B$3:$V$1718,17,FALSE),"")</f>
        <v/>
      </c>
      <c r="R5" s="40" t="str">
        <f>IFERROR(VLOOKUP($K5,'[1]Región 5'!$B$3:$V$1718,18,FALSE),"")</f>
        <v/>
      </c>
      <c r="S5" s="40" t="str">
        <f>IFERROR(VLOOKUP($K5,'[1]Región 5'!$B$3:$V$1718,19,FALSE),"")</f>
        <v/>
      </c>
      <c r="T5" s="40" t="str">
        <f>IFERROR(VLOOKUP($K5,'[1]Región 5'!$B$3:$V$1718,20,FALSE),"")</f>
        <v/>
      </c>
      <c r="U5" s="40" t="str">
        <f>IFERROR(VLOOKUP($K5,'[1]Región 5'!$B$3:$V$1718,21,FALSE),"")</f>
        <v/>
      </c>
      <c r="V5" s="146" t="str" cm="1">
        <f t="array" ref="V5">IFERROR(ROUND((_xlfn.LET(_xlpm.rango,M5:U5,_xlpm.datos,_xlfn._xlws.FILTER(_xlpm.rango,ISNUMBER(_xlpm.rango)),IFERROR(AVERAGE(SMALL(_xlpm.datos,{1;2;3})),""))),2),"")</f>
        <v/>
      </c>
    </row>
    <row r="6" spans="1:22" hidden="1">
      <c r="A6" s="143">
        <v>4</v>
      </c>
      <c r="B6" s="200" t="s">
        <v>806</v>
      </c>
      <c r="C6" s="198"/>
      <c r="D6" s="198"/>
      <c r="E6" s="198"/>
      <c r="F6" s="199"/>
      <c r="G6" s="144" t="s">
        <v>24</v>
      </c>
      <c r="H6" s="25">
        <v>1</v>
      </c>
      <c r="I6" s="145" t="s">
        <v>1398</v>
      </c>
      <c r="J6" s="145" t="s">
        <v>1399</v>
      </c>
      <c r="K6" s="145"/>
      <c r="L6" s="37"/>
      <c r="M6" s="40" t="str">
        <f>IFERROR(VLOOKUP($K6,'[1]Región 5'!$B$3:$V$1718,13,FALSE),"")</f>
        <v/>
      </c>
      <c r="N6" s="40" t="str">
        <f>IFERROR(VLOOKUP($K6,'[1]Región 5'!$B$3:$V$1718,14,FALSE),"")</f>
        <v/>
      </c>
      <c r="O6" s="40" t="str">
        <f>IFERROR(VLOOKUP($K6,'[1]Región 5'!$B$3:$V$1718,15,FALSE),"")</f>
        <v/>
      </c>
      <c r="P6" s="40" t="str">
        <f>IFERROR(VLOOKUP($K6,'[1]Región 5'!$B$3:$V$1718,16,FALSE),"")</f>
        <v/>
      </c>
      <c r="Q6" s="40" t="str">
        <f>IFERROR(VLOOKUP($K6,'[1]Región 5'!$B$3:$V$1718,17,FALSE),"")</f>
        <v/>
      </c>
      <c r="R6" s="40" t="str">
        <f>IFERROR(VLOOKUP($K6,'[1]Región 5'!$B$3:$V$1718,18,FALSE),"")</f>
        <v/>
      </c>
      <c r="S6" s="40" t="str">
        <f>IFERROR(VLOOKUP($K6,'[1]Región 5'!$B$3:$V$1718,19,FALSE),"")</f>
        <v/>
      </c>
      <c r="T6" s="40" t="str">
        <f>IFERROR(VLOOKUP($K6,'[1]Región 5'!$B$3:$V$1718,20,FALSE),"")</f>
        <v/>
      </c>
      <c r="U6" s="40" t="str">
        <f>IFERROR(VLOOKUP($K6,'[1]Región 5'!$B$3:$V$1718,21,FALSE),"")</f>
        <v/>
      </c>
      <c r="V6" s="146" t="str" cm="1">
        <f t="array" ref="V6">IFERROR(ROUND((_xlfn.LET(_xlpm.rango,M6:U6,_xlpm.datos,_xlfn._xlws.FILTER(_xlpm.rango,ISNUMBER(_xlpm.rango)),IFERROR(AVERAGE(SMALL(_xlpm.datos,{1;2;3})),""))),2),"")</f>
        <v/>
      </c>
    </row>
    <row r="7" spans="1:22" hidden="1">
      <c r="A7" s="143">
        <v>5</v>
      </c>
      <c r="B7" s="200" t="s">
        <v>25</v>
      </c>
      <c r="C7" s="198"/>
      <c r="D7" s="198"/>
      <c r="E7" s="198"/>
      <c r="F7" s="199"/>
      <c r="G7" s="144" t="s">
        <v>24</v>
      </c>
      <c r="H7" s="25">
        <v>1</v>
      </c>
      <c r="I7" s="145" t="s">
        <v>1398</v>
      </c>
      <c r="J7" s="145" t="s">
        <v>1399</v>
      </c>
      <c r="K7" s="145"/>
      <c r="L7" s="37"/>
      <c r="M7" s="40" t="str">
        <f>IFERROR(VLOOKUP($K7,'[1]Región 5'!$B$3:$V$1718,13,FALSE),"")</f>
        <v/>
      </c>
      <c r="N7" s="40" t="str">
        <f>IFERROR(VLOOKUP($K7,'[1]Región 5'!$B$3:$V$1718,14,FALSE),"")</f>
        <v/>
      </c>
      <c r="O7" s="40" t="str">
        <f>IFERROR(VLOOKUP($K7,'[1]Región 5'!$B$3:$V$1718,15,FALSE),"")</f>
        <v/>
      </c>
      <c r="P7" s="40" t="str">
        <f>IFERROR(VLOOKUP($K7,'[1]Región 5'!$B$3:$V$1718,16,FALSE),"")</f>
        <v/>
      </c>
      <c r="Q7" s="40" t="str">
        <f>IFERROR(VLOOKUP($K7,'[1]Región 5'!$B$3:$V$1718,17,FALSE),"")</f>
        <v/>
      </c>
      <c r="R7" s="40" t="str">
        <f>IFERROR(VLOOKUP($K7,'[1]Región 5'!$B$3:$V$1718,18,FALSE),"")</f>
        <v/>
      </c>
      <c r="S7" s="40" t="str">
        <f>IFERROR(VLOOKUP($K7,'[1]Región 5'!$B$3:$V$1718,19,FALSE),"")</f>
        <v/>
      </c>
      <c r="T7" s="40" t="str">
        <f>IFERROR(VLOOKUP($K7,'[1]Región 5'!$B$3:$V$1718,20,FALSE),"")</f>
        <v/>
      </c>
      <c r="U7" s="40" t="str">
        <f>IFERROR(VLOOKUP($K7,'[1]Región 5'!$B$3:$V$1718,21,FALSE),"")</f>
        <v/>
      </c>
      <c r="V7" s="146" t="str" cm="1">
        <f t="array" ref="V7">IFERROR(ROUND((_xlfn.LET(_xlpm.rango,M7:U7,_xlpm.datos,_xlfn._xlws.FILTER(_xlpm.rango,ISNUMBER(_xlpm.rango)),IFERROR(AVERAGE(SMALL(_xlpm.datos,{1;2;3})),""))),2),"")</f>
        <v/>
      </c>
    </row>
    <row r="8" spans="1:22" hidden="1">
      <c r="A8" s="143">
        <v>6</v>
      </c>
      <c r="B8" s="200" t="s">
        <v>26</v>
      </c>
      <c r="C8" s="198"/>
      <c r="D8" s="198"/>
      <c r="E8" s="198"/>
      <c r="F8" s="199"/>
      <c r="G8" s="144" t="s">
        <v>24</v>
      </c>
      <c r="H8" s="25">
        <v>1</v>
      </c>
      <c r="I8" s="145" t="s">
        <v>1398</v>
      </c>
      <c r="J8" s="145" t="s">
        <v>1399</v>
      </c>
      <c r="K8" s="145"/>
      <c r="L8" s="37"/>
      <c r="M8" s="40" t="str">
        <f>IFERROR(VLOOKUP($K8,'[1]Región 5'!$B$3:$V$1718,13,FALSE),"")</f>
        <v/>
      </c>
      <c r="N8" s="40" t="str">
        <f>IFERROR(VLOOKUP($K8,'[1]Región 5'!$B$3:$V$1718,14,FALSE),"")</f>
        <v/>
      </c>
      <c r="O8" s="40" t="str">
        <f>IFERROR(VLOOKUP($K8,'[1]Región 5'!$B$3:$V$1718,15,FALSE),"")</f>
        <v/>
      </c>
      <c r="P8" s="40" t="str">
        <f>IFERROR(VLOOKUP($K8,'[1]Región 5'!$B$3:$V$1718,16,FALSE),"")</f>
        <v/>
      </c>
      <c r="Q8" s="40" t="str">
        <f>IFERROR(VLOOKUP($K8,'[1]Región 5'!$B$3:$V$1718,17,FALSE),"")</f>
        <v/>
      </c>
      <c r="R8" s="40" t="str">
        <f>IFERROR(VLOOKUP($K8,'[1]Región 5'!$B$3:$V$1718,18,FALSE),"")</f>
        <v/>
      </c>
      <c r="S8" s="40" t="str">
        <f>IFERROR(VLOOKUP($K8,'[1]Región 5'!$B$3:$V$1718,19,FALSE),"")</f>
        <v/>
      </c>
      <c r="T8" s="40" t="str">
        <f>IFERROR(VLOOKUP($K8,'[1]Región 5'!$B$3:$V$1718,20,FALSE),"")</f>
        <v/>
      </c>
      <c r="U8" s="40" t="str">
        <f>IFERROR(VLOOKUP($K8,'[1]Región 5'!$B$3:$V$1718,21,FALSE),"")</f>
        <v/>
      </c>
      <c r="V8" s="146" t="str" cm="1">
        <f t="array" ref="V8">IFERROR(ROUND((_xlfn.LET(_xlpm.rango,M8:U8,_xlpm.datos,_xlfn._xlws.FILTER(_xlpm.rango,ISNUMBER(_xlpm.rango)),IFERROR(AVERAGE(SMALL(_xlpm.datos,{1;2;3})),""))),2),"")</f>
        <v/>
      </c>
    </row>
    <row r="9" spans="1:22" hidden="1">
      <c r="A9" s="143">
        <v>7</v>
      </c>
      <c r="B9" s="200" t="s">
        <v>27</v>
      </c>
      <c r="C9" s="198"/>
      <c r="D9" s="198"/>
      <c r="E9" s="198"/>
      <c r="F9" s="199"/>
      <c r="G9" s="144" t="s">
        <v>24</v>
      </c>
      <c r="H9" s="25">
        <v>1</v>
      </c>
      <c r="I9" s="145" t="s">
        <v>1398</v>
      </c>
      <c r="J9" s="145" t="s">
        <v>1399</v>
      </c>
      <c r="K9" s="145"/>
      <c r="L9" s="37"/>
      <c r="M9" s="40" t="str">
        <f>IFERROR(VLOOKUP($K9,'[1]Región 5'!$B$3:$V$1718,13,FALSE),"")</f>
        <v/>
      </c>
      <c r="N9" s="40" t="str">
        <f>IFERROR(VLOOKUP($K9,'[1]Región 5'!$B$3:$V$1718,14,FALSE),"")</f>
        <v/>
      </c>
      <c r="O9" s="40" t="str">
        <f>IFERROR(VLOOKUP($K9,'[1]Región 5'!$B$3:$V$1718,15,FALSE),"")</f>
        <v/>
      </c>
      <c r="P9" s="40" t="str">
        <f>IFERROR(VLOOKUP($K9,'[1]Región 5'!$B$3:$V$1718,16,FALSE),"")</f>
        <v/>
      </c>
      <c r="Q9" s="40" t="str">
        <f>IFERROR(VLOOKUP($K9,'[1]Región 5'!$B$3:$V$1718,17,FALSE),"")</f>
        <v/>
      </c>
      <c r="R9" s="40" t="str">
        <f>IFERROR(VLOOKUP($K9,'[1]Región 5'!$B$3:$V$1718,18,FALSE),"")</f>
        <v/>
      </c>
      <c r="S9" s="40" t="str">
        <f>IFERROR(VLOOKUP($K9,'[1]Región 5'!$B$3:$V$1718,19,FALSE),"")</f>
        <v/>
      </c>
      <c r="T9" s="40" t="str">
        <f>IFERROR(VLOOKUP($K9,'[1]Región 5'!$B$3:$V$1718,20,FALSE),"")</f>
        <v/>
      </c>
      <c r="U9" s="40" t="str">
        <f>IFERROR(VLOOKUP($K9,'[1]Región 5'!$B$3:$V$1718,21,FALSE),"")</f>
        <v/>
      </c>
      <c r="V9" s="146" t="str" cm="1">
        <f t="array" ref="V9">IFERROR(ROUND((_xlfn.LET(_xlpm.rango,M9:U9,_xlpm.datos,_xlfn._xlws.FILTER(_xlpm.rango,ISNUMBER(_xlpm.rango)),IFERROR(AVERAGE(SMALL(_xlpm.datos,{1;2;3})),""))),2),"")</f>
        <v/>
      </c>
    </row>
    <row r="10" spans="1:22" ht="25.5">
      <c r="A10" s="143">
        <v>8</v>
      </c>
      <c r="B10" s="200" t="s">
        <v>28</v>
      </c>
      <c r="C10" s="198"/>
      <c r="D10" s="198"/>
      <c r="E10" s="198"/>
      <c r="F10" s="199"/>
      <c r="G10" s="144" t="s">
        <v>24</v>
      </c>
      <c r="H10" s="25">
        <v>1</v>
      </c>
      <c r="I10" s="145" t="s">
        <v>1400</v>
      </c>
      <c r="J10" s="145" t="s">
        <v>1399</v>
      </c>
      <c r="K10" s="145" t="s">
        <v>1401</v>
      </c>
      <c r="L10" s="37" t="s">
        <v>1402</v>
      </c>
      <c r="M10" s="40">
        <f>IFERROR(VLOOKUP($K10,'[1]Región 5'!$B$3:$V$1718,13,FALSE),"")</f>
        <v>2631.78</v>
      </c>
      <c r="N10" s="40">
        <f>IFERROR(VLOOKUP($K10,'[1]Región 5'!$B$3:$V$1718,14,FALSE),"")</f>
        <v>3522.76</v>
      </c>
      <c r="O10" s="40">
        <f>IFERROR(VLOOKUP($K10,'[1]Región 5'!$B$3:$V$1718,15,FALSE),"")</f>
        <v>3892.7</v>
      </c>
      <c r="P10" s="40">
        <f>IFERROR(VLOOKUP($K10,'[1]Región 5'!$B$3:$V$1718,16,FALSE),"")</f>
        <v>4406.3599999999997</v>
      </c>
      <c r="Q10" s="40">
        <f>IFERROR(VLOOKUP($K10,'[1]Región 5'!$B$3:$V$1718,17,FALSE),"")</f>
        <v>2960.02</v>
      </c>
      <c r="R10" s="40">
        <f>IFERROR(VLOOKUP($K10,'[1]Región 5'!$B$3:$V$1718,18,FALSE),"")</f>
        <v>3454.34</v>
      </c>
      <c r="S10" s="40">
        <f>IFERROR(VLOOKUP($K10,'[1]Región 5'!$B$3:$V$1718,19,FALSE),"")</f>
        <v>3598.95</v>
      </c>
      <c r="T10" s="40">
        <f>IFERROR(VLOOKUP($K10,'[1]Región 5'!$B$3:$V$1718,20,FALSE),"")</f>
        <v>8840.11</v>
      </c>
      <c r="U10" s="40">
        <f>IFERROR(VLOOKUP($K10,'[1]Región 5'!$B$3:$V$1718,21,FALSE),"")</f>
        <v>3590.37</v>
      </c>
      <c r="V10" s="146" cm="1">
        <f t="array" ref="V10">IFERROR(ROUND((_xlfn.LET(_xlpm.rango,M10:U10,_xlpm.datos,_xlfn._xlws.FILTER(_xlpm.rango,ISNUMBER(_xlpm.rango)),IFERROR(AVERAGE(SMALL(_xlpm.datos,{1;2;3})),""))),2),"")</f>
        <v>3015.38</v>
      </c>
    </row>
    <row r="11" spans="1:22">
      <c r="A11" s="143">
        <v>9</v>
      </c>
      <c r="B11" s="200" t="s">
        <v>29</v>
      </c>
      <c r="C11" s="198"/>
      <c r="D11" s="198"/>
      <c r="E11" s="198"/>
      <c r="F11" s="199"/>
      <c r="G11" s="144" t="s">
        <v>24</v>
      </c>
      <c r="H11" s="25">
        <v>1</v>
      </c>
      <c r="I11" s="145" t="s">
        <v>1400</v>
      </c>
      <c r="J11" s="145" t="s">
        <v>1399</v>
      </c>
      <c r="K11" s="145" t="s">
        <v>1403</v>
      </c>
      <c r="L11" s="37" t="s">
        <v>1404</v>
      </c>
      <c r="M11" s="40">
        <f>IFERROR(VLOOKUP($K11,'[1]Región 5'!$B$3:$V$1718,13,FALSE),"")</f>
        <v>6976.3</v>
      </c>
      <c r="N11" s="40">
        <f>IFERROR(VLOOKUP($K11,'[1]Región 5'!$B$3:$V$1718,14,FALSE),"")</f>
        <v>8289.58</v>
      </c>
      <c r="O11" s="40">
        <f>IFERROR(VLOOKUP($K11,'[1]Región 5'!$B$3:$V$1718,15,FALSE),"")</f>
        <v>10760.78</v>
      </c>
      <c r="P11" s="40">
        <f>IFERROR(VLOOKUP($K11,'[1]Región 5'!$B$3:$V$1718,16,FALSE),"")</f>
        <v>8812.7000000000007</v>
      </c>
      <c r="Q11" s="40">
        <f>IFERROR(VLOOKUP($K11,'[1]Región 5'!$B$3:$V$1718,17,FALSE),"")</f>
        <v>7934.15</v>
      </c>
      <c r="R11" s="40">
        <f>IFERROR(VLOOKUP($K11,'[1]Región 5'!$B$3:$V$1718,18,FALSE),"")</f>
        <v>9684.7000000000007</v>
      </c>
      <c r="S11" s="40">
        <f>IFERROR(VLOOKUP($K11,'[1]Región 5'!$B$3:$V$1718,19,FALSE),"")</f>
        <v>9951.65</v>
      </c>
      <c r="T11" s="40">
        <f>IFERROR(VLOOKUP($K11,'[1]Región 5'!$B$3:$V$1718,20,FALSE),"")</f>
        <v>24444.9</v>
      </c>
      <c r="U11" s="40">
        <f>IFERROR(VLOOKUP($K11,'[1]Región 5'!$B$3:$V$1718,21,FALSE),"")</f>
        <v>102597.35</v>
      </c>
      <c r="V11" s="146" cm="1">
        <f t="array" ref="V11">IFERROR(ROUND((_xlfn.LET(_xlpm.rango,M11:U11,_xlpm.datos,_xlfn._xlws.FILTER(_xlpm.rango,ISNUMBER(_xlpm.rango)),IFERROR(AVERAGE(SMALL(_xlpm.datos,{1;2;3})),""))),2),"")</f>
        <v>7733.34</v>
      </c>
    </row>
    <row r="12" spans="1:22">
      <c r="A12" s="143">
        <v>10</v>
      </c>
      <c r="B12" s="200" t="s">
        <v>30</v>
      </c>
      <c r="C12" s="198"/>
      <c r="D12" s="198"/>
      <c r="E12" s="198"/>
      <c r="F12" s="199"/>
      <c r="G12" s="144" t="s">
        <v>24</v>
      </c>
      <c r="H12" s="25">
        <v>1</v>
      </c>
      <c r="I12" s="145" t="s">
        <v>1400</v>
      </c>
      <c r="J12" s="145" t="s">
        <v>1399</v>
      </c>
      <c r="K12" s="145" t="s">
        <v>1405</v>
      </c>
      <c r="L12" s="37" t="s">
        <v>1406</v>
      </c>
      <c r="M12" s="40">
        <f>IFERROR(VLOOKUP($K12,'[1]Región 5'!$B$3:$V$1718,13,FALSE),"")</f>
        <v>4126.34</v>
      </c>
      <c r="N12" s="40">
        <f>IFERROR(VLOOKUP($K12,'[1]Región 5'!$B$3:$V$1718,14,FALSE),"")</f>
        <v>5964.63</v>
      </c>
      <c r="O12" s="40">
        <f>IFERROR(VLOOKUP($K12,'[1]Región 5'!$B$3:$V$1718,15,FALSE),"")</f>
        <v>6363.01</v>
      </c>
      <c r="P12" s="40">
        <f>IFERROR(VLOOKUP($K12,'[1]Región 5'!$B$3:$V$1718,16,FALSE),"")</f>
        <v>7653.14</v>
      </c>
      <c r="Q12" s="40">
        <f>IFERROR(VLOOKUP($K12,'[1]Región 5'!$B$3:$V$1718,17,FALSE),"")</f>
        <v>4836.16</v>
      </c>
      <c r="R12" s="40">
        <f>IFERROR(VLOOKUP($K12,'[1]Región 5'!$B$3:$V$1718,18,FALSE),"")</f>
        <v>5656.36</v>
      </c>
      <c r="S12" s="40">
        <f>IFERROR(VLOOKUP($K12,'[1]Región 5'!$B$3:$V$1718,19,FALSE),"")</f>
        <v>5894.02</v>
      </c>
      <c r="T12" s="40">
        <f>IFERROR(VLOOKUP($K12,'[1]Región 5'!$B$3:$V$1718,20,FALSE),"")</f>
        <v>14453.36</v>
      </c>
      <c r="U12" s="40">
        <f>IFERROR(VLOOKUP($K12,'[1]Región 5'!$B$3:$V$1718,21,FALSE),"")</f>
        <v>6424.86</v>
      </c>
      <c r="V12" s="146" cm="1">
        <f t="array" ref="V12">IFERROR(ROUND((_xlfn.LET(_xlpm.rango,M12:U12,_xlpm.datos,_xlfn._xlws.FILTER(_xlpm.rango,ISNUMBER(_xlpm.rango)),IFERROR(AVERAGE(SMALL(_xlpm.datos,{1;2;3})),""))),2),"")</f>
        <v>4872.95</v>
      </c>
    </row>
    <row r="13" spans="1:22">
      <c r="A13" s="143">
        <v>11</v>
      </c>
      <c r="B13" s="200" t="s">
        <v>31</v>
      </c>
      <c r="C13" s="198"/>
      <c r="D13" s="198"/>
      <c r="E13" s="198"/>
      <c r="F13" s="199"/>
      <c r="G13" s="144" t="s">
        <v>24</v>
      </c>
      <c r="H13" s="25">
        <v>1</v>
      </c>
      <c r="I13" s="145" t="s">
        <v>1400</v>
      </c>
      <c r="J13" s="145" t="s">
        <v>1399</v>
      </c>
      <c r="K13" s="145" t="s">
        <v>1407</v>
      </c>
      <c r="L13" s="37" t="s">
        <v>1408</v>
      </c>
      <c r="M13" s="40">
        <f>IFERROR(VLOOKUP($K13,'[1]Región 5'!$B$3:$V$1718,13,FALSE),"")</f>
        <v>632.17999999999995</v>
      </c>
      <c r="N13" s="40">
        <f>IFERROR(VLOOKUP($K13,'[1]Región 5'!$B$3:$V$1718,14,FALSE),"")</f>
        <v>884.47</v>
      </c>
      <c r="O13" s="40">
        <f>IFERROR(VLOOKUP($K13,'[1]Región 5'!$B$3:$V$1718,15,FALSE),"")</f>
        <v>970.6</v>
      </c>
      <c r="P13" s="40">
        <f>IFERROR(VLOOKUP($K13,'[1]Región 5'!$B$3:$V$1718,16,FALSE),"")</f>
        <v>1103.9000000000001</v>
      </c>
      <c r="Q13" s="40">
        <f>IFERROR(VLOOKUP($K13,'[1]Región 5'!$B$3:$V$1718,17,FALSE),"")</f>
        <v>736.81</v>
      </c>
      <c r="R13" s="40">
        <f>IFERROR(VLOOKUP($K13,'[1]Región 5'!$B$3:$V$1718,18,FALSE),"")</f>
        <v>869.66</v>
      </c>
      <c r="S13" s="40">
        <f>IFERROR(VLOOKUP($K13,'[1]Región 5'!$B$3:$V$1718,19,FALSE),"")</f>
        <v>889.87</v>
      </c>
      <c r="T13" s="40">
        <f>IFERROR(VLOOKUP($K13,'[1]Región 5'!$B$3:$V$1718,20,FALSE),"")</f>
        <v>2326.5</v>
      </c>
      <c r="U13" s="40">
        <f>IFERROR(VLOOKUP($K13,'[1]Región 5'!$B$3:$V$1718,21,FALSE),"")</f>
        <v>850.36</v>
      </c>
      <c r="V13" s="146" cm="1">
        <f t="array" ref="V13">IFERROR(ROUND((_xlfn.LET(_xlpm.rango,M13:U13,_xlpm.datos,_xlfn._xlws.FILTER(_xlpm.rango,ISNUMBER(_xlpm.rango)),IFERROR(AVERAGE(SMALL(_xlpm.datos,{1;2;3})),""))),2),"")</f>
        <v>739.78</v>
      </c>
    </row>
    <row r="14" spans="1:22">
      <c r="A14" s="143">
        <v>12</v>
      </c>
      <c r="B14" s="200" t="s">
        <v>32</v>
      </c>
      <c r="C14" s="198"/>
      <c r="D14" s="198"/>
      <c r="E14" s="198"/>
      <c r="F14" s="199"/>
      <c r="G14" s="144" t="s">
        <v>24</v>
      </c>
      <c r="H14" s="25">
        <v>1</v>
      </c>
      <c r="I14" s="145" t="s">
        <v>1400</v>
      </c>
      <c r="J14" s="145" t="s">
        <v>1399</v>
      </c>
      <c r="K14" s="145" t="s">
        <v>1407</v>
      </c>
      <c r="L14" s="37" t="s">
        <v>1408</v>
      </c>
      <c r="M14" s="40">
        <f>IFERROR(VLOOKUP($K14,'[1]Región 5'!$B$3:$V$1718,13,FALSE),"")</f>
        <v>632.17999999999995</v>
      </c>
      <c r="N14" s="40">
        <f>IFERROR(VLOOKUP($K14,'[1]Región 5'!$B$3:$V$1718,14,FALSE),"")</f>
        <v>884.47</v>
      </c>
      <c r="O14" s="40">
        <f>IFERROR(VLOOKUP($K14,'[1]Región 5'!$B$3:$V$1718,15,FALSE),"")</f>
        <v>970.6</v>
      </c>
      <c r="P14" s="40">
        <f>IFERROR(VLOOKUP($K14,'[1]Región 5'!$B$3:$V$1718,16,FALSE),"")</f>
        <v>1103.9000000000001</v>
      </c>
      <c r="Q14" s="40">
        <f>IFERROR(VLOOKUP($K14,'[1]Región 5'!$B$3:$V$1718,17,FALSE),"")</f>
        <v>736.81</v>
      </c>
      <c r="R14" s="40">
        <f>IFERROR(VLOOKUP($K14,'[1]Región 5'!$B$3:$V$1718,18,FALSE),"")</f>
        <v>869.66</v>
      </c>
      <c r="S14" s="40">
        <f>IFERROR(VLOOKUP($K14,'[1]Región 5'!$B$3:$V$1718,19,FALSE),"")</f>
        <v>889.87</v>
      </c>
      <c r="T14" s="40">
        <f>IFERROR(VLOOKUP($K14,'[1]Región 5'!$B$3:$V$1718,20,FALSE),"")</f>
        <v>2326.5</v>
      </c>
      <c r="U14" s="40">
        <f>IFERROR(VLOOKUP($K14,'[1]Región 5'!$B$3:$V$1718,21,FALSE),"")</f>
        <v>850.36</v>
      </c>
      <c r="V14" s="146" cm="1">
        <f t="array" ref="V14">IFERROR(ROUND((_xlfn.LET(_xlpm.rango,M14:U14,_xlpm.datos,_xlfn._xlws.FILTER(_xlpm.rango,ISNUMBER(_xlpm.rango)),IFERROR(AVERAGE(SMALL(_xlpm.datos,{1;2;3})),""))),2),"")</f>
        <v>739.78</v>
      </c>
    </row>
    <row r="15" spans="1:22">
      <c r="A15" s="143">
        <v>13</v>
      </c>
      <c r="B15" s="200" t="s">
        <v>33</v>
      </c>
      <c r="C15" s="198"/>
      <c r="D15" s="198"/>
      <c r="E15" s="198"/>
      <c r="F15" s="199"/>
      <c r="G15" s="144" t="s">
        <v>24</v>
      </c>
      <c r="H15" s="25">
        <v>1</v>
      </c>
      <c r="I15" s="145" t="s">
        <v>1400</v>
      </c>
      <c r="J15" s="145" t="s">
        <v>1399</v>
      </c>
      <c r="K15" s="145" t="s">
        <v>1409</v>
      </c>
      <c r="L15" s="37" t="s">
        <v>1410</v>
      </c>
      <c r="M15" s="40">
        <f>IFERROR(VLOOKUP($K15,'[1]Región 5'!$B$3:$V$1718,13,FALSE),"")</f>
        <v>1133.8</v>
      </c>
      <c r="N15" s="40">
        <f>IFERROR(VLOOKUP($K15,'[1]Región 5'!$B$3:$V$1718,14,FALSE),"")</f>
        <v>2523.9699999999998</v>
      </c>
      <c r="O15" s="40">
        <f>IFERROR(VLOOKUP($K15,'[1]Región 5'!$B$3:$V$1718,15,FALSE),"")</f>
        <v>1747.07</v>
      </c>
      <c r="P15" s="40">
        <f>IFERROR(VLOOKUP($K15,'[1]Región 5'!$B$3:$V$1718,16,FALSE),"")</f>
        <v>3478.69</v>
      </c>
      <c r="Q15" s="40">
        <f>IFERROR(VLOOKUP($K15,'[1]Región 5'!$B$3:$V$1718,17,FALSE),"")</f>
        <v>1327.1</v>
      </c>
      <c r="R15" s="40">
        <f>IFERROR(VLOOKUP($K15,'[1]Región 5'!$B$3:$V$1718,18,FALSE),"")</f>
        <v>2153.3200000000002</v>
      </c>
      <c r="S15" s="40">
        <f>IFERROR(VLOOKUP($K15,'[1]Región 5'!$B$3:$V$1718,19,FALSE),"")</f>
        <v>1621.67</v>
      </c>
      <c r="T15" s="40">
        <f>IFERROR(VLOOKUP($K15,'[1]Región 5'!$B$3:$V$1718,20,FALSE),"")</f>
        <v>3960.4</v>
      </c>
      <c r="U15" s="40">
        <f>IFERROR(VLOOKUP($K15,'[1]Región 5'!$B$3:$V$1718,21,FALSE),"")</f>
        <v>1511.73</v>
      </c>
      <c r="V15" s="146" cm="1">
        <f t="array" ref="V15">IFERROR(ROUND((_xlfn.LET(_xlpm.rango,M15:U15,_xlpm.datos,_xlfn._xlws.FILTER(_xlpm.rango,ISNUMBER(_xlpm.rango)),IFERROR(AVERAGE(SMALL(_xlpm.datos,{1;2;3})),""))),2),"")</f>
        <v>1324.21</v>
      </c>
    </row>
    <row r="16" spans="1:22">
      <c r="A16" s="143">
        <v>14</v>
      </c>
      <c r="B16" s="200" t="s">
        <v>34</v>
      </c>
      <c r="C16" s="198"/>
      <c r="D16" s="198"/>
      <c r="E16" s="198"/>
      <c r="F16" s="199"/>
      <c r="G16" s="144" t="s">
        <v>24</v>
      </c>
      <c r="H16" s="25">
        <v>1</v>
      </c>
      <c r="I16" s="145" t="s">
        <v>1400</v>
      </c>
      <c r="J16" s="145" t="s">
        <v>1399</v>
      </c>
      <c r="K16" s="145" t="s">
        <v>1409</v>
      </c>
      <c r="L16" s="37" t="s">
        <v>1410</v>
      </c>
      <c r="M16" s="40">
        <f>IFERROR(VLOOKUP($K16,'[1]Región 5'!$B$3:$V$1718,13,FALSE),"")</f>
        <v>1133.8</v>
      </c>
      <c r="N16" s="40">
        <f>IFERROR(VLOOKUP($K16,'[1]Región 5'!$B$3:$V$1718,14,FALSE),"")</f>
        <v>2523.9699999999998</v>
      </c>
      <c r="O16" s="40">
        <f>IFERROR(VLOOKUP($K16,'[1]Región 5'!$B$3:$V$1718,15,FALSE),"")</f>
        <v>1747.07</v>
      </c>
      <c r="P16" s="40">
        <f>IFERROR(VLOOKUP($K16,'[1]Región 5'!$B$3:$V$1718,16,FALSE),"")</f>
        <v>3478.69</v>
      </c>
      <c r="Q16" s="40">
        <f>IFERROR(VLOOKUP($K16,'[1]Región 5'!$B$3:$V$1718,17,FALSE),"")</f>
        <v>1327.1</v>
      </c>
      <c r="R16" s="40">
        <f>IFERROR(VLOOKUP($K16,'[1]Región 5'!$B$3:$V$1718,18,FALSE),"")</f>
        <v>2153.3200000000002</v>
      </c>
      <c r="S16" s="40">
        <f>IFERROR(VLOOKUP($K16,'[1]Región 5'!$B$3:$V$1718,19,FALSE),"")</f>
        <v>1621.67</v>
      </c>
      <c r="T16" s="40">
        <f>IFERROR(VLOOKUP($K16,'[1]Región 5'!$B$3:$V$1718,20,FALSE),"")</f>
        <v>3960.4</v>
      </c>
      <c r="U16" s="40">
        <f>IFERROR(VLOOKUP($K16,'[1]Región 5'!$B$3:$V$1718,21,FALSE),"")</f>
        <v>1511.73</v>
      </c>
      <c r="V16" s="146" cm="1">
        <f t="array" ref="V16">IFERROR(ROUND((_xlfn.LET(_xlpm.rango,M16:U16,_xlpm.datos,_xlfn._xlws.FILTER(_xlpm.rango,ISNUMBER(_xlpm.rango)),IFERROR(AVERAGE(SMALL(_xlpm.datos,{1;2;3})),""))),2),"")</f>
        <v>1324.21</v>
      </c>
    </row>
    <row r="17" spans="1:22" ht="25.5">
      <c r="A17" s="143">
        <v>15</v>
      </c>
      <c r="B17" s="200" t="s">
        <v>35</v>
      </c>
      <c r="C17" s="198"/>
      <c r="D17" s="198"/>
      <c r="E17" s="198"/>
      <c r="F17" s="199"/>
      <c r="G17" s="144" t="s">
        <v>24</v>
      </c>
      <c r="H17" s="25">
        <v>1</v>
      </c>
      <c r="I17" s="145" t="s">
        <v>1400</v>
      </c>
      <c r="J17" s="145" t="s">
        <v>1399</v>
      </c>
      <c r="K17" s="145" t="s">
        <v>1411</v>
      </c>
      <c r="L17" s="37" t="s">
        <v>1412</v>
      </c>
      <c r="M17" s="40">
        <f>IFERROR(VLOOKUP($K17,'[1]Región 5'!$B$3:$V$1718,13,FALSE),"")</f>
        <v>2107.84</v>
      </c>
      <c r="N17" s="40">
        <f>IFERROR(VLOOKUP($K17,'[1]Región 5'!$B$3:$V$1718,14,FALSE),"")</f>
        <v>3667.75</v>
      </c>
      <c r="O17" s="40">
        <f>IFERROR(VLOOKUP($K17,'[1]Región 5'!$B$3:$V$1718,15,FALSE),"")</f>
        <v>3250.24</v>
      </c>
      <c r="P17" s="40">
        <f>IFERROR(VLOOKUP($K17,'[1]Región 5'!$B$3:$V$1718,16,FALSE),"")</f>
        <v>4622.0200000000004</v>
      </c>
      <c r="Q17" s="40">
        <f>IFERROR(VLOOKUP($K17,'[1]Región 5'!$B$3:$V$1718,17,FALSE),"")</f>
        <v>2472.13</v>
      </c>
      <c r="R17" s="40">
        <f>IFERROR(VLOOKUP($K17,'[1]Región 5'!$B$3:$V$1718,18,FALSE),"")</f>
        <v>3562.18</v>
      </c>
      <c r="S17" s="40">
        <f>IFERROR(VLOOKUP($K17,'[1]Región 5'!$B$3:$V$1718,19,FALSE),"")</f>
        <v>3011.44</v>
      </c>
      <c r="T17" s="40">
        <f>IFERROR(VLOOKUP($K17,'[1]Región 5'!$B$3:$V$1718,20,FALSE),"")</f>
        <v>3533.25</v>
      </c>
      <c r="U17" s="40">
        <f>IFERROR(VLOOKUP($K17,'[1]Región 5'!$B$3:$V$1718,21,FALSE),"")</f>
        <v>2928.98</v>
      </c>
      <c r="V17" s="146" cm="1">
        <f t="array" ref="V17">IFERROR(ROUND((_xlfn.LET(_xlpm.rango,M17:U17,_xlpm.datos,_xlfn._xlws.FILTER(_xlpm.rango,ISNUMBER(_xlpm.rango)),IFERROR(AVERAGE(SMALL(_xlpm.datos,{1;2;3})),""))),2),"")</f>
        <v>2502.98</v>
      </c>
    </row>
    <row r="18" spans="1:22" ht="25.5">
      <c r="A18" s="143">
        <v>16</v>
      </c>
      <c r="B18" s="200" t="s">
        <v>36</v>
      </c>
      <c r="C18" s="198"/>
      <c r="D18" s="198"/>
      <c r="E18" s="198"/>
      <c r="F18" s="199"/>
      <c r="G18" s="144" t="s">
        <v>24</v>
      </c>
      <c r="H18" s="25">
        <v>1</v>
      </c>
      <c r="I18" s="145" t="s">
        <v>1400</v>
      </c>
      <c r="J18" s="145" t="s">
        <v>1399</v>
      </c>
      <c r="K18" s="145" t="s">
        <v>1413</v>
      </c>
      <c r="L18" s="37" t="s">
        <v>1414</v>
      </c>
      <c r="M18" s="40">
        <f>IFERROR(VLOOKUP($K18,'[1]Región 5'!$B$3:$V$1718,13,FALSE),"")</f>
        <v>5200</v>
      </c>
      <c r="N18" s="40">
        <f>IFERROR(VLOOKUP($K18,'[1]Región 5'!$B$3:$V$1718,14,FALSE),"")</f>
        <v>7229.99</v>
      </c>
      <c r="O18" s="40">
        <f>IFERROR(VLOOKUP($K18,'[1]Región 5'!$B$3:$V$1718,15,FALSE),"")</f>
        <v>8015.61</v>
      </c>
      <c r="P18" s="40">
        <f>IFERROR(VLOOKUP($K18,'[1]Región 5'!$B$3:$V$1718,16,FALSE),"")</f>
        <v>8928.67</v>
      </c>
      <c r="Q18" s="40">
        <f>IFERROR(VLOOKUP($K18,'[1]Región 5'!$B$3:$V$1718,17,FALSE),"")</f>
        <v>6090.72</v>
      </c>
      <c r="R18" s="40">
        <f>IFERROR(VLOOKUP($K18,'[1]Región 5'!$B$3:$V$1718,18,FALSE),"")</f>
        <v>7204.39</v>
      </c>
      <c r="S18" s="40">
        <f>IFERROR(VLOOKUP($K18,'[1]Región 5'!$B$3:$V$1718,19,FALSE),"")</f>
        <v>7424.66</v>
      </c>
      <c r="T18" s="40">
        <f>IFERROR(VLOOKUP($K18,'[1]Región 5'!$B$3:$V$1718,20,FALSE),"")</f>
        <v>18209.48</v>
      </c>
      <c r="U18" s="40">
        <f>IFERROR(VLOOKUP($K18,'[1]Región 5'!$B$3:$V$1718,21,FALSE),"")</f>
        <v>8091.54</v>
      </c>
      <c r="V18" s="146" cm="1">
        <f t="array" ref="V18">IFERROR(ROUND((_xlfn.LET(_xlpm.rango,M18:U18,_xlpm.datos,_xlfn._xlws.FILTER(_xlpm.rango,ISNUMBER(_xlpm.rango)),IFERROR(AVERAGE(SMALL(_xlpm.datos,{1;2;3})),""))),2),"")</f>
        <v>6165.04</v>
      </c>
    </row>
    <row r="19" spans="1:22">
      <c r="A19" s="143">
        <v>17</v>
      </c>
      <c r="B19" s="200" t="s">
        <v>37</v>
      </c>
      <c r="C19" s="198"/>
      <c r="D19" s="198"/>
      <c r="E19" s="198"/>
      <c r="F19" s="199"/>
      <c r="G19" s="144" t="s">
        <v>24</v>
      </c>
      <c r="H19" s="25">
        <v>1</v>
      </c>
      <c r="I19" s="145" t="s">
        <v>1400</v>
      </c>
      <c r="J19" s="145" t="s">
        <v>1399</v>
      </c>
      <c r="K19" s="145" t="s">
        <v>1415</v>
      </c>
      <c r="L19" s="37" t="s">
        <v>1416</v>
      </c>
      <c r="M19" s="40">
        <f>IFERROR(VLOOKUP($K19,'[1]Región 5'!$B$3:$V$1718,13,FALSE),"")</f>
        <v>4451.0200000000004</v>
      </c>
      <c r="N19" s="40">
        <f>IFERROR(VLOOKUP($K19,'[1]Región 5'!$B$3:$V$1718,14,FALSE),"")</f>
        <v>8418.44</v>
      </c>
      <c r="O19" s="40">
        <f>IFERROR(VLOOKUP($K19,'[1]Región 5'!$B$3:$V$1718,15,FALSE),"")</f>
        <v>6840.57</v>
      </c>
      <c r="P19" s="40">
        <f>IFERROR(VLOOKUP($K19,'[1]Región 5'!$B$3:$V$1718,16,FALSE),"")</f>
        <v>10436.09</v>
      </c>
      <c r="Q19" s="40">
        <f>IFERROR(VLOOKUP($K19,'[1]Región 5'!$B$3:$V$1718,17,FALSE),"")</f>
        <v>5200.3100000000004</v>
      </c>
      <c r="R19" s="40">
        <f>IFERROR(VLOOKUP($K19,'[1]Región 5'!$B$3:$V$1718,18,FALSE),"")</f>
        <v>8348.8700000000008</v>
      </c>
      <c r="S19" s="40">
        <f>IFERROR(VLOOKUP($K19,'[1]Región 5'!$B$3:$V$1718,19,FALSE),"")</f>
        <v>6340.69</v>
      </c>
      <c r="T19" s="40">
        <f>IFERROR(VLOOKUP($K19,'[1]Región 5'!$B$3:$V$1718,20,FALSE),"")</f>
        <v>18209.48</v>
      </c>
      <c r="U19" s="40">
        <f>IFERROR(VLOOKUP($K19,'[1]Región 5'!$B$3:$V$1718,21,FALSE),"")</f>
        <v>3696.18</v>
      </c>
      <c r="V19" s="146" cm="1">
        <f t="array" ref="V19">IFERROR(ROUND((_xlfn.LET(_xlpm.rango,M19:U19,_xlpm.datos,_xlfn._xlws.FILTER(_xlpm.rango,ISNUMBER(_xlpm.rango)),IFERROR(AVERAGE(SMALL(_xlpm.datos,{1;2;3})),""))),2),"")</f>
        <v>4449.17</v>
      </c>
    </row>
    <row r="20" spans="1:22" ht="25.5">
      <c r="A20" s="143">
        <v>18</v>
      </c>
      <c r="B20" s="200" t="s">
        <v>38</v>
      </c>
      <c r="C20" s="198"/>
      <c r="D20" s="198"/>
      <c r="E20" s="198"/>
      <c r="F20" s="199"/>
      <c r="G20" s="144" t="s">
        <v>24</v>
      </c>
      <c r="H20" s="26">
        <v>1</v>
      </c>
      <c r="I20" s="145" t="s">
        <v>1400</v>
      </c>
      <c r="J20" s="145" t="s">
        <v>1399</v>
      </c>
      <c r="K20" s="145" t="s">
        <v>1417</v>
      </c>
      <c r="L20" s="37" t="s">
        <v>1418</v>
      </c>
      <c r="M20" s="40">
        <f>IFERROR(VLOOKUP($K20,'[1]Región 5'!$B$3:$V$1718,13,FALSE),"")</f>
        <v>609.85</v>
      </c>
      <c r="N20" s="40">
        <f>IFERROR(VLOOKUP($K20,'[1]Región 5'!$B$3:$V$1718,14,FALSE),"")</f>
        <v>4469.0600000000004</v>
      </c>
      <c r="O20" s="40">
        <f>IFERROR(VLOOKUP($K20,'[1]Región 5'!$B$3:$V$1718,15,FALSE),"")</f>
        <v>858.94</v>
      </c>
      <c r="P20" s="40">
        <f>IFERROR(VLOOKUP($K20,'[1]Región 5'!$B$3:$V$1718,16,FALSE),"")</f>
        <v>6377.61</v>
      </c>
      <c r="Q20" s="40">
        <f>IFERROR(VLOOKUP($K20,'[1]Región 5'!$B$3:$V$1718,17,FALSE),"")</f>
        <v>651.45000000000005</v>
      </c>
      <c r="R20" s="40">
        <f>IFERROR(VLOOKUP($K20,'[1]Región 5'!$B$3:$V$1718,18,FALSE),"")</f>
        <v>3594.66</v>
      </c>
      <c r="S20" s="40">
        <f>IFERROR(VLOOKUP($K20,'[1]Región 5'!$B$3:$V$1718,19,FALSE),"")</f>
        <v>790.22</v>
      </c>
      <c r="T20" s="40">
        <f>IFERROR(VLOOKUP($K20,'[1]Región 5'!$B$3:$V$1718,20,FALSE),"")</f>
        <v>1945.39</v>
      </c>
      <c r="U20" s="40">
        <f>IFERROR(VLOOKUP($K20,'[1]Región 5'!$B$3:$V$1718,21,FALSE),"")</f>
        <v>566.89</v>
      </c>
      <c r="V20" s="146" cm="1">
        <f t="array" ref="V20">IFERROR(ROUND((_xlfn.LET(_xlpm.rango,M20:U20,_xlpm.datos,_xlfn._xlws.FILTER(_xlpm.rango,ISNUMBER(_xlpm.rango)),IFERROR(AVERAGE(SMALL(_xlpm.datos,{1;2;3})),""))),2),"")</f>
        <v>609.4</v>
      </c>
    </row>
    <row r="21" spans="1:22" ht="25.5">
      <c r="A21" s="143">
        <v>19</v>
      </c>
      <c r="B21" s="200" t="s">
        <v>39</v>
      </c>
      <c r="C21" s="198"/>
      <c r="D21" s="198"/>
      <c r="E21" s="198"/>
      <c r="F21" s="199"/>
      <c r="G21" s="144" t="s">
        <v>24</v>
      </c>
      <c r="H21" s="25">
        <v>1</v>
      </c>
      <c r="I21" s="145" t="s">
        <v>1400</v>
      </c>
      <c r="J21" s="145" t="s">
        <v>1399</v>
      </c>
      <c r="K21" s="145" t="s">
        <v>1419</v>
      </c>
      <c r="L21" s="37" t="s">
        <v>1420</v>
      </c>
      <c r="M21" s="40">
        <f>IFERROR(VLOOKUP($K21,'[1]Región 5'!$B$3:$V$1718,13,FALSE),"")</f>
        <v>7424.66</v>
      </c>
      <c r="N21" s="40">
        <f>IFERROR(VLOOKUP($K21,'[1]Región 5'!$B$3:$V$1718,14,FALSE),"")</f>
        <v>10749.63</v>
      </c>
      <c r="O21" s="40">
        <f>IFERROR(VLOOKUP($K21,'[1]Región 5'!$B$3:$V$1718,15,FALSE),"")</f>
        <v>11453.08</v>
      </c>
      <c r="P21" s="40">
        <f>IFERROR(VLOOKUP($K21,'[1]Región 5'!$B$3:$V$1718,16,FALSE),"")</f>
        <v>13682.87</v>
      </c>
      <c r="Q21" s="40">
        <f>IFERROR(VLOOKUP($K21,'[1]Región 5'!$B$3:$V$1718,17,FALSE),"")</f>
        <v>8703.67</v>
      </c>
      <c r="R21" s="40">
        <f>IFERROR(VLOOKUP($K21,'[1]Región 5'!$B$3:$V$1718,18,FALSE),"")</f>
        <v>10303.9</v>
      </c>
      <c r="S21" s="40">
        <f>IFERROR(VLOOKUP($K21,'[1]Región 5'!$B$3:$V$1718,19,FALSE),"")</f>
        <v>10594.13</v>
      </c>
      <c r="T21" s="40">
        <f>IFERROR(VLOOKUP($K21,'[1]Región 5'!$B$3:$V$1718,20,FALSE),"")</f>
        <v>26018.84</v>
      </c>
      <c r="U21" s="40">
        <f>IFERROR(VLOOKUP($K21,'[1]Región 5'!$B$3:$V$1718,21,FALSE),"")</f>
        <v>11562.85</v>
      </c>
      <c r="V21" s="146" cm="1">
        <f t="array" ref="V21">IFERROR(ROUND((_xlfn.LET(_xlpm.rango,M21:U21,_xlpm.datos,_xlfn._xlws.FILTER(_xlpm.rango,ISNUMBER(_xlpm.rango)),IFERROR(AVERAGE(SMALL(_xlpm.datos,{1;2;3})),""))),2),"")</f>
        <v>8810.74</v>
      </c>
    </row>
    <row r="22" spans="1:22">
      <c r="A22" s="143">
        <v>20</v>
      </c>
      <c r="B22" s="200" t="s">
        <v>40</v>
      </c>
      <c r="C22" s="198"/>
      <c r="D22" s="198"/>
      <c r="E22" s="198"/>
      <c r="F22" s="199"/>
      <c r="G22" s="144" t="s">
        <v>24</v>
      </c>
      <c r="H22" s="25">
        <v>1</v>
      </c>
      <c r="I22" s="145" t="s">
        <v>1400</v>
      </c>
      <c r="J22" s="145" t="s">
        <v>1399</v>
      </c>
      <c r="K22" s="145" t="s">
        <v>1421</v>
      </c>
      <c r="L22" s="37" t="s">
        <v>1422</v>
      </c>
      <c r="M22" s="40">
        <f>IFERROR(VLOOKUP($K22,'[1]Región 5'!$B$3:$V$1718,13,FALSE),"")</f>
        <v>29179.82</v>
      </c>
      <c r="N22" s="40">
        <f>IFERROR(VLOOKUP($K22,'[1]Región 5'!$B$3:$V$1718,14,FALSE),"")</f>
        <v>41991.95</v>
      </c>
      <c r="O22" s="40">
        <f>IFERROR(VLOOKUP($K22,'[1]Región 5'!$B$3:$V$1718,15,FALSE),"")</f>
        <v>45018.64</v>
      </c>
      <c r="P22" s="40">
        <f>IFERROR(VLOOKUP($K22,'[1]Región 5'!$B$3:$V$1718,16,FALSE),"")</f>
        <v>53108.12</v>
      </c>
      <c r="Q22" s="40">
        <f>IFERROR(VLOOKUP($K22,'[1]Región 5'!$B$3:$V$1718,17,FALSE),"")</f>
        <v>34211.58</v>
      </c>
      <c r="R22" s="40">
        <f>IFERROR(VLOOKUP($K22,'[1]Región 5'!$B$3:$V$1718,18,FALSE),"")</f>
        <v>40592.92</v>
      </c>
      <c r="S22" s="40">
        <f>IFERROR(VLOOKUP($K22,'[1]Región 5'!$B$3:$V$1718,19,FALSE),"")</f>
        <v>41663.64</v>
      </c>
      <c r="T22" s="40">
        <f>IFERROR(VLOOKUP($K22,'[1]Región 5'!$B$3:$V$1718,20,FALSE),"")</f>
        <v>102283.23</v>
      </c>
      <c r="U22" s="40">
        <f>IFERROR(VLOOKUP($K22,'[1]Región 5'!$B$3:$V$1718,21,FALSE),"")</f>
        <v>45450.17</v>
      </c>
      <c r="V22" s="146" cm="1">
        <f t="array" ref="V22">IFERROR(ROUND((_xlfn.LET(_xlpm.rango,M22:U22,_xlpm.datos,_xlfn._xlws.FILTER(_xlpm.rango,ISNUMBER(_xlpm.rango)),IFERROR(AVERAGE(SMALL(_xlpm.datos,{1;2;3})),""))),2),"")</f>
        <v>34661.440000000002</v>
      </c>
    </row>
    <row r="23" spans="1:22" ht="25.5">
      <c r="A23" s="143">
        <v>21</v>
      </c>
      <c r="B23" s="200" t="s">
        <v>41</v>
      </c>
      <c r="C23" s="198"/>
      <c r="D23" s="198"/>
      <c r="E23" s="198"/>
      <c r="F23" s="199"/>
      <c r="G23" s="144" t="s">
        <v>24</v>
      </c>
      <c r="H23" s="25">
        <v>1</v>
      </c>
      <c r="I23" s="145" t="s">
        <v>1400</v>
      </c>
      <c r="J23" s="145" t="s">
        <v>1399</v>
      </c>
      <c r="K23" s="145" t="s">
        <v>1423</v>
      </c>
      <c r="L23" s="37" t="s">
        <v>1424</v>
      </c>
      <c r="M23" s="40">
        <f>IFERROR(VLOOKUP($K23,'[1]Región 5'!$B$3:$V$1718,13,FALSE),"")</f>
        <v>1011.83</v>
      </c>
      <c r="N23" s="40">
        <f>IFERROR(VLOOKUP($K23,'[1]Región 5'!$B$3:$V$1718,14,FALSE),"")</f>
        <v>1292.9100000000001</v>
      </c>
      <c r="O23" s="40">
        <f>IFERROR(VLOOKUP($K23,'[1]Región 5'!$B$3:$V$1718,15,FALSE),"")</f>
        <v>1556.4</v>
      </c>
      <c r="P23" s="40">
        <f>IFERROR(VLOOKUP($K23,'[1]Región 5'!$B$3:$V$1718,16,FALSE),"")</f>
        <v>1507.44</v>
      </c>
      <c r="Q23" s="40">
        <f>IFERROR(VLOOKUP($K23,'[1]Región 5'!$B$3:$V$1718,17,FALSE),"")</f>
        <v>2109.4299999999998</v>
      </c>
      <c r="R23" s="40">
        <f>IFERROR(VLOOKUP($K23,'[1]Región 5'!$B$3:$V$1718,18,FALSE),"")</f>
        <v>1377.56</v>
      </c>
      <c r="S23" s="40">
        <f>IFERROR(VLOOKUP($K23,'[1]Región 5'!$B$3:$V$1718,19,FALSE),"")</f>
        <v>1443.01</v>
      </c>
      <c r="T23" s="40">
        <f>IFERROR(VLOOKUP($K23,'[1]Región 5'!$B$3:$V$1718,20,FALSE),"")</f>
        <v>3533.25</v>
      </c>
      <c r="U23" s="40">
        <f>IFERROR(VLOOKUP($K23,'[1]Región 5'!$B$3:$V$1718,21,FALSE),"")</f>
        <v>1606.21</v>
      </c>
      <c r="V23" s="146" cm="1">
        <f t="array" ref="V23">IFERROR(ROUND((_xlfn.LET(_xlpm.rango,M23:U23,_xlpm.datos,_xlfn._xlws.FILTER(_xlpm.rango,ISNUMBER(_xlpm.rango)),IFERROR(AVERAGE(SMALL(_xlpm.datos,{1;2;3})),""))),2),"")</f>
        <v>1227.43</v>
      </c>
    </row>
    <row r="24" spans="1:22" ht="25.5">
      <c r="A24" s="143">
        <v>22</v>
      </c>
      <c r="B24" s="200" t="s">
        <v>42</v>
      </c>
      <c r="C24" s="198"/>
      <c r="D24" s="198"/>
      <c r="E24" s="198"/>
      <c r="F24" s="199"/>
      <c r="G24" s="144" t="s">
        <v>24</v>
      </c>
      <c r="H24" s="25">
        <v>1</v>
      </c>
      <c r="I24" s="145" t="s">
        <v>1400</v>
      </c>
      <c r="J24" s="145" t="s">
        <v>1399</v>
      </c>
      <c r="K24" s="145" t="s">
        <v>1423</v>
      </c>
      <c r="L24" s="37" t="s">
        <v>1424</v>
      </c>
      <c r="M24" s="40">
        <f>IFERROR(VLOOKUP($K24,'[1]Región 5'!$B$3:$V$1718,13,FALSE),"")</f>
        <v>1011.83</v>
      </c>
      <c r="N24" s="40">
        <f>IFERROR(VLOOKUP($K24,'[1]Región 5'!$B$3:$V$1718,14,FALSE),"")</f>
        <v>1292.9100000000001</v>
      </c>
      <c r="O24" s="40">
        <f>IFERROR(VLOOKUP($K24,'[1]Región 5'!$B$3:$V$1718,15,FALSE),"")</f>
        <v>1556.4</v>
      </c>
      <c r="P24" s="40">
        <f>IFERROR(VLOOKUP($K24,'[1]Región 5'!$B$3:$V$1718,16,FALSE),"")</f>
        <v>1507.44</v>
      </c>
      <c r="Q24" s="40">
        <f>IFERROR(VLOOKUP($K24,'[1]Región 5'!$B$3:$V$1718,17,FALSE),"")</f>
        <v>2109.4299999999998</v>
      </c>
      <c r="R24" s="40">
        <f>IFERROR(VLOOKUP($K24,'[1]Región 5'!$B$3:$V$1718,18,FALSE),"")</f>
        <v>1377.56</v>
      </c>
      <c r="S24" s="40">
        <f>IFERROR(VLOOKUP($K24,'[1]Región 5'!$B$3:$V$1718,19,FALSE),"")</f>
        <v>1443.01</v>
      </c>
      <c r="T24" s="40">
        <f>IFERROR(VLOOKUP($K24,'[1]Región 5'!$B$3:$V$1718,20,FALSE),"")</f>
        <v>3533.25</v>
      </c>
      <c r="U24" s="40">
        <f>IFERROR(VLOOKUP($K24,'[1]Región 5'!$B$3:$V$1718,21,FALSE),"")</f>
        <v>1606.21</v>
      </c>
      <c r="V24" s="146" cm="1">
        <f t="array" ref="V24">IFERROR(ROUND((_xlfn.LET(_xlpm.rango,M24:U24,_xlpm.datos,_xlfn._xlws.FILTER(_xlpm.rango,ISNUMBER(_xlpm.rango)),IFERROR(AVERAGE(SMALL(_xlpm.datos,{1;2;3})),""))),2),"")</f>
        <v>1227.43</v>
      </c>
    </row>
    <row r="25" spans="1:22" hidden="1">
      <c r="A25" s="143">
        <v>23</v>
      </c>
      <c r="B25" s="200" t="s">
        <v>43</v>
      </c>
      <c r="C25" s="198"/>
      <c r="D25" s="198"/>
      <c r="E25" s="198"/>
      <c r="F25" s="199"/>
      <c r="G25" s="144" t="s">
        <v>24</v>
      </c>
      <c r="H25" s="25">
        <v>1</v>
      </c>
      <c r="I25" s="145" t="s">
        <v>1398</v>
      </c>
      <c r="J25" s="145" t="s">
        <v>1399</v>
      </c>
      <c r="K25" s="145"/>
      <c r="L25" s="37"/>
      <c r="M25" s="40" t="str">
        <f>IFERROR(VLOOKUP($K25,'[1]Región 5'!$B$3:$V$1718,13,FALSE),"")</f>
        <v/>
      </c>
      <c r="N25" s="40" t="str">
        <f>IFERROR(VLOOKUP($K25,'[1]Región 5'!$B$3:$V$1718,14,FALSE),"")</f>
        <v/>
      </c>
      <c r="O25" s="40" t="str">
        <f>IFERROR(VLOOKUP($K25,'[1]Región 5'!$B$3:$V$1718,15,FALSE),"")</f>
        <v/>
      </c>
      <c r="P25" s="40" t="str">
        <f>IFERROR(VLOOKUP($K25,'[1]Región 5'!$B$3:$V$1718,16,FALSE),"")</f>
        <v/>
      </c>
      <c r="Q25" s="40" t="str">
        <f>IFERROR(VLOOKUP($K25,'[1]Región 5'!$B$3:$V$1718,17,FALSE),"")</f>
        <v/>
      </c>
      <c r="R25" s="40" t="str">
        <f>IFERROR(VLOOKUP($K25,'[1]Región 5'!$B$3:$V$1718,18,FALSE),"")</f>
        <v/>
      </c>
      <c r="S25" s="40" t="str">
        <f>IFERROR(VLOOKUP($K25,'[1]Región 5'!$B$3:$V$1718,19,FALSE),"")</f>
        <v/>
      </c>
      <c r="T25" s="40" t="str">
        <f>IFERROR(VLOOKUP($K25,'[1]Región 5'!$B$3:$V$1718,20,FALSE),"")</f>
        <v/>
      </c>
      <c r="U25" s="40" t="str">
        <f>IFERROR(VLOOKUP($K25,'[1]Región 5'!$B$3:$V$1718,21,FALSE),"")</f>
        <v/>
      </c>
      <c r="V25" s="146" t="str" cm="1">
        <f t="array" ref="V25">IFERROR(ROUND((_xlfn.LET(_xlpm.rango,M25:U25,_xlpm.datos,_xlfn._xlws.FILTER(_xlpm.rango,ISNUMBER(_xlpm.rango)),IFERROR(AVERAGE(SMALL(_xlpm.datos,{1;2;3})),""))),2),"")</f>
        <v/>
      </c>
    </row>
    <row r="26" spans="1:22" hidden="1">
      <c r="A26" s="143">
        <v>24</v>
      </c>
      <c r="B26" s="200" t="s">
        <v>44</v>
      </c>
      <c r="C26" s="198"/>
      <c r="D26" s="198"/>
      <c r="E26" s="198"/>
      <c r="F26" s="199"/>
      <c r="G26" s="144" t="s">
        <v>24</v>
      </c>
      <c r="H26" s="25">
        <v>1</v>
      </c>
      <c r="I26" s="145" t="s">
        <v>1398</v>
      </c>
      <c r="J26" s="145" t="s">
        <v>1399</v>
      </c>
      <c r="K26" s="145"/>
      <c r="L26" s="37"/>
      <c r="M26" s="40" t="str">
        <f>IFERROR(VLOOKUP($K26,'[1]Región 5'!$B$3:$V$1718,13,FALSE),"")</f>
        <v/>
      </c>
      <c r="N26" s="40" t="str">
        <f>IFERROR(VLOOKUP($K26,'[1]Región 5'!$B$3:$V$1718,14,FALSE),"")</f>
        <v/>
      </c>
      <c r="O26" s="40" t="str">
        <f>IFERROR(VLOOKUP($K26,'[1]Región 5'!$B$3:$V$1718,15,FALSE),"")</f>
        <v/>
      </c>
      <c r="P26" s="40" t="str">
        <f>IFERROR(VLOOKUP($K26,'[1]Región 5'!$B$3:$V$1718,16,FALSE),"")</f>
        <v/>
      </c>
      <c r="Q26" s="40" t="str">
        <f>IFERROR(VLOOKUP($K26,'[1]Región 5'!$B$3:$V$1718,17,FALSE),"")</f>
        <v/>
      </c>
      <c r="R26" s="40" t="str">
        <f>IFERROR(VLOOKUP($K26,'[1]Región 5'!$B$3:$V$1718,18,FALSE),"")</f>
        <v/>
      </c>
      <c r="S26" s="40" t="str">
        <f>IFERROR(VLOOKUP($K26,'[1]Región 5'!$B$3:$V$1718,19,FALSE),"")</f>
        <v/>
      </c>
      <c r="T26" s="40" t="str">
        <f>IFERROR(VLOOKUP($K26,'[1]Región 5'!$B$3:$V$1718,20,FALSE),"")</f>
        <v/>
      </c>
      <c r="U26" s="40" t="str">
        <f>IFERROR(VLOOKUP($K26,'[1]Región 5'!$B$3:$V$1718,21,FALSE),"")</f>
        <v/>
      </c>
      <c r="V26" s="146" t="str" cm="1">
        <f t="array" ref="V26">IFERROR(ROUND((_xlfn.LET(_xlpm.rango,M26:U26,_xlpm.datos,_xlfn._xlws.FILTER(_xlpm.rango,ISNUMBER(_xlpm.rango)),IFERROR(AVERAGE(SMALL(_xlpm.datos,{1;2;3})),""))),2),"")</f>
        <v/>
      </c>
    </row>
    <row r="27" spans="1:22" hidden="1">
      <c r="A27" s="143">
        <v>25</v>
      </c>
      <c r="B27" s="200" t="s">
        <v>45</v>
      </c>
      <c r="C27" s="198"/>
      <c r="D27" s="198"/>
      <c r="E27" s="198"/>
      <c r="F27" s="199"/>
      <c r="G27" s="144" t="s">
        <v>24</v>
      </c>
      <c r="H27" s="25">
        <v>1</v>
      </c>
      <c r="I27" s="145" t="s">
        <v>1398</v>
      </c>
      <c r="J27" s="145" t="s">
        <v>1399</v>
      </c>
      <c r="K27" s="145"/>
      <c r="L27" s="37"/>
      <c r="M27" s="40" t="str">
        <f>IFERROR(VLOOKUP($K27,'[1]Región 5'!$B$3:$V$1718,13,FALSE),"")</f>
        <v/>
      </c>
      <c r="N27" s="40" t="str">
        <f>IFERROR(VLOOKUP($K27,'[1]Región 5'!$B$3:$V$1718,14,FALSE),"")</f>
        <v/>
      </c>
      <c r="O27" s="40" t="str">
        <f>IFERROR(VLOOKUP($K27,'[1]Región 5'!$B$3:$V$1718,15,FALSE),"")</f>
        <v/>
      </c>
      <c r="P27" s="40" t="str">
        <f>IFERROR(VLOOKUP($K27,'[1]Región 5'!$B$3:$V$1718,16,FALSE),"")</f>
        <v/>
      </c>
      <c r="Q27" s="40" t="str">
        <f>IFERROR(VLOOKUP($K27,'[1]Región 5'!$B$3:$V$1718,17,FALSE),"")</f>
        <v/>
      </c>
      <c r="R27" s="40" t="str">
        <f>IFERROR(VLOOKUP($K27,'[1]Región 5'!$B$3:$V$1718,18,FALSE),"")</f>
        <v/>
      </c>
      <c r="S27" s="40" t="str">
        <f>IFERROR(VLOOKUP($K27,'[1]Región 5'!$B$3:$V$1718,19,FALSE),"")</f>
        <v/>
      </c>
      <c r="T27" s="40" t="str">
        <f>IFERROR(VLOOKUP($K27,'[1]Región 5'!$B$3:$V$1718,20,FALSE),"")</f>
        <v/>
      </c>
      <c r="U27" s="40" t="str">
        <f>IFERROR(VLOOKUP($K27,'[1]Región 5'!$B$3:$V$1718,21,FALSE),"")</f>
        <v/>
      </c>
      <c r="V27" s="146" t="str" cm="1">
        <f t="array" ref="V27">IFERROR(ROUND((_xlfn.LET(_xlpm.rango,M27:U27,_xlpm.datos,_xlfn._xlws.FILTER(_xlpm.rango,ISNUMBER(_xlpm.rango)),IFERROR(AVERAGE(SMALL(_xlpm.datos,{1;2;3})),""))),2),"")</f>
        <v/>
      </c>
    </row>
    <row r="28" spans="1:22" ht="25.5" hidden="1">
      <c r="A28" s="143">
        <v>26</v>
      </c>
      <c r="B28" s="200" t="s">
        <v>46</v>
      </c>
      <c r="C28" s="198"/>
      <c r="D28" s="198"/>
      <c r="E28" s="198"/>
      <c r="F28" s="199"/>
      <c r="G28" s="144" t="s">
        <v>47</v>
      </c>
      <c r="H28" s="25">
        <v>1</v>
      </c>
      <c r="I28" s="145" t="s">
        <v>1398</v>
      </c>
      <c r="J28" s="145" t="s">
        <v>1399</v>
      </c>
      <c r="K28" s="145"/>
      <c r="L28" s="37"/>
      <c r="M28" s="40" t="str">
        <f>IFERROR(VLOOKUP($K28,'[1]Región 5'!$B$3:$V$1718,13,FALSE),"")</f>
        <v/>
      </c>
      <c r="N28" s="40" t="str">
        <f>IFERROR(VLOOKUP($K28,'[1]Región 5'!$B$3:$V$1718,14,FALSE),"")</f>
        <v/>
      </c>
      <c r="O28" s="40" t="str">
        <f>IFERROR(VLOOKUP($K28,'[1]Región 5'!$B$3:$V$1718,15,FALSE),"")</f>
        <v/>
      </c>
      <c r="P28" s="40" t="str">
        <f>IFERROR(VLOOKUP($K28,'[1]Región 5'!$B$3:$V$1718,16,FALSE),"")</f>
        <v/>
      </c>
      <c r="Q28" s="40" t="str">
        <f>IFERROR(VLOOKUP($K28,'[1]Región 5'!$B$3:$V$1718,17,FALSE),"")</f>
        <v/>
      </c>
      <c r="R28" s="40" t="str">
        <f>IFERROR(VLOOKUP($K28,'[1]Región 5'!$B$3:$V$1718,18,FALSE),"")</f>
        <v/>
      </c>
      <c r="S28" s="40" t="str">
        <f>IFERROR(VLOOKUP($K28,'[1]Región 5'!$B$3:$V$1718,19,FALSE),"")</f>
        <v/>
      </c>
      <c r="T28" s="40" t="str">
        <f>IFERROR(VLOOKUP($K28,'[1]Región 5'!$B$3:$V$1718,20,FALSE),"")</f>
        <v/>
      </c>
      <c r="U28" s="40" t="str">
        <f>IFERROR(VLOOKUP($K28,'[1]Región 5'!$B$3:$V$1718,21,FALSE),"")</f>
        <v/>
      </c>
      <c r="V28" s="146" t="str" cm="1">
        <f t="array" ref="V28">IFERROR(ROUND((_xlfn.LET(_xlpm.rango,M28:U28,_xlpm.datos,_xlfn._xlws.FILTER(_xlpm.rango,ISNUMBER(_xlpm.rango)),IFERROR(AVERAGE(SMALL(_xlpm.datos,{1;2;3})),""))),2),"")</f>
        <v/>
      </c>
    </row>
    <row r="29" spans="1:22" ht="25.5">
      <c r="A29" s="143">
        <v>27</v>
      </c>
      <c r="B29" s="200" t="s">
        <v>48</v>
      </c>
      <c r="C29" s="198"/>
      <c r="D29" s="198"/>
      <c r="E29" s="198"/>
      <c r="F29" s="199"/>
      <c r="G29" s="144" t="s">
        <v>47</v>
      </c>
      <c r="H29" s="25">
        <v>1</v>
      </c>
      <c r="I29" s="145" t="s">
        <v>1400</v>
      </c>
      <c r="J29" s="145" t="s">
        <v>1399</v>
      </c>
      <c r="K29" s="145" t="s">
        <v>1425</v>
      </c>
      <c r="L29" s="37" t="s">
        <v>1426</v>
      </c>
      <c r="M29" s="40">
        <f>IFERROR(VLOOKUP($K29,'[1]Región 5'!$B$3:$V$1718,13,FALSE),"")</f>
        <v>20221.12</v>
      </c>
      <c r="N29" s="40">
        <f>IFERROR(VLOOKUP($K29,'[1]Región 5'!$B$3:$V$1718,14,FALSE),"")</f>
        <v>19789.93</v>
      </c>
      <c r="O29" s="40">
        <f>IFERROR(VLOOKUP($K29,'[1]Región 5'!$B$3:$V$1718,15,FALSE),"")</f>
        <v>25458.91</v>
      </c>
      <c r="P29" s="40">
        <f>IFERROR(VLOOKUP($K29,'[1]Región 5'!$B$3:$V$1718,16,FALSE),"")</f>
        <v>21104.09</v>
      </c>
      <c r="Q29" s="40">
        <f>IFERROR(VLOOKUP($K29,'[1]Región 5'!$B$3:$V$1718,17,FALSE),"")</f>
        <v>18728.28</v>
      </c>
      <c r="R29" s="40">
        <f>IFERROR(VLOOKUP($K29,'[1]Región 5'!$B$3:$V$1718,18,FALSE),"")</f>
        <v>14088.72</v>
      </c>
      <c r="S29" s="40">
        <f>IFERROR(VLOOKUP($K29,'[1]Región 5'!$B$3:$V$1718,19,FALSE),"")</f>
        <v>46664.36</v>
      </c>
      <c r="T29" s="40">
        <f>IFERROR(VLOOKUP($K29,'[1]Región 5'!$B$3:$V$1718,20,FALSE),"")</f>
        <v>57725.26</v>
      </c>
      <c r="U29" s="40">
        <f>IFERROR(VLOOKUP($K29,'[1]Región 5'!$B$3:$V$1718,21,FALSE),"")</f>
        <v>30045.64</v>
      </c>
      <c r="V29" s="146" cm="1">
        <f t="array" ref="V29">IFERROR(ROUND((_xlfn.LET(_xlpm.rango,M29:U29,_xlpm.datos,_xlfn._xlws.FILTER(_xlpm.rango,ISNUMBER(_xlpm.rango)),IFERROR(AVERAGE(SMALL(_xlpm.datos,{1;2;3})),""))),2),"")</f>
        <v>17535.64</v>
      </c>
    </row>
    <row r="30" spans="1:22">
      <c r="A30" s="143">
        <v>28</v>
      </c>
      <c r="B30" s="200" t="s">
        <v>49</v>
      </c>
      <c r="C30" s="198"/>
      <c r="D30" s="198"/>
      <c r="E30" s="198"/>
      <c r="F30" s="199"/>
      <c r="G30" s="144" t="s">
        <v>50</v>
      </c>
      <c r="H30" s="25">
        <v>1</v>
      </c>
      <c r="I30" s="145" t="s">
        <v>1400</v>
      </c>
      <c r="J30" s="145" t="s">
        <v>1399</v>
      </c>
      <c r="K30" s="145" t="s">
        <v>1427</v>
      </c>
      <c r="L30" s="37" t="s">
        <v>1428</v>
      </c>
      <c r="M30" s="40">
        <f>IFERROR(VLOOKUP($K30,'[1]Región 5'!$B$3:$V$1718,13,FALSE),"")</f>
        <v>76831.990000000005</v>
      </c>
      <c r="N30" s="40">
        <f>IFERROR(VLOOKUP($K30,'[1]Región 5'!$B$3:$V$1718,14,FALSE),"")</f>
        <v>95345.42</v>
      </c>
      <c r="O30" s="40">
        <f>IFERROR(VLOOKUP($K30,'[1]Región 5'!$B$3:$V$1718,15,FALSE),"")</f>
        <v>109985.25</v>
      </c>
      <c r="P30" s="40">
        <f>IFERROR(VLOOKUP($K30,'[1]Región 5'!$B$3:$V$1718,16,FALSE),"")</f>
        <v>115724.68</v>
      </c>
      <c r="Q30" s="40">
        <f>IFERROR(VLOOKUP($K30,'[1]Región 5'!$B$3:$V$1718,17,FALSE),"")</f>
        <v>104072.33</v>
      </c>
      <c r="R30" s="40">
        <f>IFERROR(VLOOKUP($K30,'[1]Región 5'!$B$3:$V$1718,18,FALSE),"")</f>
        <v>97029.57</v>
      </c>
      <c r="S30" s="40">
        <f>IFERROR(VLOOKUP($K30,'[1]Región 5'!$B$3:$V$1718,19,FALSE),"")</f>
        <v>92124.52</v>
      </c>
      <c r="T30" s="40">
        <f>IFERROR(VLOOKUP($K30,'[1]Región 5'!$B$3:$V$1718,20,FALSE),"")</f>
        <v>139547.19</v>
      </c>
      <c r="U30" s="40">
        <f>IFERROR(VLOOKUP($K30,'[1]Región 5'!$B$3:$V$1718,21,FALSE),"")</f>
        <v>82937.31</v>
      </c>
      <c r="V30" s="146" cm="1">
        <f t="array" ref="V30">IFERROR(ROUND((_xlfn.LET(_xlpm.rango,M30:U30,_xlpm.datos,_xlfn._xlws.FILTER(_xlpm.rango,ISNUMBER(_xlpm.rango)),IFERROR(AVERAGE(SMALL(_xlpm.datos,{1;2;3})),""))),2),"")</f>
        <v>83964.61</v>
      </c>
    </row>
    <row r="31" spans="1:22" ht="25.5" hidden="1">
      <c r="A31" s="143">
        <v>29</v>
      </c>
      <c r="B31" s="200" t="s">
        <v>51</v>
      </c>
      <c r="C31" s="198"/>
      <c r="D31" s="198"/>
      <c r="E31" s="198"/>
      <c r="F31" s="199"/>
      <c r="G31" s="144" t="s">
        <v>47</v>
      </c>
      <c r="H31" s="25">
        <v>1</v>
      </c>
      <c r="I31" s="145" t="s">
        <v>1398</v>
      </c>
      <c r="J31" s="145" t="s">
        <v>1399</v>
      </c>
      <c r="K31" s="145"/>
      <c r="L31" s="37"/>
      <c r="M31" s="40" t="str">
        <f>IFERROR(VLOOKUP($K31,'[1]Región 5'!$B$3:$V$1718,13,FALSE),"")</f>
        <v/>
      </c>
      <c r="N31" s="40" t="str">
        <f>IFERROR(VLOOKUP($K31,'[1]Región 5'!$B$3:$V$1718,14,FALSE),"")</f>
        <v/>
      </c>
      <c r="O31" s="40" t="str">
        <f>IFERROR(VLOOKUP($K31,'[1]Región 5'!$B$3:$V$1718,15,FALSE),"")</f>
        <v/>
      </c>
      <c r="P31" s="40" t="str">
        <f>IFERROR(VLOOKUP($K31,'[1]Región 5'!$B$3:$V$1718,16,FALSE),"")</f>
        <v/>
      </c>
      <c r="Q31" s="40" t="str">
        <f>IFERROR(VLOOKUP($K31,'[1]Región 5'!$B$3:$V$1718,17,FALSE),"")</f>
        <v/>
      </c>
      <c r="R31" s="40" t="str">
        <f>IFERROR(VLOOKUP($K31,'[1]Región 5'!$B$3:$V$1718,18,FALSE),"")</f>
        <v/>
      </c>
      <c r="S31" s="40" t="str">
        <f>IFERROR(VLOOKUP($K31,'[1]Región 5'!$B$3:$V$1718,19,FALSE),"")</f>
        <v/>
      </c>
      <c r="T31" s="40" t="str">
        <f>IFERROR(VLOOKUP($K31,'[1]Región 5'!$B$3:$V$1718,20,FALSE),"")</f>
        <v/>
      </c>
      <c r="U31" s="40" t="str">
        <f>IFERROR(VLOOKUP($K31,'[1]Región 5'!$B$3:$V$1718,21,FALSE),"")</f>
        <v/>
      </c>
      <c r="V31" s="146" t="str" cm="1">
        <f t="array" ref="V31">IFERROR(ROUND((_xlfn.LET(_xlpm.rango,M31:U31,_xlpm.datos,_xlfn._xlws.FILTER(_xlpm.rango,ISNUMBER(_xlpm.rango)),IFERROR(AVERAGE(SMALL(_xlpm.datos,{1;2;3})),""))),2),"")</f>
        <v/>
      </c>
    </row>
    <row r="32" spans="1:22" ht="25.5" hidden="1">
      <c r="A32" s="143">
        <v>30</v>
      </c>
      <c r="B32" s="200" t="s">
        <v>52</v>
      </c>
      <c r="C32" s="198"/>
      <c r="D32" s="198"/>
      <c r="E32" s="198"/>
      <c r="F32" s="199"/>
      <c r="G32" s="144" t="s">
        <v>47</v>
      </c>
      <c r="H32" s="25">
        <v>1</v>
      </c>
      <c r="I32" s="145" t="s">
        <v>1398</v>
      </c>
      <c r="J32" s="145" t="s">
        <v>1399</v>
      </c>
      <c r="K32" s="145"/>
      <c r="L32" s="37"/>
      <c r="M32" s="40" t="str">
        <f>IFERROR(VLOOKUP($K32,'[1]Región 5'!$B$3:$V$1718,13,FALSE),"")</f>
        <v/>
      </c>
      <c r="N32" s="40" t="str">
        <f>IFERROR(VLOOKUP($K32,'[1]Región 5'!$B$3:$V$1718,14,FALSE),"")</f>
        <v/>
      </c>
      <c r="O32" s="40" t="str">
        <f>IFERROR(VLOOKUP($K32,'[1]Región 5'!$B$3:$V$1718,15,FALSE),"")</f>
        <v/>
      </c>
      <c r="P32" s="40" t="str">
        <f>IFERROR(VLOOKUP($K32,'[1]Región 5'!$B$3:$V$1718,16,FALSE),"")</f>
        <v/>
      </c>
      <c r="Q32" s="40" t="str">
        <f>IFERROR(VLOOKUP($K32,'[1]Región 5'!$B$3:$V$1718,17,FALSE),"")</f>
        <v/>
      </c>
      <c r="R32" s="40" t="str">
        <f>IFERROR(VLOOKUP($K32,'[1]Región 5'!$B$3:$V$1718,18,FALSE),"")</f>
        <v/>
      </c>
      <c r="S32" s="40" t="str">
        <f>IFERROR(VLOOKUP($K32,'[1]Región 5'!$B$3:$V$1718,19,FALSE),"")</f>
        <v/>
      </c>
      <c r="T32" s="40" t="str">
        <f>IFERROR(VLOOKUP($K32,'[1]Región 5'!$B$3:$V$1718,20,FALSE),"")</f>
        <v/>
      </c>
      <c r="U32" s="40" t="str">
        <f>IFERROR(VLOOKUP($K32,'[1]Región 5'!$B$3:$V$1718,21,FALSE),"")</f>
        <v/>
      </c>
      <c r="V32" s="146" t="str" cm="1">
        <f t="array" ref="V32">IFERROR(ROUND((_xlfn.LET(_xlpm.rango,M32:U32,_xlpm.datos,_xlfn._xlws.FILTER(_xlpm.rango,ISNUMBER(_xlpm.rango)),IFERROR(AVERAGE(SMALL(_xlpm.datos,{1;2;3})),""))),2),"")</f>
        <v/>
      </c>
    </row>
    <row r="33" spans="1:22" ht="25.5" hidden="1">
      <c r="A33" s="143">
        <v>31</v>
      </c>
      <c r="B33" s="200" t="s">
        <v>53</v>
      </c>
      <c r="C33" s="198"/>
      <c r="D33" s="198"/>
      <c r="E33" s="198"/>
      <c r="F33" s="199"/>
      <c r="G33" s="144" t="s">
        <v>47</v>
      </c>
      <c r="H33" s="25">
        <v>1</v>
      </c>
      <c r="I33" s="145" t="s">
        <v>1398</v>
      </c>
      <c r="J33" s="145" t="s">
        <v>1399</v>
      </c>
      <c r="K33" s="145"/>
      <c r="L33" s="37"/>
      <c r="M33" s="40" t="str">
        <f>IFERROR(VLOOKUP($K33,'[1]Región 5'!$B$3:$V$1718,13,FALSE),"")</f>
        <v/>
      </c>
      <c r="N33" s="40" t="str">
        <f>IFERROR(VLOOKUP($K33,'[1]Región 5'!$B$3:$V$1718,14,FALSE),"")</f>
        <v/>
      </c>
      <c r="O33" s="40" t="str">
        <f>IFERROR(VLOOKUP($K33,'[1]Región 5'!$B$3:$V$1718,15,FALSE),"")</f>
        <v/>
      </c>
      <c r="P33" s="40" t="str">
        <f>IFERROR(VLOOKUP($K33,'[1]Región 5'!$B$3:$V$1718,16,FALSE),"")</f>
        <v/>
      </c>
      <c r="Q33" s="40" t="str">
        <f>IFERROR(VLOOKUP($K33,'[1]Región 5'!$B$3:$V$1718,17,FALSE),"")</f>
        <v/>
      </c>
      <c r="R33" s="40" t="str">
        <f>IFERROR(VLOOKUP($K33,'[1]Región 5'!$B$3:$V$1718,18,FALSE),"")</f>
        <v/>
      </c>
      <c r="S33" s="40" t="str">
        <f>IFERROR(VLOOKUP($K33,'[1]Región 5'!$B$3:$V$1718,19,FALSE),"")</f>
        <v/>
      </c>
      <c r="T33" s="40" t="str">
        <f>IFERROR(VLOOKUP($K33,'[1]Región 5'!$B$3:$V$1718,20,FALSE),"")</f>
        <v/>
      </c>
      <c r="U33" s="40" t="str">
        <f>IFERROR(VLOOKUP($K33,'[1]Región 5'!$B$3:$V$1718,21,FALSE),"")</f>
        <v/>
      </c>
      <c r="V33" s="146" t="str" cm="1">
        <f t="array" ref="V33">IFERROR(ROUND((_xlfn.LET(_xlpm.rango,M33:U33,_xlpm.datos,_xlfn._xlws.FILTER(_xlpm.rango,ISNUMBER(_xlpm.rango)),IFERROR(AVERAGE(SMALL(_xlpm.datos,{1;2;3})),""))),2),"")</f>
        <v/>
      </c>
    </row>
    <row r="34" spans="1:22">
      <c r="A34" s="143">
        <v>32</v>
      </c>
      <c r="B34" s="200" t="s">
        <v>54</v>
      </c>
      <c r="C34" s="198"/>
      <c r="D34" s="198"/>
      <c r="E34" s="198"/>
      <c r="F34" s="199"/>
      <c r="G34" s="144" t="s">
        <v>55</v>
      </c>
      <c r="H34" s="25">
        <v>1</v>
      </c>
      <c r="I34" s="145" t="s">
        <v>1400</v>
      </c>
      <c r="J34" s="145" t="s">
        <v>1399</v>
      </c>
      <c r="K34" s="145" t="s">
        <v>1429</v>
      </c>
      <c r="L34" s="37" t="s">
        <v>1430</v>
      </c>
      <c r="M34" s="40">
        <f>IFERROR(VLOOKUP($K34,'[1]Región 5'!$B$3:$V$1718,13,FALSE),"")</f>
        <v>8089.48</v>
      </c>
      <c r="N34" s="40">
        <f>IFERROR(VLOOKUP($K34,'[1]Región 5'!$B$3:$V$1718,14,FALSE),"")</f>
        <v>23080.28</v>
      </c>
      <c r="O34" s="40">
        <f>IFERROR(VLOOKUP($K34,'[1]Región 5'!$B$3:$V$1718,15,FALSE),"")</f>
        <v>19676.54</v>
      </c>
      <c r="P34" s="40">
        <f>IFERROR(VLOOKUP($K34,'[1]Región 5'!$B$3:$V$1718,16,FALSE),"")</f>
        <v>24350.89</v>
      </c>
      <c r="Q34" s="40">
        <f>IFERROR(VLOOKUP($K34,'[1]Región 5'!$B$3:$V$1718,17,FALSE),"")</f>
        <v>16570.98</v>
      </c>
      <c r="R34" s="40">
        <f>IFERROR(VLOOKUP($K34,'[1]Región 5'!$B$3:$V$1718,18,FALSE),"")</f>
        <v>27150.54</v>
      </c>
      <c r="S34" s="40">
        <f>IFERROR(VLOOKUP($K34,'[1]Región 5'!$B$3:$V$1718,19,FALSE),"")</f>
        <v>3195.25</v>
      </c>
      <c r="T34" s="40">
        <f>IFERROR(VLOOKUP($K34,'[1]Región 5'!$B$3:$V$1718,20,FALSE),"")</f>
        <v>18107.34</v>
      </c>
      <c r="U34" s="40">
        <f>IFERROR(VLOOKUP($K34,'[1]Región 5'!$B$3:$V$1718,21,FALSE),"")</f>
        <v>6972.86</v>
      </c>
      <c r="V34" s="146" cm="1">
        <f t="array" ref="V34">IFERROR(ROUND((_xlfn.LET(_xlpm.rango,M34:U34,_xlpm.datos,_xlfn._xlws.FILTER(_xlpm.rango,ISNUMBER(_xlpm.rango)),IFERROR(AVERAGE(SMALL(_xlpm.datos,{1;2;3})),""))),2),"")</f>
        <v>6085.86</v>
      </c>
    </row>
    <row r="35" spans="1:22">
      <c r="A35" s="143">
        <v>33</v>
      </c>
      <c r="B35" s="200" t="s">
        <v>56</v>
      </c>
      <c r="C35" s="198"/>
      <c r="D35" s="198"/>
      <c r="E35" s="198"/>
      <c r="F35" s="199"/>
      <c r="G35" s="144" t="s">
        <v>55</v>
      </c>
      <c r="H35" s="25">
        <v>1</v>
      </c>
      <c r="I35" s="145" t="s">
        <v>1400</v>
      </c>
      <c r="J35" s="145" t="s">
        <v>1399</v>
      </c>
      <c r="K35" s="145" t="s">
        <v>1431</v>
      </c>
      <c r="L35" s="37" t="s">
        <v>1432</v>
      </c>
      <c r="M35" s="40">
        <f>IFERROR(VLOOKUP($K35,'[1]Región 5'!$B$3:$V$1718,13,FALSE),"")</f>
        <v>5663.84</v>
      </c>
      <c r="N35" s="40">
        <f>IFERROR(VLOOKUP($K35,'[1]Región 5'!$B$3:$V$1718,14,FALSE),"")</f>
        <v>25575.72</v>
      </c>
      <c r="O35" s="40">
        <f>IFERROR(VLOOKUP($K35,'[1]Región 5'!$B$3:$V$1718,15,FALSE),"")</f>
        <v>10049.57</v>
      </c>
      <c r="P35" s="40">
        <f>IFERROR(VLOOKUP($K35,'[1]Región 5'!$B$3:$V$1718,16,FALSE),"")</f>
        <v>24350.89</v>
      </c>
      <c r="Q35" s="40">
        <f>IFERROR(VLOOKUP($K35,'[1]Región 5'!$B$3:$V$1718,17,FALSE),"")</f>
        <v>5452.53</v>
      </c>
      <c r="R35" s="40">
        <f>IFERROR(VLOOKUP($K35,'[1]Región 5'!$B$3:$V$1718,18,FALSE),"")</f>
        <v>14888.82</v>
      </c>
      <c r="S35" s="40">
        <f>IFERROR(VLOOKUP($K35,'[1]Región 5'!$B$3:$V$1718,19,FALSE),"")</f>
        <v>7089.67</v>
      </c>
      <c r="T35" s="40">
        <f>IFERROR(VLOOKUP($K35,'[1]Región 5'!$B$3:$V$1718,20,FALSE),"")</f>
        <v>20893.080000000002</v>
      </c>
      <c r="U35" s="40">
        <f>IFERROR(VLOOKUP($K35,'[1]Región 5'!$B$3:$V$1718,21,FALSE),"")</f>
        <v>39682.92</v>
      </c>
      <c r="V35" s="146" cm="1">
        <f t="array" ref="V35">IFERROR(ROUND((_xlfn.LET(_xlpm.rango,M35:U35,_xlpm.datos,_xlfn._xlws.FILTER(_xlpm.rango,ISNUMBER(_xlpm.rango)),IFERROR(AVERAGE(SMALL(_xlpm.datos,{1;2;3})),""))),2),"")</f>
        <v>6068.68</v>
      </c>
    </row>
    <row r="36" spans="1:22" hidden="1">
      <c r="A36" s="143">
        <v>34</v>
      </c>
      <c r="B36" s="200" t="s">
        <v>57</v>
      </c>
      <c r="C36" s="198"/>
      <c r="D36" s="198"/>
      <c r="E36" s="198"/>
      <c r="F36" s="199"/>
      <c r="G36" s="144" t="s">
        <v>24</v>
      </c>
      <c r="H36" s="25">
        <v>1</v>
      </c>
      <c r="I36" s="145" t="s">
        <v>1398</v>
      </c>
      <c r="J36" s="145" t="s">
        <v>1399</v>
      </c>
      <c r="K36" s="145"/>
      <c r="L36" s="37"/>
      <c r="M36" s="40" t="str">
        <f>IFERROR(VLOOKUP($K36,'[1]Región 5'!$B$3:$V$1718,13,FALSE),"")</f>
        <v/>
      </c>
      <c r="N36" s="40" t="str">
        <f>IFERROR(VLOOKUP($K36,'[1]Región 5'!$B$3:$V$1718,14,FALSE),"")</f>
        <v/>
      </c>
      <c r="O36" s="40" t="str">
        <f>IFERROR(VLOOKUP($K36,'[1]Región 5'!$B$3:$V$1718,15,FALSE),"")</f>
        <v/>
      </c>
      <c r="P36" s="40" t="str">
        <f>IFERROR(VLOOKUP($K36,'[1]Región 5'!$B$3:$V$1718,16,FALSE),"")</f>
        <v/>
      </c>
      <c r="Q36" s="40" t="str">
        <f>IFERROR(VLOOKUP($K36,'[1]Región 5'!$B$3:$V$1718,17,FALSE),"")</f>
        <v/>
      </c>
      <c r="R36" s="40" t="str">
        <f>IFERROR(VLOOKUP($K36,'[1]Región 5'!$B$3:$V$1718,18,FALSE),"")</f>
        <v/>
      </c>
      <c r="S36" s="40" t="str">
        <f>IFERROR(VLOOKUP($K36,'[1]Región 5'!$B$3:$V$1718,19,FALSE),"")</f>
        <v/>
      </c>
      <c r="T36" s="40" t="str">
        <f>IFERROR(VLOOKUP($K36,'[1]Región 5'!$B$3:$V$1718,20,FALSE),"")</f>
        <v/>
      </c>
      <c r="U36" s="40" t="str">
        <f>IFERROR(VLOOKUP($K36,'[1]Región 5'!$B$3:$V$1718,21,FALSE),"")</f>
        <v/>
      </c>
      <c r="V36" s="146" t="str" cm="1">
        <f t="array" ref="V36">IFERROR(ROUND((_xlfn.LET(_xlpm.rango,M36:U36,_xlpm.datos,_xlfn._xlws.FILTER(_xlpm.rango,ISNUMBER(_xlpm.rango)),IFERROR(AVERAGE(SMALL(_xlpm.datos,{1;2;3})),""))),2),"")</f>
        <v/>
      </c>
    </row>
    <row r="37" spans="1:22" hidden="1">
      <c r="A37" s="143">
        <v>35</v>
      </c>
      <c r="B37" s="200" t="s">
        <v>58</v>
      </c>
      <c r="C37" s="198"/>
      <c r="D37" s="198"/>
      <c r="E37" s="198"/>
      <c r="F37" s="199"/>
      <c r="G37" s="144" t="s">
        <v>24</v>
      </c>
      <c r="H37" s="25">
        <v>1</v>
      </c>
      <c r="I37" s="145" t="s">
        <v>1398</v>
      </c>
      <c r="J37" s="145" t="s">
        <v>1399</v>
      </c>
      <c r="K37" s="145"/>
      <c r="L37" s="37"/>
      <c r="M37" s="40" t="str">
        <f>IFERROR(VLOOKUP($K37,'[1]Región 5'!$B$3:$V$1718,13,FALSE),"")</f>
        <v/>
      </c>
      <c r="N37" s="40" t="str">
        <f>IFERROR(VLOOKUP($K37,'[1]Región 5'!$B$3:$V$1718,14,FALSE),"")</f>
        <v/>
      </c>
      <c r="O37" s="40" t="str">
        <f>IFERROR(VLOOKUP($K37,'[1]Región 5'!$B$3:$V$1718,15,FALSE),"")</f>
        <v/>
      </c>
      <c r="P37" s="40" t="str">
        <f>IFERROR(VLOOKUP($K37,'[1]Región 5'!$B$3:$V$1718,16,FALSE),"")</f>
        <v/>
      </c>
      <c r="Q37" s="40" t="str">
        <f>IFERROR(VLOOKUP($K37,'[1]Región 5'!$B$3:$V$1718,17,FALSE),"")</f>
        <v/>
      </c>
      <c r="R37" s="40" t="str">
        <f>IFERROR(VLOOKUP($K37,'[1]Región 5'!$B$3:$V$1718,18,FALSE),"")</f>
        <v/>
      </c>
      <c r="S37" s="40" t="str">
        <f>IFERROR(VLOOKUP($K37,'[1]Región 5'!$B$3:$V$1718,19,FALSE),"")</f>
        <v/>
      </c>
      <c r="T37" s="40" t="str">
        <f>IFERROR(VLOOKUP($K37,'[1]Región 5'!$B$3:$V$1718,20,FALSE),"")</f>
        <v/>
      </c>
      <c r="U37" s="40" t="str">
        <f>IFERROR(VLOOKUP($K37,'[1]Región 5'!$B$3:$V$1718,21,FALSE),"")</f>
        <v/>
      </c>
      <c r="V37" s="146" t="str" cm="1">
        <f t="array" ref="V37">IFERROR(ROUND((_xlfn.LET(_xlpm.rango,M37:U37,_xlpm.datos,_xlfn._xlws.FILTER(_xlpm.rango,ISNUMBER(_xlpm.rango)),IFERROR(AVERAGE(SMALL(_xlpm.datos,{1;2;3})),""))),2),"")</f>
        <v/>
      </c>
    </row>
    <row r="38" spans="1:22">
      <c r="A38" s="143">
        <v>36</v>
      </c>
      <c r="B38" s="200" t="s">
        <v>59</v>
      </c>
      <c r="C38" s="198"/>
      <c r="D38" s="198"/>
      <c r="E38" s="198"/>
      <c r="F38" s="199"/>
      <c r="G38" s="144" t="s">
        <v>24</v>
      </c>
      <c r="H38" s="25">
        <v>1</v>
      </c>
      <c r="I38" s="145" t="s">
        <v>1400</v>
      </c>
      <c r="J38" s="145" t="s">
        <v>1399</v>
      </c>
      <c r="K38" s="145" t="s">
        <v>1433</v>
      </c>
      <c r="L38" s="37" t="s">
        <v>1434</v>
      </c>
      <c r="M38" s="40">
        <f>IFERROR(VLOOKUP($K38,'[1]Región 5'!$B$3:$V$1718,13,FALSE),"")</f>
        <v>9103.02</v>
      </c>
      <c r="N38" s="40">
        <f>IFERROR(VLOOKUP($K38,'[1]Región 5'!$B$3:$V$1718,14,FALSE),"")</f>
        <v>11472.36</v>
      </c>
      <c r="O38" s="40">
        <f>IFERROR(VLOOKUP($K38,'[1]Región 5'!$B$3:$V$1718,15,FALSE),"")</f>
        <v>16079.32</v>
      </c>
      <c r="P38" s="40">
        <f>IFERROR(VLOOKUP($K38,'[1]Región 5'!$B$3:$V$1718,16,FALSE),"")</f>
        <v>15074.35</v>
      </c>
      <c r="Q38" s="40">
        <f>IFERROR(VLOOKUP($K38,'[1]Región 5'!$B$3:$V$1718,17,FALSE),"")</f>
        <v>32715.22</v>
      </c>
      <c r="R38" s="40">
        <f>IFERROR(VLOOKUP($K38,'[1]Región 5'!$B$3:$V$1718,18,FALSE),"")</f>
        <v>10525.15</v>
      </c>
      <c r="S38" s="40">
        <f>IFERROR(VLOOKUP($K38,'[1]Región 5'!$B$3:$V$1718,19,FALSE),"")</f>
        <v>21239.82</v>
      </c>
      <c r="T38" s="40">
        <f>IFERROR(VLOOKUP($K38,'[1]Región 5'!$B$3:$V$1718,20,FALSE),"")</f>
        <v>19508</v>
      </c>
      <c r="U38" s="40">
        <f>IFERROR(VLOOKUP($K38,'[1]Región 5'!$B$3:$V$1718,21,FALSE),"")</f>
        <v>14928.34</v>
      </c>
      <c r="V38" s="146" cm="1">
        <f t="array" ref="V38">IFERROR(ROUND((_xlfn.LET(_xlpm.rango,M38:U38,_xlpm.datos,_xlfn._xlws.FILTER(_xlpm.rango,ISNUMBER(_xlpm.rango)),IFERROR(AVERAGE(SMALL(_xlpm.datos,{1;2;3})),""))),2),"")</f>
        <v>10366.84</v>
      </c>
    </row>
    <row r="39" spans="1:22" hidden="1">
      <c r="A39" s="143">
        <v>37</v>
      </c>
      <c r="B39" s="200" t="s">
        <v>60</v>
      </c>
      <c r="C39" s="198"/>
      <c r="D39" s="198"/>
      <c r="E39" s="198"/>
      <c r="F39" s="199"/>
      <c r="G39" s="144" t="s">
        <v>24</v>
      </c>
      <c r="H39" s="25">
        <v>1</v>
      </c>
      <c r="I39" s="145" t="s">
        <v>1398</v>
      </c>
      <c r="J39" s="145" t="s">
        <v>1399</v>
      </c>
      <c r="K39" s="145"/>
      <c r="L39" s="37"/>
      <c r="M39" s="40" t="str">
        <f>IFERROR(VLOOKUP($K39,'[1]Región 5'!$B$3:$V$1718,13,FALSE),"")</f>
        <v/>
      </c>
      <c r="N39" s="40" t="str">
        <f>IFERROR(VLOOKUP($K39,'[1]Región 5'!$B$3:$V$1718,14,FALSE),"")</f>
        <v/>
      </c>
      <c r="O39" s="40" t="str">
        <f>IFERROR(VLOOKUP($K39,'[1]Región 5'!$B$3:$V$1718,15,FALSE),"")</f>
        <v/>
      </c>
      <c r="P39" s="40" t="str">
        <f>IFERROR(VLOOKUP($K39,'[1]Región 5'!$B$3:$V$1718,16,FALSE),"")</f>
        <v/>
      </c>
      <c r="Q39" s="40" t="str">
        <f>IFERROR(VLOOKUP($K39,'[1]Región 5'!$B$3:$V$1718,17,FALSE),"")</f>
        <v/>
      </c>
      <c r="R39" s="40" t="str">
        <f>IFERROR(VLOOKUP($K39,'[1]Región 5'!$B$3:$V$1718,18,FALSE),"")</f>
        <v/>
      </c>
      <c r="S39" s="40" t="str">
        <f>IFERROR(VLOOKUP($K39,'[1]Región 5'!$B$3:$V$1718,19,FALSE),"")</f>
        <v/>
      </c>
      <c r="T39" s="40" t="str">
        <f>IFERROR(VLOOKUP($K39,'[1]Región 5'!$B$3:$V$1718,20,FALSE),"")</f>
        <v/>
      </c>
      <c r="U39" s="40" t="str">
        <f>IFERROR(VLOOKUP($K39,'[1]Región 5'!$B$3:$V$1718,21,FALSE),"")</f>
        <v/>
      </c>
      <c r="V39" s="146" t="str" cm="1">
        <f t="array" ref="V39">IFERROR(ROUND((_xlfn.LET(_xlpm.rango,M39:U39,_xlpm.datos,_xlfn._xlws.FILTER(_xlpm.rango,ISNUMBER(_xlpm.rango)),IFERROR(AVERAGE(SMALL(_xlpm.datos,{1;2;3})),""))),2),"")</f>
        <v/>
      </c>
    </row>
    <row r="40" spans="1:22" hidden="1">
      <c r="A40" s="143">
        <v>38</v>
      </c>
      <c r="B40" s="200" t="s">
        <v>61</v>
      </c>
      <c r="C40" s="198"/>
      <c r="D40" s="198"/>
      <c r="E40" s="198"/>
      <c r="F40" s="199"/>
      <c r="G40" s="144" t="s">
        <v>24</v>
      </c>
      <c r="H40" s="25">
        <v>1</v>
      </c>
      <c r="I40" s="145" t="s">
        <v>1398</v>
      </c>
      <c r="J40" s="145" t="s">
        <v>1399</v>
      </c>
      <c r="K40" s="145"/>
      <c r="L40" s="37"/>
      <c r="M40" s="40" t="str">
        <f>IFERROR(VLOOKUP($K40,'[1]Región 5'!$B$3:$V$1718,13,FALSE),"")</f>
        <v/>
      </c>
      <c r="N40" s="40" t="str">
        <f>IFERROR(VLOOKUP($K40,'[1]Región 5'!$B$3:$V$1718,14,FALSE),"")</f>
        <v/>
      </c>
      <c r="O40" s="40" t="str">
        <f>IFERROR(VLOOKUP($K40,'[1]Región 5'!$B$3:$V$1718,15,FALSE),"")</f>
        <v/>
      </c>
      <c r="P40" s="40" t="str">
        <f>IFERROR(VLOOKUP($K40,'[1]Región 5'!$B$3:$V$1718,16,FALSE),"")</f>
        <v/>
      </c>
      <c r="Q40" s="40" t="str">
        <f>IFERROR(VLOOKUP($K40,'[1]Región 5'!$B$3:$V$1718,17,FALSE),"")</f>
        <v/>
      </c>
      <c r="R40" s="40" t="str">
        <f>IFERROR(VLOOKUP($K40,'[1]Región 5'!$B$3:$V$1718,18,FALSE),"")</f>
        <v/>
      </c>
      <c r="S40" s="40" t="str">
        <f>IFERROR(VLOOKUP($K40,'[1]Región 5'!$B$3:$V$1718,19,FALSE),"")</f>
        <v/>
      </c>
      <c r="T40" s="40" t="str">
        <f>IFERROR(VLOOKUP($K40,'[1]Región 5'!$B$3:$V$1718,20,FALSE),"")</f>
        <v/>
      </c>
      <c r="U40" s="40" t="str">
        <f>IFERROR(VLOOKUP($K40,'[1]Región 5'!$B$3:$V$1718,21,FALSE),"")</f>
        <v/>
      </c>
      <c r="V40" s="146" t="str" cm="1">
        <f t="array" ref="V40">IFERROR(ROUND((_xlfn.LET(_xlpm.rango,M40:U40,_xlpm.datos,_xlfn._xlws.FILTER(_xlpm.rango,ISNUMBER(_xlpm.rango)),IFERROR(AVERAGE(SMALL(_xlpm.datos,{1;2;3})),""))),2),"")</f>
        <v/>
      </c>
    </row>
    <row r="41" spans="1:22" hidden="1">
      <c r="A41" s="143">
        <v>39</v>
      </c>
      <c r="B41" s="200" t="s">
        <v>62</v>
      </c>
      <c r="C41" s="198"/>
      <c r="D41" s="198"/>
      <c r="E41" s="198"/>
      <c r="F41" s="199"/>
      <c r="G41" s="144" t="s">
        <v>55</v>
      </c>
      <c r="H41" s="25">
        <v>1</v>
      </c>
      <c r="I41" s="145" t="s">
        <v>1398</v>
      </c>
      <c r="J41" s="145" t="s">
        <v>1399</v>
      </c>
      <c r="K41" s="145"/>
      <c r="L41" s="37"/>
      <c r="M41" s="40" t="str">
        <f>IFERROR(VLOOKUP($K41,'[1]Región 5'!$B$3:$V$1718,13,FALSE),"")</f>
        <v/>
      </c>
      <c r="N41" s="40" t="str">
        <f>IFERROR(VLOOKUP($K41,'[1]Región 5'!$B$3:$V$1718,14,FALSE),"")</f>
        <v/>
      </c>
      <c r="O41" s="40" t="str">
        <f>IFERROR(VLOOKUP($K41,'[1]Región 5'!$B$3:$V$1718,15,FALSE),"")</f>
        <v/>
      </c>
      <c r="P41" s="40" t="str">
        <f>IFERROR(VLOOKUP($K41,'[1]Región 5'!$B$3:$V$1718,16,FALSE),"")</f>
        <v/>
      </c>
      <c r="Q41" s="40" t="str">
        <f>IFERROR(VLOOKUP($K41,'[1]Región 5'!$B$3:$V$1718,17,FALSE),"")</f>
        <v/>
      </c>
      <c r="R41" s="40" t="str">
        <f>IFERROR(VLOOKUP($K41,'[1]Región 5'!$B$3:$V$1718,18,FALSE),"")</f>
        <v/>
      </c>
      <c r="S41" s="40" t="str">
        <f>IFERROR(VLOOKUP($K41,'[1]Región 5'!$B$3:$V$1718,19,FALSE),"")</f>
        <v/>
      </c>
      <c r="T41" s="40" t="str">
        <f>IFERROR(VLOOKUP($K41,'[1]Región 5'!$B$3:$V$1718,20,FALSE),"")</f>
        <v/>
      </c>
      <c r="U41" s="40" t="str">
        <f>IFERROR(VLOOKUP($K41,'[1]Región 5'!$B$3:$V$1718,21,FALSE),"")</f>
        <v/>
      </c>
      <c r="V41" s="146" t="str" cm="1">
        <f t="array" ref="V41">IFERROR(ROUND((_xlfn.LET(_xlpm.rango,M41:U41,_xlpm.datos,_xlfn._xlws.FILTER(_xlpm.rango,ISNUMBER(_xlpm.rango)),IFERROR(AVERAGE(SMALL(_xlpm.datos,{1;2;3})),""))),2),"")</f>
        <v/>
      </c>
    </row>
    <row r="42" spans="1:22" hidden="1">
      <c r="A42" s="143">
        <v>40</v>
      </c>
      <c r="B42" s="200" t="s">
        <v>807</v>
      </c>
      <c r="C42" s="198"/>
      <c r="D42" s="198"/>
      <c r="E42" s="198"/>
      <c r="F42" s="199"/>
      <c r="G42" s="144" t="s">
        <v>24</v>
      </c>
      <c r="H42" s="25">
        <v>1</v>
      </c>
      <c r="I42" s="145" t="s">
        <v>1400</v>
      </c>
      <c r="J42" s="145"/>
      <c r="K42" s="145"/>
      <c r="L42" s="37"/>
      <c r="M42" s="40" t="str">
        <f>IFERROR(VLOOKUP($K42,'[1]Región 5'!$B$3:$V$1718,13,FALSE),"")</f>
        <v/>
      </c>
      <c r="N42" s="40" t="str">
        <f>IFERROR(VLOOKUP($K42,'[1]Región 5'!$B$3:$V$1718,14,FALSE),"")</f>
        <v/>
      </c>
      <c r="O42" s="40" t="str">
        <f>IFERROR(VLOOKUP($K42,'[1]Región 5'!$B$3:$V$1718,15,FALSE),"")</f>
        <v/>
      </c>
      <c r="P42" s="40" t="str">
        <f>IFERROR(VLOOKUP($K42,'[1]Región 5'!$B$3:$V$1718,16,FALSE),"")</f>
        <v/>
      </c>
      <c r="Q42" s="40" t="str">
        <f>IFERROR(VLOOKUP($K42,'[1]Región 5'!$B$3:$V$1718,17,FALSE),"")</f>
        <v/>
      </c>
      <c r="R42" s="40" t="str">
        <f>IFERROR(VLOOKUP($K42,'[1]Región 5'!$B$3:$V$1718,18,FALSE),"")</f>
        <v/>
      </c>
      <c r="S42" s="40" t="str">
        <f>IFERROR(VLOOKUP($K42,'[1]Región 5'!$B$3:$V$1718,19,FALSE),"")</f>
        <v/>
      </c>
      <c r="T42" s="40" t="str">
        <f>IFERROR(VLOOKUP($K42,'[1]Región 5'!$B$3:$V$1718,20,FALSE),"")</f>
        <v/>
      </c>
      <c r="U42" s="40" t="str">
        <f>IFERROR(VLOOKUP($K42,'[1]Región 5'!$B$3:$V$1718,21,FALSE),"")</f>
        <v/>
      </c>
      <c r="V42" s="146" t="str" cm="1">
        <f t="array" ref="V42">IFERROR(ROUND((_xlfn.LET(_xlpm.rango,M42:U42,_xlpm.datos,_xlfn._xlws.FILTER(_xlpm.rango,ISNUMBER(_xlpm.rango)),IFERROR(AVERAGE(SMALL(_xlpm.datos,{1;2;3})),""))),2),"")</f>
        <v/>
      </c>
    </row>
    <row r="43" spans="1:22" hidden="1">
      <c r="A43" s="143">
        <v>41</v>
      </c>
      <c r="B43" s="200" t="s">
        <v>808</v>
      </c>
      <c r="C43" s="198"/>
      <c r="D43" s="198"/>
      <c r="E43" s="198"/>
      <c r="F43" s="199"/>
      <c r="G43" s="144" t="s">
        <v>24</v>
      </c>
      <c r="H43" s="25">
        <v>1</v>
      </c>
      <c r="I43" s="145" t="s">
        <v>1400</v>
      </c>
      <c r="J43" s="145"/>
      <c r="K43" s="145"/>
      <c r="L43" s="37"/>
      <c r="M43" s="40" t="str">
        <f>IFERROR(VLOOKUP($K43,'[1]Región 5'!$B$3:$V$1718,13,FALSE),"")</f>
        <v/>
      </c>
      <c r="N43" s="40" t="str">
        <f>IFERROR(VLOOKUP($K43,'[1]Región 5'!$B$3:$V$1718,14,FALSE),"")</f>
        <v/>
      </c>
      <c r="O43" s="40" t="str">
        <f>IFERROR(VLOOKUP($K43,'[1]Región 5'!$B$3:$V$1718,15,FALSE),"")</f>
        <v/>
      </c>
      <c r="P43" s="40" t="str">
        <f>IFERROR(VLOOKUP($K43,'[1]Región 5'!$B$3:$V$1718,16,FALSE),"")</f>
        <v/>
      </c>
      <c r="Q43" s="40" t="str">
        <f>IFERROR(VLOOKUP($K43,'[1]Región 5'!$B$3:$V$1718,17,FALSE),"")</f>
        <v/>
      </c>
      <c r="R43" s="40" t="str">
        <f>IFERROR(VLOOKUP($K43,'[1]Región 5'!$B$3:$V$1718,18,FALSE),"")</f>
        <v/>
      </c>
      <c r="S43" s="40" t="str">
        <f>IFERROR(VLOOKUP($K43,'[1]Región 5'!$B$3:$V$1718,19,FALSE),"")</f>
        <v/>
      </c>
      <c r="T43" s="40" t="str">
        <f>IFERROR(VLOOKUP($K43,'[1]Región 5'!$B$3:$V$1718,20,FALSE),"")</f>
        <v/>
      </c>
      <c r="U43" s="40" t="str">
        <f>IFERROR(VLOOKUP($K43,'[1]Región 5'!$B$3:$V$1718,21,FALSE),"")</f>
        <v/>
      </c>
      <c r="V43" s="146" t="str" cm="1">
        <f t="array" ref="V43">IFERROR(ROUND((_xlfn.LET(_xlpm.rango,M43:U43,_xlpm.datos,_xlfn._xlws.FILTER(_xlpm.rango,ISNUMBER(_xlpm.rango)),IFERROR(AVERAGE(SMALL(_xlpm.datos,{1;2;3})),""))),2),"")</f>
        <v/>
      </c>
    </row>
    <row r="44" spans="1:22">
      <c r="A44" s="143">
        <v>42</v>
      </c>
      <c r="B44" s="200" t="s">
        <v>809</v>
      </c>
      <c r="C44" s="198"/>
      <c r="D44" s="198"/>
      <c r="E44" s="198"/>
      <c r="F44" s="199"/>
      <c r="G44" s="144" t="s">
        <v>24</v>
      </c>
      <c r="H44" s="25">
        <v>1</v>
      </c>
      <c r="I44" s="145" t="s">
        <v>1400</v>
      </c>
      <c r="J44" s="145" t="s">
        <v>1399</v>
      </c>
      <c r="K44" s="145" t="s">
        <v>1435</v>
      </c>
      <c r="L44" s="37" t="s">
        <v>1436</v>
      </c>
      <c r="M44" s="40">
        <f>IFERROR(VLOOKUP($K44,'[1]Región 5'!$B$3:$V$1718,13,FALSE),"")</f>
        <v>21231.23</v>
      </c>
      <c r="N44" s="40">
        <f>IFERROR(VLOOKUP($K44,'[1]Región 5'!$B$3:$V$1718,14,FALSE),"")</f>
        <v>26439.37</v>
      </c>
      <c r="O44" s="40">
        <f>IFERROR(VLOOKUP($K44,'[1]Región 5'!$B$3:$V$1718,15,FALSE),"")</f>
        <v>43632.31</v>
      </c>
      <c r="P44" s="40">
        <f>IFERROR(VLOOKUP($K44,'[1]Región 5'!$B$3:$V$1718,16,FALSE),"")</f>
        <v>32034.16</v>
      </c>
      <c r="Q44" s="40">
        <f>IFERROR(VLOOKUP($K44,'[1]Región 5'!$B$3:$V$1718,17,FALSE),"")</f>
        <v>29609.65</v>
      </c>
      <c r="R44" s="40">
        <f>IFERROR(VLOOKUP($K44,'[1]Región 5'!$B$3:$V$1718,18,FALSE),"")</f>
        <v>26962.81</v>
      </c>
      <c r="S44" s="40">
        <f>IFERROR(VLOOKUP($K44,'[1]Región 5'!$B$3:$V$1718,19,FALSE),"")</f>
        <v>35003.42</v>
      </c>
      <c r="T44" s="40">
        <f>IFERROR(VLOOKUP($K44,'[1]Región 5'!$B$3:$V$1718,20,FALSE),"")</f>
        <v>46819.23</v>
      </c>
      <c r="U44" s="40">
        <f>IFERROR(VLOOKUP($K44,'[1]Región 5'!$B$3:$V$1718,21,FALSE),"")</f>
        <v>86924.49</v>
      </c>
      <c r="V44" s="146" cm="1">
        <f t="array" ref="V44">IFERROR(ROUND((_xlfn.LET(_xlpm.rango,M44:U44,_xlpm.datos,_xlfn._xlws.FILTER(_xlpm.rango,ISNUMBER(_xlpm.rango)),IFERROR(AVERAGE(SMALL(_xlpm.datos,{1;2;3})),""))),2),"")</f>
        <v>24877.8</v>
      </c>
    </row>
    <row r="45" spans="1:22">
      <c r="A45" s="143">
        <v>43</v>
      </c>
      <c r="B45" s="200" t="s">
        <v>810</v>
      </c>
      <c r="C45" s="198"/>
      <c r="D45" s="198"/>
      <c r="E45" s="198"/>
      <c r="F45" s="199"/>
      <c r="G45" s="144" t="s">
        <v>24</v>
      </c>
      <c r="H45" s="25">
        <v>1</v>
      </c>
      <c r="I45" s="145" t="s">
        <v>1400</v>
      </c>
      <c r="J45" s="145" t="s">
        <v>1399</v>
      </c>
      <c r="K45" s="145" t="s">
        <v>1437</v>
      </c>
      <c r="L45" s="37" t="s">
        <v>1438</v>
      </c>
      <c r="M45" s="40">
        <f>IFERROR(VLOOKUP($K45,'[1]Región 5'!$B$3:$V$1718,13,FALSE),"")</f>
        <v>21231.23</v>
      </c>
      <c r="N45" s="40">
        <f>IFERROR(VLOOKUP($K45,'[1]Región 5'!$B$3:$V$1718,14,FALSE),"")</f>
        <v>24968.09</v>
      </c>
      <c r="O45" s="40">
        <f>IFERROR(VLOOKUP($K45,'[1]Región 5'!$B$3:$V$1718,15,FALSE),"")</f>
        <v>35187.25</v>
      </c>
      <c r="P45" s="40">
        <f>IFERROR(VLOOKUP($K45,'[1]Región 5'!$B$3:$V$1718,16,FALSE),"")</f>
        <v>30148.71</v>
      </c>
      <c r="Q45" s="40">
        <f>IFERROR(VLOOKUP($K45,'[1]Región 5'!$B$3:$V$1718,17,FALSE),"")</f>
        <v>37195.78</v>
      </c>
      <c r="R45" s="40">
        <f>IFERROR(VLOOKUP($K45,'[1]Región 5'!$B$3:$V$1718,18,FALSE),"")</f>
        <v>25565.17</v>
      </c>
      <c r="S45" s="40">
        <f>IFERROR(VLOOKUP($K45,'[1]Región 5'!$B$3:$V$1718,19,FALSE),"")</f>
        <v>23129.47</v>
      </c>
      <c r="T45" s="40">
        <f>IFERROR(VLOOKUP($K45,'[1]Región 5'!$B$3:$V$1718,20,FALSE),"")</f>
        <v>46819.23</v>
      </c>
      <c r="U45" s="40">
        <f>IFERROR(VLOOKUP($K45,'[1]Región 5'!$B$3:$V$1718,21,FALSE),"")</f>
        <v>51020.89</v>
      </c>
      <c r="V45" s="146" cm="1">
        <f t="array" ref="V45">IFERROR(ROUND((_xlfn.LET(_xlpm.rango,M45:U45,_xlpm.datos,_xlfn._xlws.FILTER(_xlpm.rango,ISNUMBER(_xlpm.rango)),IFERROR(AVERAGE(SMALL(_xlpm.datos,{1;2;3})),""))),2),"")</f>
        <v>23109.599999999999</v>
      </c>
    </row>
    <row r="46" spans="1:22" hidden="1">
      <c r="A46" s="143">
        <v>44</v>
      </c>
      <c r="B46" s="200" t="s">
        <v>811</v>
      </c>
      <c r="C46" s="198"/>
      <c r="D46" s="198"/>
      <c r="E46" s="198"/>
      <c r="F46" s="199"/>
      <c r="G46" s="144" t="s">
        <v>24</v>
      </c>
      <c r="H46" s="25">
        <v>1</v>
      </c>
      <c r="I46" s="145" t="s">
        <v>1398</v>
      </c>
      <c r="J46" s="145" t="s">
        <v>1399</v>
      </c>
      <c r="K46" s="145"/>
      <c r="L46" s="37"/>
      <c r="M46" s="40" t="str">
        <f>IFERROR(VLOOKUP($K46,'[1]Región 5'!$B$3:$V$1718,13,FALSE),"")</f>
        <v/>
      </c>
      <c r="N46" s="40" t="str">
        <f>IFERROR(VLOOKUP($K46,'[1]Región 5'!$B$3:$V$1718,14,FALSE),"")</f>
        <v/>
      </c>
      <c r="O46" s="40" t="str">
        <f>IFERROR(VLOOKUP($K46,'[1]Región 5'!$B$3:$V$1718,15,FALSE),"")</f>
        <v/>
      </c>
      <c r="P46" s="40" t="str">
        <f>IFERROR(VLOOKUP($K46,'[1]Región 5'!$B$3:$V$1718,16,FALSE),"")</f>
        <v/>
      </c>
      <c r="Q46" s="40" t="str">
        <f>IFERROR(VLOOKUP($K46,'[1]Región 5'!$B$3:$V$1718,17,FALSE),"")</f>
        <v/>
      </c>
      <c r="R46" s="40" t="str">
        <f>IFERROR(VLOOKUP($K46,'[1]Región 5'!$B$3:$V$1718,18,FALSE),"")</f>
        <v/>
      </c>
      <c r="S46" s="40" t="str">
        <f>IFERROR(VLOOKUP($K46,'[1]Región 5'!$B$3:$V$1718,19,FALSE),"")</f>
        <v/>
      </c>
      <c r="T46" s="40" t="str">
        <f>IFERROR(VLOOKUP($K46,'[1]Región 5'!$B$3:$V$1718,20,FALSE),"")</f>
        <v/>
      </c>
      <c r="U46" s="40" t="str">
        <f>IFERROR(VLOOKUP($K46,'[1]Región 5'!$B$3:$V$1718,21,FALSE),"")</f>
        <v/>
      </c>
      <c r="V46" s="146" t="str" cm="1">
        <f t="array" ref="V46">IFERROR(ROUND((_xlfn.LET(_xlpm.rango,M46:U46,_xlpm.datos,_xlfn._xlws.FILTER(_xlpm.rango,ISNUMBER(_xlpm.rango)),IFERROR(AVERAGE(SMALL(_xlpm.datos,{1;2;3})),""))),2),"")</f>
        <v/>
      </c>
    </row>
    <row r="47" spans="1:22" hidden="1">
      <c r="A47" s="143">
        <v>45</v>
      </c>
      <c r="B47" s="200" t="s">
        <v>812</v>
      </c>
      <c r="C47" s="198"/>
      <c r="D47" s="198"/>
      <c r="E47" s="198"/>
      <c r="F47" s="199"/>
      <c r="G47" s="144" t="s">
        <v>24</v>
      </c>
      <c r="H47" s="25">
        <v>1</v>
      </c>
      <c r="I47" s="145" t="s">
        <v>1398</v>
      </c>
      <c r="J47" s="145" t="s">
        <v>1399</v>
      </c>
      <c r="K47" s="145"/>
      <c r="L47" s="37"/>
      <c r="M47" s="40" t="str">
        <f>IFERROR(VLOOKUP($K47,'[1]Región 5'!$B$3:$V$1718,13,FALSE),"")</f>
        <v/>
      </c>
      <c r="N47" s="40" t="str">
        <f>IFERROR(VLOOKUP($K47,'[1]Región 5'!$B$3:$V$1718,14,FALSE),"")</f>
        <v/>
      </c>
      <c r="O47" s="40" t="str">
        <f>IFERROR(VLOOKUP($K47,'[1]Región 5'!$B$3:$V$1718,15,FALSE),"")</f>
        <v/>
      </c>
      <c r="P47" s="40" t="str">
        <f>IFERROR(VLOOKUP($K47,'[1]Región 5'!$B$3:$V$1718,16,FALSE),"")</f>
        <v/>
      </c>
      <c r="Q47" s="40" t="str">
        <f>IFERROR(VLOOKUP($K47,'[1]Región 5'!$B$3:$V$1718,17,FALSE),"")</f>
        <v/>
      </c>
      <c r="R47" s="40" t="str">
        <f>IFERROR(VLOOKUP($K47,'[1]Región 5'!$B$3:$V$1718,18,FALSE),"")</f>
        <v/>
      </c>
      <c r="S47" s="40" t="str">
        <f>IFERROR(VLOOKUP($K47,'[1]Región 5'!$B$3:$V$1718,19,FALSE),"")</f>
        <v/>
      </c>
      <c r="T47" s="40" t="str">
        <f>IFERROR(VLOOKUP($K47,'[1]Región 5'!$B$3:$V$1718,20,FALSE),"")</f>
        <v/>
      </c>
      <c r="U47" s="40" t="str">
        <f>IFERROR(VLOOKUP($K47,'[1]Región 5'!$B$3:$V$1718,21,FALSE),"")</f>
        <v/>
      </c>
      <c r="V47" s="146" t="str" cm="1">
        <f t="array" ref="V47">IFERROR(ROUND((_xlfn.LET(_xlpm.rango,M47:U47,_xlpm.datos,_xlfn._xlws.FILTER(_xlpm.rango,ISNUMBER(_xlpm.rango)),IFERROR(AVERAGE(SMALL(_xlpm.datos,{1;2;3})),""))),2),"")</f>
        <v/>
      </c>
    </row>
    <row r="48" spans="1:22" hidden="1">
      <c r="A48" s="143">
        <v>46</v>
      </c>
      <c r="B48" s="200" t="s">
        <v>813</v>
      </c>
      <c r="C48" s="198"/>
      <c r="D48" s="198"/>
      <c r="E48" s="198"/>
      <c r="F48" s="199"/>
      <c r="G48" s="144" t="s">
        <v>24</v>
      </c>
      <c r="H48" s="25">
        <v>1</v>
      </c>
      <c r="I48" s="145" t="s">
        <v>1398</v>
      </c>
      <c r="J48" s="145" t="s">
        <v>1399</v>
      </c>
      <c r="K48" s="145"/>
      <c r="L48" s="37"/>
      <c r="M48" s="40" t="str">
        <f>IFERROR(VLOOKUP($K48,'[1]Región 5'!$B$3:$V$1718,13,FALSE),"")</f>
        <v/>
      </c>
      <c r="N48" s="40" t="str">
        <f>IFERROR(VLOOKUP($K48,'[1]Región 5'!$B$3:$V$1718,14,FALSE),"")</f>
        <v/>
      </c>
      <c r="O48" s="40" t="str">
        <f>IFERROR(VLOOKUP($K48,'[1]Región 5'!$B$3:$V$1718,15,FALSE),"")</f>
        <v/>
      </c>
      <c r="P48" s="40" t="str">
        <f>IFERROR(VLOOKUP($K48,'[1]Región 5'!$B$3:$V$1718,16,FALSE),"")</f>
        <v/>
      </c>
      <c r="Q48" s="40" t="str">
        <f>IFERROR(VLOOKUP($K48,'[1]Región 5'!$B$3:$V$1718,17,FALSE),"")</f>
        <v/>
      </c>
      <c r="R48" s="40" t="str">
        <f>IFERROR(VLOOKUP($K48,'[1]Región 5'!$B$3:$V$1718,18,FALSE),"")</f>
        <v/>
      </c>
      <c r="S48" s="40" t="str">
        <f>IFERROR(VLOOKUP($K48,'[1]Región 5'!$B$3:$V$1718,19,FALSE),"")</f>
        <v/>
      </c>
      <c r="T48" s="40" t="str">
        <f>IFERROR(VLOOKUP($K48,'[1]Región 5'!$B$3:$V$1718,20,FALSE),"")</f>
        <v/>
      </c>
      <c r="U48" s="40" t="str">
        <f>IFERROR(VLOOKUP($K48,'[1]Región 5'!$B$3:$V$1718,21,FALSE),"")</f>
        <v/>
      </c>
      <c r="V48" s="146" t="str" cm="1">
        <f t="array" ref="V48">IFERROR(ROUND((_xlfn.LET(_xlpm.rango,M48:U48,_xlpm.datos,_xlfn._xlws.FILTER(_xlpm.rango,ISNUMBER(_xlpm.rango)),IFERROR(AVERAGE(SMALL(_xlpm.datos,{1;2;3})),""))),2),"")</f>
        <v/>
      </c>
    </row>
    <row r="49" spans="1:22" hidden="1">
      <c r="A49" s="143">
        <v>47</v>
      </c>
      <c r="B49" s="200" t="s">
        <v>814</v>
      </c>
      <c r="C49" s="198"/>
      <c r="D49" s="198"/>
      <c r="E49" s="198"/>
      <c r="F49" s="199"/>
      <c r="G49" s="144" t="s">
        <v>24</v>
      </c>
      <c r="H49" s="25">
        <v>1</v>
      </c>
      <c r="I49" s="145" t="s">
        <v>1398</v>
      </c>
      <c r="J49" s="145" t="s">
        <v>1399</v>
      </c>
      <c r="K49" s="145"/>
      <c r="L49" s="37"/>
      <c r="M49" s="40" t="str">
        <f>IFERROR(VLOOKUP($K49,'[1]Región 5'!$B$3:$V$1718,13,FALSE),"")</f>
        <v/>
      </c>
      <c r="N49" s="40" t="str">
        <f>IFERROR(VLOOKUP($K49,'[1]Región 5'!$B$3:$V$1718,14,FALSE),"")</f>
        <v/>
      </c>
      <c r="O49" s="40" t="str">
        <f>IFERROR(VLOOKUP($K49,'[1]Región 5'!$B$3:$V$1718,15,FALSE),"")</f>
        <v/>
      </c>
      <c r="P49" s="40" t="str">
        <f>IFERROR(VLOOKUP($K49,'[1]Región 5'!$B$3:$V$1718,16,FALSE),"")</f>
        <v/>
      </c>
      <c r="Q49" s="40" t="str">
        <f>IFERROR(VLOOKUP($K49,'[1]Región 5'!$B$3:$V$1718,17,FALSE),"")</f>
        <v/>
      </c>
      <c r="R49" s="40" t="str">
        <f>IFERROR(VLOOKUP($K49,'[1]Región 5'!$B$3:$V$1718,18,FALSE),"")</f>
        <v/>
      </c>
      <c r="S49" s="40" t="str">
        <f>IFERROR(VLOOKUP($K49,'[1]Región 5'!$B$3:$V$1718,19,FALSE),"")</f>
        <v/>
      </c>
      <c r="T49" s="40" t="str">
        <f>IFERROR(VLOOKUP($K49,'[1]Región 5'!$B$3:$V$1718,20,FALSE),"")</f>
        <v/>
      </c>
      <c r="U49" s="40" t="str">
        <f>IFERROR(VLOOKUP($K49,'[1]Región 5'!$B$3:$V$1718,21,FALSE),"")</f>
        <v/>
      </c>
      <c r="V49" s="146" t="str" cm="1">
        <f t="array" ref="V49">IFERROR(ROUND((_xlfn.LET(_xlpm.rango,M49:U49,_xlpm.datos,_xlfn._xlws.FILTER(_xlpm.rango,ISNUMBER(_xlpm.rango)),IFERROR(AVERAGE(SMALL(_xlpm.datos,{1;2;3})),""))),2),"")</f>
        <v/>
      </c>
    </row>
    <row r="50" spans="1:22" hidden="1">
      <c r="A50" s="143">
        <v>48</v>
      </c>
      <c r="B50" s="200" t="s">
        <v>63</v>
      </c>
      <c r="C50" s="198"/>
      <c r="D50" s="198"/>
      <c r="E50" s="198"/>
      <c r="F50" s="199"/>
      <c r="G50" s="144" t="s">
        <v>24</v>
      </c>
      <c r="H50" s="25">
        <v>1</v>
      </c>
      <c r="I50" s="145" t="s">
        <v>1398</v>
      </c>
      <c r="J50" s="145" t="s">
        <v>1399</v>
      </c>
      <c r="K50" s="145"/>
      <c r="L50" s="37"/>
      <c r="M50" s="40" t="str">
        <f>IFERROR(VLOOKUP($K50,'[1]Región 5'!$B$3:$V$1718,13,FALSE),"")</f>
        <v/>
      </c>
      <c r="N50" s="40" t="str">
        <f>IFERROR(VLOOKUP($K50,'[1]Región 5'!$B$3:$V$1718,14,FALSE),"")</f>
        <v/>
      </c>
      <c r="O50" s="40" t="str">
        <f>IFERROR(VLOOKUP($K50,'[1]Región 5'!$B$3:$V$1718,15,FALSE),"")</f>
        <v/>
      </c>
      <c r="P50" s="40" t="str">
        <f>IFERROR(VLOOKUP($K50,'[1]Región 5'!$B$3:$V$1718,16,FALSE),"")</f>
        <v/>
      </c>
      <c r="Q50" s="40" t="str">
        <f>IFERROR(VLOOKUP($K50,'[1]Región 5'!$B$3:$V$1718,17,FALSE),"")</f>
        <v/>
      </c>
      <c r="R50" s="40" t="str">
        <f>IFERROR(VLOOKUP($K50,'[1]Región 5'!$B$3:$V$1718,18,FALSE),"")</f>
        <v/>
      </c>
      <c r="S50" s="40" t="str">
        <f>IFERROR(VLOOKUP($K50,'[1]Región 5'!$B$3:$V$1718,19,FALSE),"")</f>
        <v/>
      </c>
      <c r="T50" s="40" t="str">
        <f>IFERROR(VLOOKUP($K50,'[1]Región 5'!$B$3:$V$1718,20,FALSE),"")</f>
        <v/>
      </c>
      <c r="U50" s="40" t="str">
        <f>IFERROR(VLOOKUP($K50,'[1]Región 5'!$B$3:$V$1718,21,FALSE),"")</f>
        <v/>
      </c>
      <c r="V50" s="146" t="str" cm="1">
        <f t="array" ref="V50">IFERROR(ROUND((_xlfn.LET(_xlpm.rango,M50:U50,_xlpm.datos,_xlfn._xlws.FILTER(_xlpm.rango,ISNUMBER(_xlpm.rango)),IFERROR(AVERAGE(SMALL(_xlpm.datos,{1;2;3})),""))),2),"")</f>
        <v/>
      </c>
    </row>
    <row r="51" spans="1:22" hidden="1">
      <c r="A51" s="143">
        <v>49</v>
      </c>
      <c r="B51" s="200" t="s">
        <v>64</v>
      </c>
      <c r="C51" s="198"/>
      <c r="D51" s="198"/>
      <c r="E51" s="198"/>
      <c r="F51" s="199"/>
      <c r="G51" s="144" t="s">
        <v>24</v>
      </c>
      <c r="H51" s="25">
        <v>1</v>
      </c>
      <c r="I51" s="145" t="s">
        <v>1398</v>
      </c>
      <c r="J51" s="145" t="s">
        <v>1399</v>
      </c>
      <c r="K51" s="145"/>
      <c r="L51" s="37"/>
      <c r="M51" s="40" t="str">
        <f>IFERROR(VLOOKUP($K51,'[1]Región 5'!$B$3:$V$1718,13,FALSE),"")</f>
        <v/>
      </c>
      <c r="N51" s="40" t="str">
        <f>IFERROR(VLOOKUP($K51,'[1]Región 5'!$B$3:$V$1718,14,FALSE),"")</f>
        <v/>
      </c>
      <c r="O51" s="40" t="str">
        <f>IFERROR(VLOOKUP($K51,'[1]Región 5'!$B$3:$V$1718,15,FALSE),"")</f>
        <v/>
      </c>
      <c r="P51" s="40" t="str">
        <f>IFERROR(VLOOKUP($K51,'[1]Región 5'!$B$3:$V$1718,16,FALSE),"")</f>
        <v/>
      </c>
      <c r="Q51" s="40" t="str">
        <f>IFERROR(VLOOKUP($K51,'[1]Región 5'!$B$3:$V$1718,17,FALSE),"")</f>
        <v/>
      </c>
      <c r="R51" s="40" t="str">
        <f>IFERROR(VLOOKUP($K51,'[1]Región 5'!$B$3:$V$1718,18,FALSE),"")</f>
        <v/>
      </c>
      <c r="S51" s="40" t="str">
        <f>IFERROR(VLOOKUP($K51,'[1]Región 5'!$B$3:$V$1718,19,FALSE),"")</f>
        <v/>
      </c>
      <c r="T51" s="40" t="str">
        <f>IFERROR(VLOOKUP($K51,'[1]Región 5'!$B$3:$V$1718,20,FALSE),"")</f>
        <v/>
      </c>
      <c r="U51" s="40" t="str">
        <f>IFERROR(VLOOKUP($K51,'[1]Región 5'!$B$3:$V$1718,21,FALSE),"")</f>
        <v/>
      </c>
      <c r="V51" s="146" t="str" cm="1">
        <f t="array" ref="V51">IFERROR(ROUND((_xlfn.LET(_xlpm.rango,M51:U51,_xlpm.datos,_xlfn._xlws.FILTER(_xlpm.rango,ISNUMBER(_xlpm.rango)),IFERROR(AVERAGE(SMALL(_xlpm.datos,{1;2;3})),""))),2),"")</f>
        <v/>
      </c>
    </row>
    <row r="52" spans="1:22" hidden="1">
      <c r="A52" s="143">
        <v>50</v>
      </c>
      <c r="B52" s="200" t="s">
        <v>65</v>
      </c>
      <c r="C52" s="198"/>
      <c r="D52" s="198"/>
      <c r="E52" s="198"/>
      <c r="F52" s="199"/>
      <c r="G52" s="144" t="s">
        <v>24</v>
      </c>
      <c r="H52" s="25">
        <v>1</v>
      </c>
      <c r="I52" s="145" t="s">
        <v>1398</v>
      </c>
      <c r="J52" s="145" t="s">
        <v>1399</v>
      </c>
      <c r="K52" s="145"/>
      <c r="L52" s="37"/>
      <c r="M52" s="40" t="str">
        <f>IFERROR(VLOOKUP($K52,'[1]Región 5'!$B$3:$V$1718,13,FALSE),"")</f>
        <v/>
      </c>
      <c r="N52" s="40" t="str">
        <f>IFERROR(VLOOKUP($K52,'[1]Región 5'!$B$3:$V$1718,14,FALSE),"")</f>
        <v/>
      </c>
      <c r="O52" s="40" t="str">
        <f>IFERROR(VLOOKUP($K52,'[1]Región 5'!$B$3:$V$1718,15,FALSE),"")</f>
        <v/>
      </c>
      <c r="P52" s="40" t="str">
        <f>IFERROR(VLOOKUP($K52,'[1]Región 5'!$B$3:$V$1718,16,FALSE),"")</f>
        <v/>
      </c>
      <c r="Q52" s="40" t="str">
        <f>IFERROR(VLOOKUP($K52,'[1]Región 5'!$B$3:$V$1718,17,FALSE),"")</f>
        <v/>
      </c>
      <c r="R52" s="40" t="str">
        <f>IFERROR(VLOOKUP($K52,'[1]Región 5'!$B$3:$V$1718,18,FALSE),"")</f>
        <v/>
      </c>
      <c r="S52" s="40" t="str">
        <f>IFERROR(VLOOKUP($K52,'[1]Región 5'!$B$3:$V$1718,19,FALSE),"")</f>
        <v/>
      </c>
      <c r="T52" s="40" t="str">
        <f>IFERROR(VLOOKUP($K52,'[1]Región 5'!$B$3:$V$1718,20,FALSE),"")</f>
        <v/>
      </c>
      <c r="U52" s="40" t="str">
        <f>IFERROR(VLOOKUP($K52,'[1]Región 5'!$B$3:$V$1718,21,FALSE),"")</f>
        <v/>
      </c>
      <c r="V52" s="146" t="str" cm="1">
        <f t="array" ref="V52">IFERROR(ROUND((_xlfn.LET(_xlpm.rango,M52:U52,_xlpm.datos,_xlfn._xlws.FILTER(_xlpm.rango,ISNUMBER(_xlpm.rango)),IFERROR(AVERAGE(SMALL(_xlpm.datos,{1;2;3})),""))),2),"")</f>
        <v/>
      </c>
    </row>
    <row r="53" spans="1:22" hidden="1">
      <c r="A53" s="143">
        <v>51</v>
      </c>
      <c r="B53" s="200" t="s">
        <v>66</v>
      </c>
      <c r="C53" s="198"/>
      <c r="D53" s="198"/>
      <c r="E53" s="198"/>
      <c r="F53" s="199"/>
      <c r="G53" s="144" t="s">
        <v>24</v>
      </c>
      <c r="H53" s="25">
        <v>1</v>
      </c>
      <c r="I53" s="145" t="s">
        <v>1398</v>
      </c>
      <c r="J53" s="145" t="s">
        <v>1399</v>
      </c>
      <c r="K53" s="145"/>
      <c r="L53" s="37"/>
      <c r="M53" s="40" t="str">
        <f>IFERROR(VLOOKUP($K53,'[1]Región 5'!$B$3:$V$1718,13,FALSE),"")</f>
        <v/>
      </c>
      <c r="N53" s="40" t="str">
        <f>IFERROR(VLOOKUP($K53,'[1]Región 5'!$B$3:$V$1718,14,FALSE),"")</f>
        <v/>
      </c>
      <c r="O53" s="40" t="str">
        <f>IFERROR(VLOOKUP($K53,'[1]Región 5'!$B$3:$V$1718,15,FALSE),"")</f>
        <v/>
      </c>
      <c r="P53" s="40" t="str">
        <f>IFERROR(VLOOKUP($K53,'[1]Región 5'!$B$3:$V$1718,16,FALSE),"")</f>
        <v/>
      </c>
      <c r="Q53" s="40" t="str">
        <f>IFERROR(VLOOKUP($K53,'[1]Región 5'!$B$3:$V$1718,17,FALSE),"")</f>
        <v/>
      </c>
      <c r="R53" s="40" t="str">
        <f>IFERROR(VLOOKUP($K53,'[1]Región 5'!$B$3:$V$1718,18,FALSE),"")</f>
        <v/>
      </c>
      <c r="S53" s="40" t="str">
        <f>IFERROR(VLOOKUP($K53,'[1]Región 5'!$B$3:$V$1718,19,FALSE),"")</f>
        <v/>
      </c>
      <c r="T53" s="40" t="str">
        <f>IFERROR(VLOOKUP($K53,'[1]Región 5'!$B$3:$V$1718,20,FALSE),"")</f>
        <v/>
      </c>
      <c r="U53" s="40" t="str">
        <f>IFERROR(VLOOKUP($K53,'[1]Región 5'!$B$3:$V$1718,21,FALSE),"")</f>
        <v/>
      </c>
      <c r="V53" s="146" t="str" cm="1">
        <f t="array" ref="V53">IFERROR(ROUND((_xlfn.LET(_xlpm.rango,M53:U53,_xlpm.datos,_xlfn._xlws.FILTER(_xlpm.rango,ISNUMBER(_xlpm.rango)),IFERROR(AVERAGE(SMALL(_xlpm.datos,{1;2;3})),""))),2),"")</f>
        <v/>
      </c>
    </row>
    <row r="54" spans="1:22" hidden="1">
      <c r="A54" s="143">
        <v>52</v>
      </c>
      <c r="B54" s="200" t="s">
        <v>67</v>
      </c>
      <c r="C54" s="198"/>
      <c r="D54" s="198"/>
      <c r="E54" s="198"/>
      <c r="F54" s="199"/>
      <c r="G54" s="144" t="s">
        <v>24</v>
      </c>
      <c r="H54" s="25">
        <v>1</v>
      </c>
      <c r="I54" s="145" t="s">
        <v>1398</v>
      </c>
      <c r="J54" s="145" t="s">
        <v>1399</v>
      </c>
      <c r="K54" s="145"/>
      <c r="L54" s="37"/>
      <c r="M54" s="40" t="str">
        <f>IFERROR(VLOOKUP($K54,'[1]Región 5'!$B$3:$V$1718,13,FALSE),"")</f>
        <v/>
      </c>
      <c r="N54" s="40" t="str">
        <f>IFERROR(VLOOKUP($K54,'[1]Región 5'!$B$3:$V$1718,14,FALSE),"")</f>
        <v/>
      </c>
      <c r="O54" s="40" t="str">
        <f>IFERROR(VLOOKUP($K54,'[1]Región 5'!$B$3:$V$1718,15,FALSE),"")</f>
        <v/>
      </c>
      <c r="P54" s="40" t="str">
        <f>IFERROR(VLOOKUP($K54,'[1]Región 5'!$B$3:$V$1718,16,FALSE),"")</f>
        <v/>
      </c>
      <c r="Q54" s="40" t="str">
        <f>IFERROR(VLOOKUP($K54,'[1]Región 5'!$B$3:$V$1718,17,FALSE),"")</f>
        <v/>
      </c>
      <c r="R54" s="40" t="str">
        <f>IFERROR(VLOOKUP($K54,'[1]Región 5'!$B$3:$V$1718,18,FALSE),"")</f>
        <v/>
      </c>
      <c r="S54" s="40" t="str">
        <f>IFERROR(VLOOKUP($K54,'[1]Región 5'!$B$3:$V$1718,19,FALSE),"")</f>
        <v/>
      </c>
      <c r="T54" s="40" t="str">
        <f>IFERROR(VLOOKUP($K54,'[1]Región 5'!$B$3:$V$1718,20,FALSE),"")</f>
        <v/>
      </c>
      <c r="U54" s="40" t="str">
        <f>IFERROR(VLOOKUP($K54,'[1]Región 5'!$B$3:$V$1718,21,FALSE),"")</f>
        <v/>
      </c>
      <c r="V54" s="146" t="str" cm="1">
        <f t="array" ref="V54">IFERROR(ROUND((_xlfn.LET(_xlpm.rango,M54:U54,_xlpm.datos,_xlfn._xlws.FILTER(_xlpm.rango,ISNUMBER(_xlpm.rango)),IFERROR(AVERAGE(SMALL(_xlpm.datos,{1;2;3})),""))),2),"")</f>
        <v/>
      </c>
    </row>
    <row r="55" spans="1:22" hidden="1">
      <c r="A55" s="143">
        <v>53</v>
      </c>
      <c r="B55" s="200" t="s">
        <v>68</v>
      </c>
      <c r="C55" s="198"/>
      <c r="D55" s="198"/>
      <c r="E55" s="198"/>
      <c r="F55" s="199"/>
      <c r="G55" s="144" t="s">
        <v>24</v>
      </c>
      <c r="H55" s="25">
        <v>1</v>
      </c>
      <c r="I55" s="145" t="s">
        <v>1398</v>
      </c>
      <c r="J55" s="145" t="s">
        <v>1399</v>
      </c>
      <c r="K55" s="145"/>
      <c r="L55" s="37"/>
      <c r="M55" s="40" t="str">
        <f>IFERROR(VLOOKUP($K55,'[1]Región 5'!$B$3:$V$1718,13,FALSE),"")</f>
        <v/>
      </c>
      <c r="N55" s="40" t="str">
        <f>IFERROR(VLOOKUP($K55,'[1]Región 5'!$B$3:$V$1718,14,FALSE),"")</f>
        <v/>
      </c>
      <c r="O55" s="40" t="str">
        <f>IFERROR(VLOOKUP($K55,'[1]Región 5'!$B$3:$V$1718,15,FALSE),"")</f>
        <v/>
      </c>
      <c r="P55" s="40" t="str">
        <f>IFERROR(VLOOKUP($K55,'[1]Región 5'!$B$3:$V$1718,16,FALSE),"")</f>
        <v/>
      </c>
      <c r="Q55" s="40" t="str">
        <f>IFERROR(VLOOKUP($K55,'[1]Región 5'!$B$3:$V$1718,17,FALSE),"")</f>
        <v/>
      </c>
      <c r="R55" s="40" t="str">
        <f>IFERROR(VLOOKUP($K55,'[1]Región 5'!$B$3:$V$1718,18,FALSE),"")</f>
        <v/>
      </c>
      <c r="S55" s="40" t="str">
        <f>IFERROR(VLOOKUP($K55,'[1]Región 5'!$B$3:$V$1718,19,FALSE),"")</f>
        <v/>
      </c>
      <c r="T55" s="40" t="str">
        <f>IFERROR(VLOOKUP($K55,'[1]Región 5'!$B$3:$V$1718,20,FALSE),"")</f>
        <v/>
      </c>
      <c r="U55" s="40" t="str">
        <f>IFERROR(VLOOKUP($K55,'[1]Región 5'!$B$3:$V$1718,21,FALSE),"")</f>
        <v/>
      </c>
      <c r="V55" s="146" t="str" cm="1">
        <f t="array" ref="V55">IFERROR(ROUND((_xlfn.LET(_xlpm.rango,M55:U55,_xlpm.datos,_xlfn._xlws.FILTER(_xlpm.rango,ISNUMBER(_xlpm.rango)),IFERROR(AVERAGE(SMALL(_xlpm.datos,{1;2;3})),""))),2),"")</f>
        <v/>
      </c>
    </row>
    <row r="56" spans="1:22" hidden="1">
      <c r="A56" s="143">
        <v>54</v>
      </c>
      <c r="B56" s="200" t="s">
        <v>69</v>
      </c>
      <c r="C56" s="198"/>
      <c r="D56" s="198"/>
      <c r="E56" s="198"/>
      <c r="F56" s="199"/>
      <c r="G56" s="144" t="s">
        <v>24</v>
      </c>
      <c r="H56" s="25">
        <v>1</v>
      </c>
      <c r="I56" s="145" t="s">
        <v>1398</v>
      </c>
      <c r="J56" s="145" t="s">
        <v>1399</v>
      </c>
      <c r="K56" s="145"/>
      <c r="L56" s="37"/>
      <c r="M56" s="40" t="str">
        <f>IFERROR(VLOOKUP($K56,'[1]Región 5'!$B$3:$V$1718,13,FALSE),"")</f>
        <v/>
      </c>
      <c r="N56" s="40" t="str">
        <f>IFERROR(VLOOKUP($K56,'[1]Región 5'!$B$3:$V$1718,14,FALSE),"")</f>
        <v/>
      </c>
      <c r="O56" s="40" t="str">
        <f>IFERROR(VLOOKUP($K56,'[1]Región 5'!$B$3:$V$1718,15,FALSE),"")</f>
        <v/>
      </c>
      <c r="P56" s="40" t="str">
        <f>IFERROR(VLOOKUP($K56,'[1]Región 5'!$B$3:$V$1718,16,FALSE),"")</f>
        <v/>
      </c>
      <c r="Q56" s="40" t="str">
        <f>IFERROR(VLOOKUP($K56,'[1]Región 5'!$B$3:$V$1718,17,FALSE),"")</f>
        <v/>
      </c>
      <c r="R56" s="40" t="str">
        <f>IFERROR(VLOOKUP($K56,'[1]Región 5'!$B$3:$V$1718,18,FALSE),"")</f>
        <v/>
      </c>
      <c r="S56" s="40" t="str">
        <f>IFERROR(VLOOKUP($K56,'[1]Región 5'!$B$3:$V$1718,19,FALSE),"")</f>
        <v/>
      </c>
      <c r="T56" s="40" t="str">
        <f>IFERROR(VLOOKUP($K56,'[1]Región 5'!$B$3:$V$1718,20,FALSE),"")</f>
        <v/>
      </c>
      <c r="U56" s="40" t="str">
        <f>IFERROR(VLOOKUP($K56,'[1]Región 5'!$B$3:$V$1718,21,FALSE),"")</f>
        <v/>
      </c>
      <c r="V56" s="146" t="str" cm="1">
        <f t="array" ref="V56">IFERROR(ROUND((_xlfn.LET(_xlpm.rango,M56:U56,_xlpm.datos,_xlfn._xlws.FILTER(_xlpm.rango,ISNUMBER(_xlpm.rango)),IFERROR(AVERAGE(SMALL(_xlpm.datos,{1;2;3})),""))),2),"")</f>
        <v/>
      </c>
    </row>
    <row r="57" spans="1:22">
      <c r="A57" s="143">
        <v>55</v>
      </c>
      <c r="B57" s="200" t="s">
        <v>70</v>
      </c>
      <c r="C57" s="198"/>
      <c r="D57" s="198"/>
      <c r="E57" s="198"/>
      <c r="F57" s="199"/>
      <c r="G57" s="144" t="s">
        <v>24</v>
      </c>
      <c r="H57" s="25">
        <v>1</v>
      </c>
      <c r="I57" s="145" t="s">
        <v>1400</v>
      </c>
      <c r="J57" s="145" t="s">
        <v>1399</v>
      </c>
      <c r="K57" s="145" t="s">
        <v>1439</v>
      </c>
      <c r="L57" s="37" t="s">
        <v>1440</v>
      </c>
      <c r="M57" s="40">
        <f>IFERROR(VLOOKUP($K57,'[1]Región 5'!$B$3:$V$1718,13,FALSE),"")</f>
        <v>7079.37</v>
      </c>
      <c r="N57" s="40">
        <f>IFERROR(VLOOKUP($K57,'[1]Región 5'!$B$3:$V$1718,14,FALSE),"")</f>
        <v>7015.37</v>
      </c>
      <c r="O57" s="40">
        <f>IFERROR(VLOOKUP($K57,'[1]Región 5'!$B$3:$V$1718,15,FALSE),"")</f>
        <v>5359.77</v>
      </c>
      <c r="P57" s="40">
        <f>IFERROR(VLOOKUP($K57,'[1]Región 5'!$B$3:$V$1718,16,FALSE),"")</f>
        <v>8116.97</v>
      </c>
      <c r="Q57" s="40">
        <f>IFERROR(VLOOKUP($K57,'[1]Región 5'!$B$3:$V$1718,17,FALSE),"")</f>
        <v>23469.61</v>
      </c>
      <c r="R57" s="40">
        <f>IFERROR(VLOOKUP($K57,'[1]Región 5'!$B$3:$V$1718,18,FALSE),"")</f>
        <v>7537.17</v>
      </c>
      <c r="S57" s="40">
        <f>IFERROR(VLOOKUP($K57,'[1]Región 5'!$B$3:$V$1718,19,FALSE),"")</f>
        <v>8589.3700000000008</v>
      </c>
      <c r="T57" s="40">
        <f>IFERROR(VLOOKUP($K57,'[1]Región 5'!$B$3:$V$1718,20,FALSE),"")</f>
        <v>13445.87</v>
      </c>
      <c r="U57" s="40">
        <f>IFERROR(VLOOKUP($K57,'[1]Región 5'!$B$3:$V$1718,21,FALSE),"")</f>
        <v>18707.66</v>
      </c>
      <c r="V57" s="146" cm="1">
        <f t="array" ref="V57">IFERROR(ROUND((_xlfn.LET(_xlpm.rango,M57:U57,_xlpm.datos,_xlfn._xlws.FILTER(_xlpm.rango,ISNUMBER(_xlpm.rango)),IFERROR(AVERAGE(SMALL(_xlpm.datos,{1;2;3})),""))),2),"")</f>
        <v>6484.84</v>
      </c>
    </row>
    <row r="58" spans="1:22">
      <c r="A58" s="143">
        <v>56</v>
      </c>
      <c r="B58" s="200" t="s">
        <v>71</v>
      </c>
      <c r="C58" s="198"/>
      <c r="D58" s="198"/>
      <c r="E58" s="198"/>
      <c r="F58" s="199"/>
      <c r="G58" s="144" t="s">
        <v>24</v>
      </c>
      <c r="H58" s="25">
        <v>1</v>
      </c>
      <c r="I58" s="145" t="s">
        <v>1400</v>
      </c>
      <c r="J58" s="145" t="s">
        <v>1399</v>
      </c>
      <c r="K58" s="145" t="s">
        <v>1441</v>
      </c>
      <c r="L58" s="37" t="s">
        <v>1442</v>
      </c>
      <c r="M58" s="40">
        <f>IFERROR(VLOOKUP($K58,'[1]Región 5'!$B$3:$V$1718,13,FALSE),"")</f>
        <v>15773.52</v>
      </c>
      <c r="N58" s="40">
        <f>IFERROR(VLOOKUP($K58,'[1]Región 5'!$B$3:$V$1718,14,FALSE),"")</f>
        <v>27448.3</v>
      </c>
      <c r="O58" s="40">
        <f>IFERROR(VLOOKUP($K58,'[1]Región 5'!$B$3:$V$1718,15,FALSE),"")</f>
        <v>23449</v>
      </c>
      <c r="P58" s="40">
        <f>IFERROR(VLOOKUP($K58,'[1]Región 5'!$B$3:$V$1718,16,FALSE),"")</f>
        <v>32931.67</v>
      </c>
      <c r="Q58" s="40">
        <f>IFERROR(VLOOKUP($K58,'[1]Región 5'!$B$3:$V$1718,17,FALSE),"")</f>
        <v>44805.62</v>
      </c>
      <c r="R58" s="40">
        <f>IFERROR(VLOOKUP($K58,'[1]Región 5'!$B$3:$V$1718,18,FALSE),"")</f>
        <v>28316.61</v>
      </c>
      <c r="S58" s="40">
        <f>IFERROR(VLOOKUP($K58,'[1]Región 5'!$B$3:$V$1718,19,FALSE),"")</f>
        <v>17053.34</v>
      </c>
      <c r="T58" s="40">
        <f>IFERROR(VLOOKUP($K58,'[1]Región 5'!$B$3:$V$1718,20,FALSE),"")</f>
        <v>25443.13</v>
      </c>
      <c r="U58" s="40">
        <f>IFERROR(VLOOKUP($K58,'[1]Región 5'!$B$3:$V$1718,21,FALSE),"")</f>
        <v>35714.629999999997</v>
      </c>
      <c r="V58" s="146" cm="1">
        <f t="array" ref="V58">IFERROR(ROUND((_xlfn.LET(_xlpm.rango,M58:U58,_xlpm.datos,_xlfn._xlws.FILTER(_xlpm.rango,ISNUMBER(_xlpm.rango)),IFERROR(AVERAGE(SMALL(_xlpm.datos,{1;2;3})),""))),2),"")</f>
        <v>18758.62</v>
      </c>
    </row>
    <row r="59" spans="1:22" hidden="1">
      <c r="A59" s="143">
        <v>57</v>
      </c>
      <c r="B59" s="200" t="s">
        <v>72</v>
      </c>
      <c r="C59" s="198"/>
      <c r="D59" s="198"/>
      <c r="E59" s="198"/>
      <c r="F59" s="199"/>
      <c r="G59" s="144" t="s">
        <v>24</v>
      </c>
      <c r="H59" s="25">
        <v>1</v>
      </c>
      <c r="I59" s="145" t="s">
        <v>1398</v>
      </c>
      <c r="J59" s="145" t="s">
        <v>1399</v>
      </c>
      <c r="K59" s="145"/>
      <c r="L59" s="37"/>
      <c r="M59" s="40" t="str">
        <f>IFERROR(VLOOKUP($K59,'[1]Región 5'!$B$3:$V$1718,13,FALSE),"")</f>
        <v/>
      </c>
      <c r="N59" s="40" t="str">
        <f>IFERROR(VLOOKUP($K59,'[1]Región 5'!$B$3:$V$1718,14,FALSE),"")</f>
        <v/>
      </c>
      <c r="O59" s="40" t="str">
        <f>IFERROR(VLOOKUP($K59,'[1]Región 5'!$B$3:$V$1718,15,FALSE),"")</f>
        <v/>
      </c>
      <c r="P59" s="40" t="str">
        <f>IFERROR(VLOOKUP($K59,'[1]Región 5'!$B$3:$V$1718,16,FALSE),"")</f>
        <v/>
      </c>
      <c r="Q59" s="40" t="str">
        <f>IFERROR(VLOOKUP($K59,'[1]Región 5'!$B$3:$V$1718,17,FALSE),"")</f>
        <v/>
      </c>
      <c r="R59" s="40" t="str">
        <f>IFERROR(VLOOKUP($K59,'[1]Región 5'!$B$3:$V$1718,18,FALSE),"")</f>
        <v/>
      </c>
      <c r="S59" s="40" t="str">
        <f>IFERROR(VLOOKUP($K59,'[1]Región 5'!$B$3:$V$1718,19,FALSE),"")</f>
        <v/>
      </c>
      <c r="T59" s="40" t="str">
        <f>IFERROR(VLOOKUP($K59,'[1]Región 5'!$B$3:$V$1718,20,FALSE),"")</f>
        <v/>
      </c>
      <c r="U59" s="40" t="str">
        <f>IFERROR(VLOOKUP($K59,'[1]Región 5'!$B$3:$V$1718,21,FALSE),"")</f>
        <v/>
      </c>
      <c r="V59" s="146" t="str" cm="1">
        <f t="array" ref="V59">IFERROR(ROUND((_xlfn.LET(_xlpm.rango,M59:U59,_xlpm.datos,_xlfn._xlws.FILTER(_xlpm.rango,ISNUMBER(_xlpm.rango)),IFERROR(AVERAGE(SMALL(_xlpm.datos,{1;2;3})),""))),2),"")</f>
        <v/>
      </c>
    </row>
    <row r="60" spans="1:22" hidden="1">
      <c r="A60" s="143">
        <v>58</v>
      </c>
      <c r="B60" s="200" t="s">
        <v>73</v>
      </c>
      <c r="C60" s="198"/>
      <c r="D60" s="198"/>
      <c r="E60" s="198"/>
      <c r="F60" s="199"/>
      <c r="G60" s="144" t="s">
        <v>24</v>
      </c>
      <c r="H60" s="25">
        <v>1</v>
      </c>
      <c r="I60" s="145" t="s">
        <v>1398</v>
      </c>
      <c r="J60" s="145" t="s">
        <v>1399</v>
      </c>
      <c r="K60" s="145"/>
      <c r="L60" s="37"/>
      <c r="M60" s="40" t="str">
        <f>IFERROR(VLOOKUP($K60,'[1]Región 5'!$B$3:$V$1718,13,FALSE),"")</f>
        <v/>
      </c>
      <c r="N60" s="40" t="str">
        <f>IFERROR(VLOOKUP($K60,'[1]Región 5'!$B$3:$V$1718,14,FALSE),"")</f>
        <v/>
      </c>
      <c r="O60" s="40" t="str">
        <f>IFERROR(VLOOKUP($K60,'[1]Región 5'!$B$3:$V$1718,15,FALSE),"")</f>
        <v/>
      </c>
      <c r="P60" s="40" t="str">
        <f>IFERROR(VLOOKUP($K60,'[1]Región 5'!$B$3:$V$1718,16,FALSE),"")</f>
        <v/>
      </c>
      <c r="Q60" s="40" t="str">
        <f>IFERROR(VLOOKUP($K60,'[1]Región 5'!$B$3:$V$1718,17,FALSE),"")</f>
        <v/>
      </c>
      <c r="R60" s="40" t="str">
        <f>IFERROR(VLOOKUP($K60,'[1]Región 5'!$B$3:$V$1718,18,FALSE),"")</f>
        <v/>
      </c>
      <c r="S60" s="40" t="str">
        <f>IFERROR(VLOOKUP($K60,'[1]Región 5'!$B$3:$V$1718,19,FALSE),"")</f>
        <v/>
      </c>
      <c r="T60" s="40" t="str">
        <f>IFERROR(VLOOKUP($K60,'[1]Región 5'!$B$3:$V$1718,20,FALSE),"")</f>
        <v/>
      </c>
      <c r="U60" s="40" t="str">
        <f>IFERROR(VLOOKUP($K60,'[1]Región 5'!$B$3:$V$1718,21,FALSE),"")</f>
        <v/>
      </c>
      <c r="V60" s="146" t="str" cm="1">
        <f t="array" ref="V60">IFERROR(ROUND((_xlfn.LET(_xlpm.rango,M60:U60,_xlpm.datos,_xlfn._xlws.FILTER(_xlpm.rango,ISNUMBER(_xlpm.rango)),IFERROR(AVERAGE(SMALL(_xlpm.datos,{1;2;3})),""))),2),"")</f>
        <v/>
      </c>
    </row>
    <row r="61" spans="1:22" hidden="1">
      <c r="A61" s="143">
        <v>59</v>
      </c>
      <c r="B61" s="200" t="s">
        <v>74</v>
      </c>
      <c r="C61" s="198"/>
      <c r="D61" s="198"/>
      <c r="E61" s="198"/>
      <c r="F61" s="199"/>
      <c r="G61" s="144" t="s">
        <v>24</v>
      </c>
      <c r="H61" s="25">
        <v>1</v>
      </c>
      <c r="I61" s="145" t="s">
        <v>1398</v>
      </c>
      <c r="J61" s="145" t="s">
        <v>1399</v>
      </c>
      <c r="K61" s="145"/>
      <c r="L61" s="37"/>
      <c r="M61" s="40" t="str">
        <f>IFERROR(VLOOKUP($K61,'[1]Región 5'!$B$3:$V$1718,13,FALSE),"")</f>
        <v/>
      </c>
      <c r="N61" s="40" t="str">
        <f>IFERROR(VLOOKUP($K61,'[1]Región 5'!$B$3:$V$1718,14,FALSE),"")</f>
        <v/>
      </c>
      <c r="O61" s="40" t="str">
        <f>IFERROR(VLOOKUP($K61,'[1]Región 5'!$B$3:$V$1718,15,FALSE),"")</f>
        <v/>
      </c>
      <c r="P61" s="40" t="str">
        <f>IFERROR(VLOOKUP($K61,'[1]Región 5'!$B$3:$V$1718,16,FALSE),"")</f>
        <v/>
      </c>
      <c r="Q61" s="40" t="str">
        <f>IFERROR(VLOOKUP($K61,'[1]Región 5'!$B$3:$V$1718,17,FALSE),"")</f>
        <v/>
      </c>
      <c r="R61" s="40" t="str">
        <f>IFERROR(VLOOKUP($K61,'[1]Región 5'!$B$3:$V$1718,18,FALSE),"")</f>
        <v/>
      </c>
      <c r="S61" s="40" t="str">
        <f>IFERROR(VLOOKUP($K61,'[1]Región 5'!$B$3:$V$1718,19,FALSE),"")</f>
        <v/>
      </c>
      <c r="T61" s="40" t="str">
        <f>IFERROR(VLOOKUP($K61,'[1]Región 5'!$B$3:$V$1718,20,FALSE),"")</f>
        <v/>
      </c>
      <c r="U61" s="40" t="str">
        <f>IFERROR(VLOOKUP($K61,'[1]Región 5'!$B$3:$V$1718,21,FALSE),"")</f>
        <v/>
      </c>
      <c r="V61" s="146" t="str" cm="1">
        <f t="array" ref="V61">IFERROR(ROUND((_xlfn.LET(_xlpm.rango,M61:U61,_xlpm.datos,_xlfn._xlws.FILTER(_xlpm.rango,ISNUMBER(_xlpm.rango)),IFERROR(AVERAGE(SMALL(_xlpm.datos,{1;2;3})),""))),2),"")</f>
        <v/>
      </c>
    </row>
    <row r="62" spans="1:22" hidden="1">
      <c r="A62" s="143">
        <v>60</v>
      </c>
      <c r="B62" s="200" t="s">
        <v>75</v>
      </c>
      <c r="C62" s="198"/>
      <c r="D62" s="198"/>
      <c r="E62" s="198"/>
      <c r="F62" s="199"/>
      <c r="G62" s="144" t="s">
        <v>24</v>
      </c>
      <c r="H62" s="25">
        <v>1</v>
      </c>
      <c r="I62" s="145" t="s">
        <v>1398</v>
      </c>
      <c r="J62" s="145" t="s">
        <v>1399</v>
      </c>
      <c r="K62" s="145"/>
      <c r="L62" s="37"/>
      <c r="M62" s="40" t="str">
        <f>IFERROR(VLOOKUP($K62,'[1]Región 5'!$B$3:$V$1718,13,FALSE),"")</f>
        <v/>
      </c>
      <c r="N62" s="40" t="str">
        <f>IFERROR(VLOOKUP($K62,'[1]Región 5'!$B$3:$V$1718,14,FALSE),"")</f>
        <v/>
      </c>
      <c r="O62" s="40" t="str">
        <f>IFERROR(VLOOKUP($K62,'[1]Región 5'!$B$3:$V$1718,15,FALSE),"")</f>
        <v/>
      </c>
      <c r="P62" s="40" t="str">
        <f>IFERROR(VLOOKUP($K62,'[1]Región 5'!$B$3:$V$1718,16,FALSE),"")</f>
        <v/>
      </c>
      <c r="Q62" s="40" t="str">
        <f>IFERROR(VLOOKUP($K62,'[1]Región 5'!$B$3:$V$1718,17,FALSE),"")</f>
        <v/>
      </c>
      <c r="R62" s="40" t="str">
        <f>IFERROR(VLOOKUP($K62,'[1]Región 5'!$B$3:$V$1718,18,FALSE),"")</f>
        <v/>
      </c>
      <c r="S62" s="40" t="str">
        <f>IFERROR(VLOOKUP($K62,'[1]Región 5'!$B$3:$V$1718,19,FALSE),"")</f>
        <v/>
      </c>
      <c r="T62" s="40" t="str">
        <f>IFERROR(VLOOKUP($K62,'[1]Región 5'!$B$3:$V$1718,20,FALSE),"")</f>
        <v/>
      </c>
      <c r="U62" s="40" t="str">
        <f>IFERROR(VLOOKUP($K62,'[1]Región 5'!$B$3:$V$1718,21,FALSE),"")</f>
        <v/>
      </c>
      <c r="V62" s="146" t="str" cm="1">
        <f t="array" ref="V62">IFERROR(ROUND((_xlfn.LET(_xlpm.rango,M62:U62,_xlpm.datos,_xlfn._xlws.FILTER(_xlpm.rango,ISNUMBER(_xlpm.rango)),IFERROR(AVERAGE(SMALL(_xlpm.datos,{1;2;3})),""))),2),"")</f>
        <v/>
      </c>
    </row>
    <row r="63" spans="1:22" hidden="1">
      <c r="A63" s="143">
        <v>61</v>
      </c>
      <c r="B63" s="200" t="s">
        <v>76</v>
      </c>
      <c r="C63" s="198"/>
      <c r="D63" s="198"/>
      <c r="E63" s="198"/>
      <c r="F63" s="199"/>
      <c r="G63" s="144" t="s">
        <v>24</v>
      </c>
      <c r="H63" s="25">
        <v>1</v>
      </c>
      <c r="I63" s="145" t="s">
        <v>1398</v>
      </c>
      <c r="J63" s="145" t="s">
        <v>1399</v>
      </c>
      <c r="K63" s="145"/>
      <c r="L63" s="37"/>
      <c r="M63" s="40" t="str">
        <f>IFERROR(VLOOKUP($K63,'[1]Región 5'!$B$3:$V$1718,13,FALSE),"")</f>
        <v/>
      </c>
      <c r="N63" s="40" t="str">
        <f>IFERROR(VLOOKUP($K63,'[1]Región 5'!$B$3:$V$1718,14,FALSE),"")</f>
        <v/>
      </c>
      <c r="O63" s="40" t="str">
        <f>IFERROR(VLOOKUP($K63,'[1]Región 5'!$B$3:$V$1718,15,FALSE),"")</f>
        <v/>
      </c>
      <c r="P63" s="40" t="str">
        <f>IFERROR(VLOOKUP($K63,'[1]Región 5'!$B$3:$V$1718,16,FALSE),"")</f>
        <v/>
      </c>
      <c r="Q63" s="40" t="str">
        <f>IFERROR(VLOOKUP($K63,'[1]Región 5'!$B$3:$V$1718,17,FALSE),"")</f>
        <v/>
      </c>
      <c r="R63" s="40" t="str">
        <f>IFERROR(VLOOKUP($K63,'[1]Región 5'!$B$3:$V$1718,18,FALSE),"")</f>
        <v/>
      </c>
      <c r="S63" s="40" t="str">
        <f>IFERROR(VLOOKUP($K63,'[1]Región 5'!$B$3:$V$1718,19,FALSE),"")</f>
        <v/>
      </c>
      <c r="T63" s="40" t="str">
        <f>IFERROR(VLOOKUP($K63,'[1]Región 5'!$B$3:$V$1718,20,FALSE),"")</f>
        <v/>
      </c>
      <c r="U63" s="40" t="str">
        <f>IFERROR(VLOOKUP($K63,'[1]Región 5'!$B$3:$V$1718,21,FALSE),"")</f>
        <v/>
      </c>
      <c r="V63" s="146" t="str" cm="1">
        <f t="array" ref="V63">IFERROR(ROUND((_xlfn.LET(_xlpm.rango,M63:U63,_xlpm.datos,_xlfn._xlws.FILTER(_xlpm.rango,ISNUMBER(_xlpm.rango)),IFERROR(AVERAGE(SMALL(_xlpm.datos,{1;2;3})),""))),2),"")</f>
        <v/>
      </c>
    </row>
    <row r="64" spans="1:22" hidden="1">
      <c r="A64" s="143">
        <v>62</v>
      </c>
      <c r="B64" s="200" t="s">
        <v>77</v>
      </c>
      <c r="C64" s="198"/>
      <c r="D64" s="198"/>
      <c r="E64" s="198"/>
      <c r="F64" s="199"/>
      <c r="G64" s="144" t="s">
        <v>24</v>
      </c>
      <c r="H64" s="25">
        <v>1</v>
      </c>
      <c r="I64" s="145" t="s">
        <v>1398</v>
      </c>
      <c r="J64" s="145" t="s">
        <v>1399</v>
      </c>
      <c r="K64" s="145"/>
      <c r="L64" s="37"/>
      <c r="M64" s="40" t="str">
        <f>IFERROR(VLOOKUP($K64,'[1]Región 5'!$B$3:$V$1718,13,FALSE),"")</f>
        <v/>
      </c>
      <c r="N64" s="40" t="str">
        <f>IFERROR(VLOOKUP($K64,'[1]Región 5'!$B$3:$V$1718,14,FALSE),"")</f>
        <v/>
      </c>
      <c r="O64" s="40" t="str">
        <f>IFERROR(VLOOKUP($K64,'[1]Región 5'!$B$3:$V$1718,15,FALSE),"")</f>
        <v/>
      </c>
      <c r="P64" s="40" t="str">
        <f>IFERROR(VLOOKUP($K64,'[1]Región 5'!$B$3:$V$1718,16,FALSE),"")</f>
        <v/>
      </c>
      <c r="Q64" s="40" t="str">
        <f>IFERROR(VLOOKUP($K64,'[1]Región 5'!$B$3:$V$1718,17,FALSE),"")</f>
        <v/>
      </c>
      <c r="R64" s="40" t="str">
        <f>IFERROR(VLOOKUP($K64,'[1]Región 5'!$B$3:$V$1718,18,FALSE),"")</f>
        <v/>
      </c>
      <c r="S64" s="40" t="str">
        <f>IFERROR(VLOOKUP($K64,'[1]Región 5'!$B$3:$V$1718,19,FALSE),"")</f>
        <v/>
      </c>
      <c r="T64" s="40" t="str">
        <f>IFERROR(VLOOKUP($K64,'[1]Región 5'!$B$3:$V$1718,20,FALSE),"")</f>
        <v/>
      </c>
      <c r="U64" s="40" t="str">
        <f>IFERROR(VLOOKUP($K64,'[1]Región 5'!$B$3:$V$1718,21,FALSE),"")</f>
        <v/>
      </c>
      <c r="V64" s="146" t="str" cm="1">
        <f t="array" ref="V64">IFERROR(ROUND((_xlfn.LET(_xlpm.rango,M64:U64,_xlpm.datos,_xlfn._xlws.FILTER(_xlpm.rango,ISNUMBER(_xlpm.rango)),IFERROR(AVERAGE(SMALL(_xlpm.datos,{1;2;3})),""))),2),"")</f>
        <v/>
      </c>
    </row>
    <row r="65" spans="1:22" hidden="1">
      <c r="A65" s="143">
        <v>63</v>
      </c>
      <c r="B65" s="200" t="s">
        <v>78</v>
      </c>
      <c r="C65" s="198"/>
      <c r="D65" s="198"/>
      <c r="E65" s="198"/>
      <c r="F65" s="199"/>
      <c r="G65" s="144" t="s">
        <v>24</v>
      </c>
      <c r="H65" s="25">
        <v>1</v>
      </c>
      <c r="I65" s="145" t="s">
        <v>1398</v>
      </c>
      <c r="J65" s="145" t="s">
        <v>1399</v>
      </c>
      <c r="K65" s="145"/>
      <c r="L65" s="37"/>
      <c r="M65" s="40" t="str">
        <f>IFERROR(VLOOKUP($K65,'[1]Región 5'!$B$3:$V$1718,13,FALSE),"")</f>
        <v/>
      </c>
      <c r="N65" s="40" t="str">
        <f>IFERROR(VLOOKUP($K65,'[1]Región 5'!$B$3:$V$1718,14,FALSE),"")</f>
        <v/>
      </c>
      <c r="O65" s="40" t="str">
        <f>IFERROR(VLOOKUP($K65,'[1]Región 5'!$B$3:$V$1718,15,FALSE),"")</f>
        <v/>
      </c>
      <c r="P65" s="40" t="str">
        <f>IFERROR(VLOOKUP($K65,'[1]Región 5'!$B$3:$V$1718,16,FALSE),"")</f>
        <v/>
      </c>
      <c r="Q65" s="40" t="str">
        <f>IFERROR(VLOOKUP($K65,'[1]Región 5'!$B$3:$V$1718,17,FALSE),"")</f>
        <v/>
      </c>
      <c r="R65" s="40" t="str">
        <f>IFERROR(VLOOKUP($K65,'[1]Región 5'!$B$3:$V$1718,18,FALSE),"")</f>
        <v/>
      </c>
      <c r="S65" s="40" t="str">
        <f>IFERROR(VLOOKUP($K65,'[1]Región 5'!$B$3:$V$1718,19,FALSE),"")</f>
        <v/>
      </c>
      <c r="T65" s="40" t="str">
        <f>IFERROR(VLOOKUP($K65,'[1]Región 5'!$B$3:$V$1718,20,FALSE),"")</f>
        <v/>
      </c>
      <c r="U65" s="40" t="str">
        <f>IFERROR(VLOOKUP($K65,'[1]Región 5'!$B$3:$V$1718,21,FALSE),"")</f>
        <v/>
      </c>
      <c r="V65" s="146" t="str" cm="1">
        <f t="array" ref="V65">IFERROR(ROUND((_xlfn.LET(_xlpm.rango,M65:U65,_xlpm.datos,_xlfn._xlws.FILTER(_xlpm.rango,ISNUMBER(_xlpm.rango)),IFERROR(AVERAGE(SMALL(_xlpm.datos,{1;2;3})),""))),2),"")</f>
        <v/>
      </c>
    </row>
    <row r="66" spans="1:22" hidden="1">
      <c r="A66" s="143">
        <v>64</v>
      </c>
      <c r="B66" s="200" t="s">
        <v>79</v>
      </c>
      <c r="C66" s="198"/>
      <c r="D66" s="198"/>
      <c r="E66" s="198"/>
      <c r="F66" s="199"/>
      <c r="G66" s="144" t="s">
        <v>24</v>
      </c>
      <c r="H66" s="25">
        <v>1</v>
      </c>
      <c r="I66" s="145" t="s">
        <v>1398</v>
      </c>
      <c r="J66" s="145" t="s">
        <v>1399</v>
      </c>
      <c r="K66" s="145"/>
      <c r="L66" s="37"/>
      <c r="M66" s="40" t="str">
        <f>IFERROR(VLOOKUP($K66,'[1]Región 5'!$B$3:$V$1718,13,FALSE),"")</f>
        <v/>
      </c>
      <c r="N66" s="40" t="str">
        <f>IFERROR(VLOOKUP($K66,'[1]Región 5'!$B$3:$V$1718,14,FALSE),"")</f>
        <v/>
      </c>
      <c r="O66" s="40" t="str">
        <f>IFERROR(VLOOKUP($K66,'[1]Región 5'!$B$3:$V$1718,15,FALSE),"")</f>
        <v/>
      </c>
      <c r="P66" s="40" t="str">
        <f>IFERROR(VLOOKUP($K66,'[1]Región 5'!$B$3:$V$1718,16,FALSE),"")</f>
        <v/>
      </c>
      <c r="Q66" s="40" t="str">
        <f>IFERROR(VLOOKUP($K66,'[1]Región 5'!$B$3:$V$1718,17,FALSE),"")</f>
        <v/>
      </c>
      <c r="R66" s="40" t="str">
        <f>IFERROR(VLOOKUP($K66,'[1]Región 5'!$B$3:$V$1718,18,FALSE),"")</f>
        <v/>
      </c>
      <c r="S66" s="40" t="str">
        <f>IFERROR(VLOOKUP($K66,'[1]Región 5'!$B$3:$V$1718,19,FALSE),"")</f>
        <v/>
      </c>
      <c r="T66" s="40" t="str">
        <f>IFERROR(VLOOKUP($K66,'[1]Región 5'!$B$3:$V$1718,20,FALSE),"")</f>
        <v/>
      </c>
      <c r="U66" s="40" t="str">
        <f>IFERROR(VLOOKUP($K66,'[1]Región 5'!$B$3:$V$1718,21,FALSE),"")</f>
        <v/>
      </c>
      <c r="V66" s="146" t="str" cm="1">
        <f t="array" ref="V66">IFERROR(ROUND((_xlfn.LET(_xlpm.rango,M66:U66,_xlpm.datos,_xlfn._xlws.FILTER(_xlpm.rango,ISNUMBER(_xlpm.rango)),IFERROR(AVERAGE(SMALL(_xlpm.datos,{1;2;3})),""))),2),"")</f>
        <v/>
      </c>
    </row>
    <row r="67" spans="1:22" hidden="1">
      <c r="A67" s="143">
        <v>65</v>
      </c>
      <c r="B67" s="200" t="s">
        <v>80</v>
      </c>
      <c r="C67" s="198"/>
      <c r="D67" s="198"/>
      <c r="E67" s="198"/>
      <c r="F67" s="199"/>
      <c r="G67" s="144" t="s">
        <v>24</v>
      </c>
      <c r="H67" s="25">
        <v>1</v>
      </c>
      <c r="I67" s="145" t="s">
        <v>1398</v>
      </c>
      <c r="J67" s="145" t="s">
        <v>1399</v>
      </c>
      <c r="K67" s="145"/>
      <c r="L67" s="37"/>
      <c r="M67" s="40" t="str">
        <f>IFERROR(VLOOKUP($K67,'[1]Región 5'!$B$3:$V$1718,13,FALSE),"")</f>
        <v/>
      </c>
      <c r="N67" s="40" t="str">
        <f>IFERROR(VLOOKUP($K67,'[1]Región 5'!$B$3:$V$1718,14,FALSE),"")</f>
        <v/>
      </c>
      <c r="O67" s="40" t="str">
        <f>IFERROR(VLOOKUP($K67,'[1]Región 5'!$B$3:$V$1718,15,FALSE),"")</f>
        <v/>
      </c>
      <c r="P67" s="40" t="str">
        <f>IFERROR(VLOOKUP($K67,'[1]Región 5'!$B$3:$V$1718,16,FALSE),"")</f>
        <v/>
      </c>
      <c r="Q67" s="40" t="str">
        <f>IFERROR(VLOOKUP($K67,'[1]Región 5'!$B$3:$V$1718,17,FALSE),"")</f>
        <v/>
      </c>
      <c r="R67" s="40" t="str">
        <f>IFERROR(VLOOKUP($K67,'[1]Región 5'!$B$3:$V$1718,18,FALSE),"")</f>
        <v/>
      </c>
      <c r="S67" s="40" t="str">
        <f>IFERROR(VLOOKUP($K67,'[1]Región 5'!$B$3:$V$1718,19,FALSE),"")</f>
        <v/>
      </c>
      <c r="T67" s="40" t="str">
        <f>IFERROR(VLOOKUP($K67,'[1]Región 5'!$B$3:$V$1718,20,FALSE),"")</f>
        <v/>
      </c>
      <c r="U67" s="40" t="str">
        <f>IFERROR(VLOOKUP($K67,'[1]Región 5'!$B$3:$V$1718,21,FALSE),"")</f>
        <v/>
      </c>
      <c r="V67" s="146" t="str" cm="1">
        <f t="array" ref="V67">IFERROR(ROUND((_xlfn.LET(_xlpm.rango,M67:U67,_xlpm.datos,_xlfn._xlws.FILTER(_xlpm.rango,ISNUMBER(_xlpm.rango)),IFERROR(AVERAGE(SMALL(_xlpm.datos,{1;2;3})),""))),2),"")</f>
        <v/>
      </c>
    </row>
    <row r="68" spans="1:22" hidden="1">
      <c r="A68" s="143">
        <v>66</v>
      </c>
      <c r="B68" s="200" t="s">
        <v>81</v>
      </c>
      <c r="C68" s="198"/>
      <c r="D68" s="198"/>
      <c r="E68" s="198"/>
      <c r="F68" s="199"/>
      <c r="G68" s="144" t="s">
        <v>24</v>
      </c>
      <c r="H68" s="25">
        <v>1</v>
      </c>
      <c r="I68" s="145" t="s">
        <v>1398</v>
      </c>
      <c r="J68" s="145" t="s">
        <v>1399</v>
      </c>
      <c r="K68" s="145"/>
      <c r="L68" s="37"/>
      <c r="M68" s="40" t="str">
        <f>IFERROR(VLOOKUP($K68,'[1]Región 5'!$B$3:$V$1718,13,FALSE),"")</f>
        <v/>
      </c>
      <c r="N68" s="40" t="str">
        <f>IFERROR(VLOOKUP($K68,'[1]Región 5'!$B$3:$V$1718,14,FALSE),"")</f>
        <v/>
      </c>
      <c r="O68" s="40" t="str">
        <f>IFERROR(VLOOKUP($K68,'[1]Región 5'!$B$3:$V$1718,15,FALSE),"")</f>
        <v/>
      </c>
      <c r="P68" s="40" t="str">
        <f>IFERROR(VLOOKUP($K68,'[1]Región 5'!$B$3:$V$1718,16,FALSE),"")</f>
        <v/>
      </c>
      <c r="Q68" s="40" t="str">
        <f>IFERROR(VLOOKUP($K68,'[1]Región 5'!$B$3:$V$1718,17,FALSE),"")</f>
        <v/>
      </c>
      <c r="R68" s="40" t="str">
        <f>IFERROR(VLOOKUP($K68,'[1]Región 5'!$B$3:$V$1718,18,FALSE),"")</f>
        <v/>
      </c>
      <c r="S68" s="40" t="str">
        <f>IFERROR(VLOOKUP($K68,'[1]Región 5'!$B$3:$V$1718,19,FALSE),"")</f>
        <v/>
      </c>
      <c r="T68" s="40" t="str">
        <f>IFERROR(VLOOKUP($K68,'[1]Región 5'!$B$3:$V$1718,20,FALSE),"")</f>
        <v/>
      </c>
      <c r="U68" s="40" t="str">
        <f>IFERROR(VLOOKUP($K68,'[1]Región 5'!$B$3:$V$1718,21,FALSE),"")</f>
        <v/>
      </c>
      <c r="V68" s="146" t="str" cm="1">
        <f t="array" ref="V68">IFERROR(ROUND((_xlfn.LET(_xlpm.rango,M68:U68,_xlpm.datos,_xlfn._xlws.FILTER(_xlpm.rango,ISNUMBER(_xlpm.rango)),IFERROR(AVERAGE(SMALL(_xlpm.datos,{1;2;3})),""))),2),"")</f>
        <v/>
      </c>
    </row>
    <row r="69" spans="1:22" hidden="1">
      <c r="A69" s="143">
        <v>67</v>
      </c>
      <c r="B69" s="200" t="s">
        <v>815</v>
      </c>
      <c r="C69" s="198"/>
      <c r="D69" s="198"/>
      <c r="E69" s="198"/>
      <c r="F69" s="199"/>
      <c r="G69" s="144" t="s">
        <v>82</v>
      </c>
      <c r="H69" s="25">
        <v>1</v>
      </c>
      <c r="I69" s="145" t="s">
        <v>1398</v>
      </c>
      <c r="J69" s="145" t="s">
        <v>1399</v>
      </c>
      <c r="K69" s="145"/>
      <c r="L69" s="37"/>
      <c r="M69" s="40" t="str">
        <f>IFERROR(VLOOKUP($K69,'[1]Región 5'!$B$3:$V$1718,13,FALSE),"")</f>
        <v/>
      </c>
      <c r="N69" s="40" t="str">
        <f>IFERROR(VLOOKUP($K69,'[1]Región 5'!$B$3:$V$1718,14,FALSE),"")</f>
        <v/>
      </c>
      <c r="O69" s="40" t="str">
        <f>IFERROR(VLOOKUP($K69,'[1]Región 5'!$B$3:$V$1718,15,FALSE),"")</f>
        <v/>
      </c>
      <c r="P69" s="40" t="str">
        <f>IFERROR(VLOOKUP($K69,'[1]Región 5'!$B$3:$V$1718,16,FALSE),"")</f>
        <v/>
      </c>
      <c r="Q69" s="40" t="str">
        <f>IFERROR(VLOOKUP($K69,'[1]Región 5'!$B$3:$V$1718,17,FALSE),"")</f>
        <v/>
      </c>
      <c r="R69" s="40" t="str">
        <f>IFERROR(VLOOKUP($K69,'[1]Región 5'!$B$3:$V$1718,18,FALSE),"")</f>
        <v/>
      </c>
      <c r="S69" s="40" t="str">
        <f>IFERROR(VLOOKUP($K69,'[1]Región 5'!$B$3:$V$1718,19,FALSE),"")</f>
        <v/>
      </c>
      <c r="T69" s="40" t="str">
        <f>IFERROR(VLOOKUP($K69,'[1]Región 5'!$B$3:$V$1718,20,FALSE),"")</f>
        <v/>
      </c>
      <c r="U69" s="40" t="str">
        <f>IFERROR(VLOOKUP($K69,'[1]Región 5'!$B$3:$V$1718,21,FALSE),"")</f>
        <v/>
      </c>
      <c r="V69" s="146" t="str" cm="1">
        <f t="array" ref="V69">IFERROR(ROUND((_xlfn.LET(_xlpm.rango,M69:U69,_xlpm.datos,_xlfn._xlws.FILTER(_xlpm.rango,ISNUMBER(_xlpm.rango)),IFERROR(AVERAGE(SMALL(_xlpm.datos,{1;2;3})),""))),2),"")</f>
        <v/>
      </c>
    </row>
    <row r="70" spans="1:22" hidden="1">
      <c r="A70" s="143">
        <v>68</v>
      </c>
      <c r="B70" s="200" t="s">
        <v>816</v>
      </c>
      <c r="C70" s="198"/>
      <c r="D70" s="198"/>
      <c r="E70" s="198"/>
      <c r="F70" s="199"/>
      <c r="G70" s="144" t="s">
        <v>82</v>
      </c>
      <c r="H70" s="25">
        <v>1</v>
      </c>
      <c r="I70" s="145" t="s">
        <v>1398</v>
      </c>
      <c r="J70" s="145" t="s">
        <v>1399</v>
      </c>
      <c r="K70" s="145"/>
      <c r="L70" s="37"/>
      <c r="M70" s="40" t="str">
        <f>IFERROR(VLOOKUP($K70,'[1]Región 5'!$B$3:$V$1718,13,FALSE),"")</f>
        <v/>
      </c>
      <c r="N70" s="40" t="str">
        <f>IFERROR(VLOOKUP($K70,'[1]Región 5'!$B$3:$V$1718,14,FALSE),"")</f>
        <v/>
      </c>
      <c r="O70" s="40" t="str">
        <f>IFERROR(VLOOKUP($K70,'[1]Región 5'!$B$3:$V$1718,15,FALSE),"")</f>
        <v/>
      </c>
      <c r="P70" s="40" t="str">
        <f>IFERROR(VLOOKUP($K70,'[1]Región 5'!$B$3:$V$1718,16,FALSE),"")</f>
        <v/>
      </c>
      <c r="Q70" s="40" t="str">
        <f>IFERROR(VLOOKUP($K70,'[1]Región 5'!$B$3:$V$1718,17,FALSE),"")</f>
        <v/>
      </c>
      <c r="R70" s="40" t="str">
        <f>IFERROR(VLOOKUP($K70,'[1]Región 5'!$B$3:$V$1718,18,FALSE),"")</f>
        <v/>
      </c>
      <c r="S70" s="40" t="str">
        <f>IFERROR(VLOOKUP($K70,'[1]Región 5'!$B$3:$V$1718,19,FALSE),"")</f>
        <v/>
      </c>
      <c r="T70" s="40" t="str">
        <f>IFERROR(VLOOKUP($K70,'[1]Región 5'!$B$3:$V$1718,20,FALSE),"")</f>
        <v/>
      </c>
      <c r="U70" s="40" t="str">
        <f>IFERROR(VLOOKUP($K70,'[1]Región 5'!$B$3:$V$1718,21,FALSE),"")</f>
        <v/>
      </c>
      <c r="V70" s="146" t="str" cm="1">
        <f t="array" ref="V70">IFERROR(ROUND((_xlfn.LET(_xlpm.rango,M70:U70,_xlpm.datos,_xlfn._xlws.FILTER(_xlpm.rango,ISNUMBER(_xlpm.rango)),IFERROR(AVERAGE(SMALL(_xlpm.datos,{1;2;3})),""))),2),"")</f>
        <v/>
      </c>
    </row>
    <row r="71" spans="1:22" hidden="1">
      <c r="A71" s="143">
        <v>69</v>
      </c>
      <c r="B71" s="200" t="s">
        <v>817</v>
      </c>
      <c r="C71" s="198"/>
      <c r="D71" s="198"/>
      <c r="E71" s="198"/>
      <c r="F71" s="199"/>
      <c r="G71" s="144" t="s">
        <v>82</v>
      </c>
      <c r="H71" s="25">
        <v>1</v>
      </c>
      <c r="I71" s="145" t="s">
        <v>1398</v>
      </c>
      <c r="J71" s="145" t="s">
        <v>1399</v>
      </c>
      <c r="K71" s="145"/>
      <c r="L71" s="37"/>
      <c r="M71" s="40" t="str">
        <f>IFERROR(VLOOKUP($K71,'[1]Región 5'!$B$3:$V$1718,13,FALSE),"")</f>
        <v/>
      </c>
      <c r="N71" s="40" t="str">
        <f>IFERROR(VLOOKUP($K71,'[1]Región 5'!$B$3:$V$1718,14,FALSE),"")</f>
        <v/>
      </c>
      <c r="O71" s="40" t="str">
        <f>IFERROR(VLOOKUP($K71,'[1]Región 5'!$B$3:$V$1718,15,FALSE),"")</f>
        <v/>
      </c>
      <c r="P71" s="40" t="str">
        <f>IFERROR(VLOOKUP($K71,'[1]Región 5'!$B$3:$V$1718,16,FALSE),"")</f>
        <v/>
      </c>
      <c r="Q71" s="40" t="str">
        <f>IFERROR(VLOOKUP($K71,'[1]Región 5'!$B$3:$V$1718,17,FALSE),"")</f>
        <v/>
      </c>
      <c r="R71" s="40" t="str">
        <f>IFERROR(VLOOKUP($K71,'[1]Región 5'!$B$3:$V$1718,18,FALSE),"")</f>
        <v/>
      </c>
      <c r="S71" s="40" t="str">
        <f>IFERROR(VLOOKUP($K71,'[1]Región 5'!$B$3:$V$1718,19,FALSE),"")</f>
        <v/>
      </c>
      <c r="T71" s="40" t="str">
        <f>IFERROR(VLOOKUP($K71,'[1]Región 5'!$B$3:$V$1718,20,FALSE),"")</f>
        <v/>
      </c>
      <c r="U71" s="40" t="str">
        <f>IFERROR(VLOOKUP($K71,'[1]Región 5'!$B$3:$V$1718,21,FALSE),"")</f>
        <v/>
      </c>
      <c r="V71" s="146" t="str" cm="1">
        <f t="array" ref="V71">IFERROR(ROUND((_xlfn.LET(_xlpm.rango,M71:U71,_xlpm.datos,_xlfn._xlws.FILTER(_xlpm.rango,ISNUMBER(_xlpm.rango)),IFERROR(AVERAGE(SMALL(_xlpm.datos,{1;2;3})),""))),2),"")</f>
        <v/>
      </c>
    </row>
    <row r="72" spans="1:22" hidden="1">
      <c r="A72" s="143">
        <v>70</v>
      </c>
      <c r="B72" s="200" t="s">
        <v>874</v>
      </c>
      <c r="C72" s="198"/>
      <c r="D72" s="198"/>
      <c r="E72" s="198"/>
      <c r="F72" s="199"/>
      <c r="G72" s="144" t="s">
        <v>23</v>
      </c>
      <c r="H72" s="25">
        <v>1</v>
      </c>
      <c r="I72" s="145" t="s">
        <v>1398</v>
      </c>
      <c r="J72" s="145" t="s">
        <v>1399</v>
      </c>
      <c r="K72" s="145"/>
      <c r="L72" s="37"/>
      <c r="M72" s="40" t="str">
        <f>IFERROR(VLOOKUP($K72,'[1]Región 5'!$B$3:$V$1718,13,FALSE),"")</f>
        <v/>
      </c>
      <c r="N72" s="40" t="str">
        <f>IFERROR(VLOOKUP($K72,'[1]Región 5'!$B$3:$V$1718,14,FALSE),"")</f>
        <v/>
      </c>
      <c r="O72" s="40" t="str">
        <f>IFERROR(VLOOKUP($K72,'[1]Región 5'!$B$3:$V$1718,15,FALSE),"")</f>
        <v/>
      </c>
      <c r="P72" s="40" t="str">
        <f>IFERROR(VLOOKUP($K72,'[1]Región 5'!$B$3:$V$1718,16,FALSE),"")</f>
        <v/>
      </c>
      <c r="Q72" s="40" t="str">
        <f>IFERROR(VLOOKUP($K72,'[1]Región 5'!$B$3:$V$1718,17,FALSE),"")</f>
        <v/>
      </c>
      <c r="R72" s="40" t="str">
        <f>IFERROR(VLOOKUP($K72,'[1]Región 5'!$B$3:$V$1718,18,FALSE),"")</f>
        <v/>
      </c>
      <c r="S72" s="40" t="str">
        <f>IFERROR(VLOOKUP($K72,'[1]Región 5'!$B$3:$V$1718,19,FALSE),"")</f>
        <v/>
      </c>
      <c r="T72" s="40" t="str">
        <f>IFERROR(VLOOKUP($K72,'[1]Región 5'!$B$3:$V$1718,20,FALSE),"")</f>
        <v/>
      </c>
      <c r="U72" s="40" t="str">
        <f>IFERROR(VLOOKUP($K72,'[1]Región 5'!$B$3:$V$1718,21,FALSE),"")</f>
        <v/>
      </c>
      <c r="V72" s="146" t="str" cm="1">
        <f t="array" ref="V72">IFERROR(ROUND((_xlfn.LET(_xlpm.rango,M72:U72,_xlpm.datos,_xlfn._xlws.FILTER(_xlpm.rango,ISNUMBER(_xlpm.rango)),IFERROR(AVERAGE(SMALL(_xlpm.datos,{1;2;3})),""))),2),"")</f>
        <v/>
      </c>
    </row>
    <row r="73" spans="1:22" hidden="1">
      <c r="A73" s="143">
        <v>71</v>
      </c>
      <c r="B73" s="200" t="s">
        <v>818</v>
      </c>
      <c r="C73" s="198"/>
      <c r="D73" s="198"/>
      <c r="E73" s="198"/>
      <c r="F73" s="199"/>
      <c r="G73" s="144" t="s">
        <v>23</v>
      </c>
      <c r="H73" s="25">
        <v>1</v>
      </c>
      <c r="I73" s="145" t="s">
        <v>1398</v>
      </c>
      <c r="J73" s="145" t="s">
        <v>1399</v>
      </c>
      <c r="K73" s="145"/>
      <c r="L73" s="37"/>
      <c r="M73" s="40" t="str">
        <f>IFERROR(VLOOKUP($K73,'[1]Región 5'!$B$3:$V$1718,13,FALSE),"")</f>
        <v/>
      </c>
      <c r="N73" s="40" t="str">
        <f>IFERROR(VLOOKUP($K73,'[1]Región 5'!$B$3:$V$1718,14,FALSE),"")</f>
        <v/>
      </c>
      <c r="O73" s="40" t="str">
        <f>IFERROR(VLOOKUP($K73,'[1]Región 5'!$B$3:$V$1718,15,FALSE),"")</f>
        <v/>
      </c>
      <c r="P73" s="40" t="str">
        <f>IFERROR(VLOOKUP($K73,'[1]Región 5'!$B$3:$V$1718,16,FALSE),"")</f>
        <v/>
      </c>
      <c r="Q73" s="40" t="str">
        <f>IFERROR(VLOOKUP($K73,'[1]Región 5'!$B$3:$V$1718,17,FALSE),"")</f>
        <v/>
      </c>
      <c r="R73" s="40" t="str">
        <f>IFERROR(VLOOKUP($K73,'[1]Región 5'!$B$3:$V$1718,18,FALSE),"")</f>
        <v/>
      </c>
      <c r="S73" s="40" t="str">
        <f>IFERROR(VLOOKUP($K73,'[1]Región 5'!$B$3:$V$1718,19,FALSE),"")</f>
        <v/>
      </c>
      <c r="T73" s="40" t="str">
        <f>IFERROR(VLOOKUP($K73,'[1]Región 5'!$B$3:$V$1718,20,FALSE),"")</f>
        <v/>
      </c>
      <c r="U73" s="40" t="str">
        <f>IFERROR(VLOOKUP($K73,'[1]Región 5'!$B$3:$V$1718,21,FALSE),"")</f>
        <v/>
      </c>
      <c r="V73" s="146" t="str" cm="1">
        <f t="array" ref="V73">IFERROR(ROUND((_xlfn.LET(_xlpm.rango,M73:U73,_xlpm.datos,_xlfn._xlws.FILTER(_xlpm.rango,ISNUMBER(_xlpm.rango)),IFERROR(AVERAGE(SMALL(_xlpm.datos,{1;2;3})),""))),2),"")</f>
        <v/>
      </c>
    </row>
    <row r="74" spans="1:22" hidden="1">
      <c r="A74" s="143">
        <v>72</v>
      </c>
      <c r="B74" s="200" t="s">
        <v>83</v>
      </c>
      <c r="C74" s="198"/>
      <c r="D74" s="198"/>
      <c r="E74" s="198"/>
      <c r="F74" s="199"/>
      <c r="G74" s="144" t="s">
        <v>24</v>
      </c>
      <c r="H74" s="25">
        <v>1</v>
      </c>
      <c r="I74" s="145" t="s">
        <v>1398</v>
      </c>
      <c r="J74" s="145" t="s">
        <v>1399</v>
      </c>
      <c r="K74" s="145"/>
      <c r="L74" s="37"/>
      <c r="M74" s="40" t="str">
        <f>IFERROR(VLOOKUP($K74,'[1]Región 5'!$B$3:$V$1718,13,FALSE),"")</f>
        <v/>
      </c>
      <c r="N74" s="40" t="str">
        <f>IFERROR(VLOOKUP($K74,'[1]Región 5'!$B$3:$V$1718,14,FALSE),"")</f>
        <v/>
      </c>
      <c r="O74" s="40" t="str">
        <f>IFERROR(VLOOKUP($K74,'[1]Región 5'!$B$3:$V$1718,15,FALSE),"")</f>
        <v/>
      </c>
      <c r="P74" s="40" t="str">
        <f>IFERROR(VLOOKUP($K74,'[1]Región 5'!$B$3:$V$1718,16,FALSE),"")</f>
        <v/>
      </c>
      <c r="Q74" s="40" t="str">
        <f>IFERROR(VLOOKUP($K74,'[1]Región 5'!$B$3:$V$1718,17,FALSE),"")</f>
        <v/>
      </c>
      <c r="R74" s="40" t="str">
        <f>IFERROR(VLOOKUP($K74,'[1]Región 5'!$B$3:$V$1718,18,FALSE),"")</f>
        <v/>
      </c>
      <c r="S74" s="40" t="str">
        <f>IFERROR(VLOOKUP($K74,'[1]Región 5'!$B$3:$V$1718,19,FALSE),"")</f>
        <v/>
      </c>
      <c r="T74" s="40" t="str">
        <f>IFERROR(VLOOKUP($K74,'[1]Región 5'!$B$3:$V$1718,20,FALSE),"")</f>
        <v/>
      </c>
      <c r="U74" s="40" t="str">
        <f>IFERROR(VLOOKUP($K74,'[1]Región 5'!$B$3:$V$1718,21,FALSE),"")</f>
        <v/>
      </c>
      <c r="V74" s="146" t="str" cm="1">
        <f t="array" ref="V74">IFERROR(ROUND((_xlfn.LET(_xlpm.rango,M74:U74,_xlpm.datos,_xlfn._xlws.FILTER(_xlpm.rango,ISNUMBER(_xlpm.rango)),IFERROR(AVERAGE(SMALL(_xlpm.datos,{1;2;3})),""))),2),"")</f>
        <v/>
      </c>
    </row>
    <row r="75" spans="1:22" ht="25.5">
      <c r="A75" s="143">
        <v>73</v>
      </c>
      <c r="B75" s="200" t="s">
        <v>819</v>
      </c>
      <c r="C75" s="198"/>
      <c r="D75" s="198"/>
      <c r="E75" s="198"/>
      <c r="F75" s="199"/>
      <c r="G75" s="144" t="s">
        <v>24</v>
      </c>
      <c r="H75" s="25">
        <v>1</v>
      </c>
      <c r="I75" s="145" t="s">
        <v>1400</v>
      </c>
      <c r="J75" s="145" t="s">
        <v>1399</v>
      </c>
      <c r="K75" s="145" t="s">
        <v>1443</v>
      </c>
      <c r="L75" s="37" t="s">
        <v>1444</v>
      </c>
      <c r="M75" s="40">
        <f>IFERROR(VLOOKUP($K75,'[1]Región 5'!$B$3:$V$1718,13,FALSE),"")</f>
        <v>68744.22</v>
      </c>
      <c r="N75" s="40">
        <f>IFERROR(VLOOKUP($K75,'[1]Región 5'!$B$3:$V$1718,14,FALSE),"")</f>
        <v>137086.45000000001</v>
      </c>
      <c r="O75" s="40">
        <f>IFERROR(VLOOKUP($K75,'[1]Región 5'!$B$3:$V$1718,15,FALSE),"")</f>
        <v>128083.08</v>
      </c>
      <c r="P75" s="40">
        <f>IFERROR(VLOOKUP($K75,'[1]Región 5'!$B$3:$V$1718,16,FALSE),"")</f>
        <v>97403.53</v>
      </c>
      <c r="Q75" s="40">
        <f>IFERROR(VLOOKUP($K75,'[1]Región 5'!$B$3:$V$1718,17,FALSE),"")</f>
        <v>129201.42</v>
      </c>
      <c r="R75" s="40">
        <f>IFERROR(VLOOKUP($K75,'[1]Región 5'!$B$3:$V$1718,18,FALSE),"")</f>
        <v>91353.52</v>
      </c>
      <c r="S75" s="40">
        <f>IFERROR(VLOOKUP($K75,'[1]Región 5'!$B$3:$V$1718,19,FALSE),"")</f>
        <v>118689.72</v>
      </c>
      <c r="T75" s="40">
        <f>IFERROR(VLOOKUP($K75,'[1]Región 5'!$B$3:$V$1718,20,FALSE),"")</f>
        <v>24943.55</v>
      </c>
      <c r="U75" s="40">
        <f>IFERROR(VLOOKUP($K75,'[1]Región 5'!$B$3:$V$1718,21,FALSE),"")</f>
        <v>107710.8</v>
      </c>
      <c r="V75" s="146" cm="1">
        <f t="array" ref="V75">IFERROR(ROUND((_xlfn.LET(_xlpm.rango,M75:U75,_xlpm.datos,_xlfn._xlws.FILTER(_xlpm.rango,ISNUMBER(_xlpm.rango)),IFERROR(AVERAGE(SMALL(_xlpm.datos,{1;2;3})),""))),2),"")</f>
        <v>61680.43</v>
      </c>
    </row>
    <row r="76" spans="1:22" ht="25.5">
      <c r="A76" s="143">
        <v>74</v>
      </c>
      <c r="B76" s="200" t="s">
        <v>84</v>
      </c>
      <c r="C76" s="198"/>
      <c r="D76" s="198"/>
      <c r="E76" s="198"/>
      <c r="F76" s="199"/>
      <c r="G76" s="144" t="s">
        <v>24</v>
      </c>
      <c r="H76" s="25">
        <v>1</v>
      </c>
      <c r="I76" s="145" t="s">
        <v>1400</v>
      </c>
      <c r="J76" s="145" t="s">
        <v>1399</v>
      </c>
      <c r="K76" s="145" t="s">
        <v>1445</v>
      </c>
      <c r="L76" s="37" t="s">
        <v>1446</v>
      </c>
      <c r="M76" s="40">
        <f>IFERROR(VLOOKUP($K76,'[1]Región 5'!$B$3:$V$1718,13,FALSE),"")</f>
        <v>33364.57</v>
      </c>
      <c r="N76" s="40">
        <f>IFERROR(VLOOKUP($K76,'[1]Región 5'!$B$3:$V$1718,14,FALSE),"")</f>
        <v>35164.9</v>
      </c>
      <c r="O76" s="40">
        <f>IFERROR(VLOOKUP($K76,'[1]Región 5'!$B$3:$V$1718,15,FALSE),"")</f>
        <v>53951.59</v>
      </c>
      <c r="P76" s="40">
        <f>IFERROR(VLOOKUP($K76,'[1]Región 5'!$B$3:$V$1718,16,FALSE),"")</f>
        <v>41744.379999999997</v>
      </c>
      <c r="Q76" s="40">
        <f>IFERROR(VLOOKUP($K76,'[1]Región 5'!$B$3:$V$1718,17,FALSE),"")</f>
        <v>33639.79</v>
      </c>
      <c r="R76" s="40">
        <f>IFERROR(VLOOKUP($K76,'[1]Región 5'!$B$3:$V$1718,18,FALSE),"")</f>
        <v>36707.22</v>
      </c>
      <c r="S76" s="40">
        <f>IFERROR(VLOOKUP($K76,'[1]Región 5'!$B$3:$V$1718,19,FALSE),"")</f>
        <v>44680.23</v>
      </c>
      <c r="T76" s="40">
        <f>IFERROR(VLOOKUP($K76,'[1]Región 5'!$B$3:$V$1718,20,FALSE),"")</f>
        <v>111429.77</v>
      </c>
      <c r="U76" s="40">
        <f>IFERROR(VLOOKUP($K76,'[1]Región 5'!$B$3:$V$1718,21,FALSE),"")</f>
        <v>26814.32</v>
      </c>
      <c r="V76" s="146" cm="1">
        <f t="array" ref="V76">IFERROR(ROUND((_xlfn.LET(_xlpm.rango,M76:U76,_xlpm.datos,_xlfn._xlws.FILTER(_xlpm.rango,ISNUMBER(_xlpm.rango)),IFERROR(AVERAGE(SMALL(_xlpm.datos,{1;2;3})),""))),2),"")</f>
        <v>31272.89</v>
      </c>
    </row>
    <row r="77" spans="1:22" hidden="1">
      <c r="A77" s="143">
        <v>75</v>
      </c>
      <c r="B77" s="200" t="s">
        <v>85</v>
      </c>
      <c r="C77" s="198"/>
      <c r="D77" s="198"/>
      <c r="E77" s="198"/>
      <c r="F77" s="199"/>
      <c r="G77" s="144" t="s">
        <v>24</v>
      </c>
      <c r="H77" s="25">
        <v>1</v>
      </c>
      <c r="I77" s="145" t="s">
        <v>1398</v>
      </c>
      <c r="J77" s="145" t="s">
        <v>1399</v>
      </c>
      <c r="K77" s="145"/>
      <c r="L77" s="37"/>
      <c r="M77" s="40" t="str">
        <f>IFERROR(VLOOKUP($K77,'[1]Región 5'!$B$3:$V$1718,13,FALSE),"")</f>
        <v/>
      </c>
      <c r="N77" s="40" t="str">
        <f>IFERROR(VLOOKUP($K77,'[1]Región 5'!$B$3:$V$1718,14,FALSE),"")</f>
        <v/>
      </c>
      <c r="O77" s="40" t="str">
        <f>IFERROR(VLOOKUP($K77,'[1]Región 5'!$B$3:$V$1718,15,FALSE),"")</f>
        <v/>
      </c>
      <c r="P77" s="40" t="str">
        <f>IFERROR(VLOOKUP($K77,'[1]Región 5'!$B$3:$V$1718,16,FALSE),"")</f>
        <v/>
      </c>
      <c r="Q77" s="40" t="str">
        <f>IFERROR(VLOOKUP($K77,'[1]Región 5'!$B$3:$V$1718,17,FALSE),"")</f>
        <v/>
      </c>
      <c r="R77" s="40" t="str">
        <f>IFERROR(VLOOKUP($K77,'[1]Región 5'!$B$3:$V$1718,18,FALSE),"")</f>
        <v/>
      </c>
      <c r="S77" s="40" t="str">
        <f>IFERROR(VLOOKUP($K77,'[1]Región 5'!$B$3:$V$1718,19,FALSE),"")</f>
        <v/>
      </c>
      <c r="T77" s="40" t="str">
        <f>IFERROR(VLOOKUP($K77,'[1]Región 5'!$B$3:$V$1718,20,FALSE),"")</f>
        <v/>
      </c>
      <c r="U77" s="40" t="str">
        <f>IFERROR(VLOOKUP($K77,'[1]Región 5'!$B$3:$V$1718,21,FALSE),"")</f>
        <v/>
      </c>
      <c r="V77" s="146" t="str" cm="1">
        <f t="array" ref="V77">IFERROR(ROUND((_xlfn.LET(_xlpm.rango,M77:U77,_xlpm.datos,_xlfn._xlws.FILTER(_xlpm.rango,ISNUMBER(_xlpm.rango)),IFERROR(AVERAGE(SMALL(_xlpm.datos,{1;2;3})),""))),2),"")</f>
        <v/>
      </c>
    </row>
    <row r="78" spans="1:22" hidden="1">
      <c r="A78" s="143">
        <v>76</v>
      </c>
      <c r="B78" s="200" t="s">
        <v>86</v>
      </c>
      <c r="C78" s="198"/>
      <c r="D78" s="198"/>
      <c r="E78" s="198"/>
      <c r="F78" s="199"/>
      <c r="G78" s="144" t="s">
        <v>24</v>
      </c>
      <c r="H78" s="25">
        <v>1</v>
      </c>
      <c r="I78" s="145" t="s">
        <v>1398</v>
      </c>
      <c r="J78" s="145" t="s">
        <v>1399</v>
      </c>
      <c r="K78" s="145"/>
      <c r="L78" s="37"/>
      <c r="M78" s="40" t="str">
        <f>IFERROR(VLOOKUP($K78,'[1]Región 5'!$B$3:$V$1718,13,FALSE),"")</f>
        <v/>
      </c>
      <c r="N78" s="40" t="str">
        <f>IFERROR(VLOOKUP($K78,'[1]Región 5'!$B$3:$V$1718,14,FALSE),"")</f>
        <v/>
      </c>
      <c r="O78" s="40" t="str">
        <f>IFERROR(VLOOKUP($K78,'[1]Región 5'!$B$3:$V$1718,15,FALSE),"")</f>
        <v/>
      </c>
      <c r="P78" s="40" t="str">
        <f>IFERROR(VLOOKUP($K78,'[1]Región 5'!$B$3:$V$1718,16,FALSE),"")</f>
        <v/>
      </c>
      <c r="Q78" s="40" t="str">
        <f>IFERROR(VLOOKUP($K78,'[1]Región 5'!$B$3:$V$1718,17,FALSE),"")</f>
        <v/>
      </c>
      <c r="R78" s="40" t="str">
        <f>IFERROR(VLOOKUP($K78,'[1]Región 5'!$B$3:$V$1718,18,FALSE),"")</f>
        <v/>
      </c>
      <c r="S78" s="40" t="str">
        <f>IFERROR(VLOOKUP($K78,'[1]Región 5'!$B$3:$V$1718,19,FALSE),"")</f>
        <v/>
      </c>
      <c r="T78" s="40" t="str">
        <f>IFERROR(VLOOKUP($K78,'[1]Región 5'!$B$3:$V$1718,20,FALSE),"")</f>
        <v/>
      </c>
      <c r="U78" s="40" t="str">
        <f>IFERROR(VLOOKUP($K78,'[1]Región 5'!$B$3:$V$1718,21,FALSE),"")</f>
        <v/>
      </c>
      <c r="V78" s="146" t="str" cm="1">
        <f t="array" ref="V78">IFERROR(ROUND((_xlfn.LET(_xlpm.rango,M78:U78,_xlpm.datos,_xlfn._xlws.FILTER(_xlpm.rango,ISNUMBER(_xlpm.rango)),IFERROR(AVERAGE(SMALL(_xlpm.datos,{1;2;3})),""))),2),"")</f>
        <v/>
      </c>
    </row>
    <row r="79" spans="1:22">
      <c r="A79" s="143">
        <v>77</v>
      </c>
      <c r="B79" s="200" t="s">
        <v>87</v>
      </c>
      <c r="C79" s="198"/>
      <c r="D79" s="198"/>
      <c r="E79" s="198"/>
      <c r="F79" s="199"/>
      <c r="G79" s="144" t="s">
        <v>23</v>
      </c>
      <c r="H79" s="25">
        <v>1</v>
      </c>
      <c r="I79" s="145" t="s">
        <v>1400</v>
      </c>
      <c r="J79" s="145" t="s">
        <v>1399</v>
      </c>
      <c r="K79" s="145" t="s">
        <v>1447</v>
      </c>
      <c r="L79" s="37" t="s">
        <v>1448</v>
      </c>
      <c r="M79" s="40">
        <f>IFERROR(VLOOKUP($K79,'[1]Región 5'!$B$3:$V$1718,13,FALSE),"")</f>
        <v>78853.91</v>
      </c>
      <c r="N79" s="40">
        <f>IFERROR(VLOOKUP($K79,'[1]Región 5'!$B$3:$V$1718,14,FALSE),"")</f>
        <v>116481.81</v>
      </c>
      <c r="O79" s="40">
        <f>IFERROR(VLOOKUP($K79,'[1]Región 5'!$B$3:$V$1718,15,FALSE),"")</f>
        <v>76711.72</v>
      </c>
      <c r="P79" s="40">
        <f>IFERROR(VLOOKUP($K79,'[1]Región 5'!$B$3:$V$1718,16,FALSE),"")</f>
        <v>127552.24</v>
      </c>
      <c r="Q79" s="40">
        <f>IFERROR(VLOOKUP($K79,'[1]Región 5'!$B$3:$V$1718,17,FALSE),"")</f>
        <v>81392.14</v>
      </c>
      <c r="R79" s="40">
        <f>IFERROR(VLOOKUP($K79,'[1]Región 5'!$B$3:$V$1718,18,FALSE),"")</f>
        <v>132365.84</v>
      </c>
      <c r="S79" s="40">
        <f>IFERROR(VLOOKUP($K79,'[1]Región 5'!$B$3:$V$1718,19,FALSE),"")</f>
        <v>56220.92</v>
      </c>
      <c r="T79" s="40">
        <f>IFERROR(VLOOKUP($K79,'[1]Región 5'!$B$3:$V$1718,20,FALSE),"")</f>
        <v>67856.070000000007</v>
      </c>
      <c r="U79" s="40">
        <f>IFERROR(VLOOKUP($K79,'[1]Región 5'!$B$3:$V$1718,21,FALSE),"")</f>
        <v>94294.18</v>
      </c>
      <c r="V79" s="146" cm="1">
        <f t="array" ref="V79">IFERROR(ROUND((_xlfn.LET(_xlpm.rango,M79:U79,_xlpm.datos,_xlfn._xlws.FILTER(_xlpm.rango,ISNUMBER(_xlpm.rango)),IFERROR(AVERAGE(SMALL(_xlpm.datos,{1;2;3})),""))),2),"")</f>
        <v>66929.570000000007</v>
      </c>
    </row>
    <row r="80" spans="1:22" hidden="1">
      <c r="A80" s="143">
        <v>78</v>
      </c>
      <c r="B80" s="200" t="s">
        <v>88</v>
      </c>
      <c r="C80" s="198"/>
      <c r="D80" s="198"/>
      <c r="E80" s="198"/>
      <c r="F80" s="199"/>
      <c r="G80" s="144" t="s">
        <v>23</v>
      </c>
      <c r="H80" s="25">
        <v>1</v>
      </c>
      <c r="I80" s="145" t="s">
        <v>1400</v>
      </c>
      <c r="J80" s="145" t="s">
        <v>1399</v>
      </c>
      <c r="K80" s="145"/>
      <c r="L80" s="37"/>
      <c r="M80" s="40" t="str">
        <f>IFERROR(VLOOKUP($K80,'[1]Región 5'!$B$3:$V$1718,13,FALSE),"")</f>
        <v/>
      </c>
      <c r="N80" s="40" t="str">
        <f>IFERROR(VLOOKUP($K80,'[1]Región 5'!$B$3:$V$1718,14,FALSE),"")</f>
        <v/>
      </c>
      <c r="O80" s="40" t="str">
        <f>IFERROR(VLOOKUP($K80,'[1]Región 5'!$B$3:$V$1718,15,FALSE),"")</f>
        <v/>
      </c>
      <c r="P80" s="40" t="str">
        <f>IFERROR(VLOOKUP($K80,'[1]Región 5'!$B$3:$V$1718,16,FALSE),"")</f>
        <v/>
      </c>
      <c r="Q80" s="40" t="str">
        <f>IFERROR(VLOOKUP($K80,'[1]Región 5'!$B$3:$V$1718,17,FALSE),"")</f>
        <v/>
      </c>
      <c r="R80" s="40" t="str">
        <f>IFERROR(VLOOKUP($K80,'[1]Región 5'!$B$3:$V$1718,18,FALSE),"")</f>
        <v/>
      </c>
      <c r="S80" s="40" t="str">
        <f>IFERROR(VLOOKUP($K80,'[1]Región 5'!$B$3:$V$1718,19,FALSE),"")</f>
        <v/>
      </c>
      <c r="T80" s="40" t="str">
        <f>IFERROR(VLOOKUP($K80,'[1]Región 5'!$B$3:$V$1718,20,FALSE),"")</f>
        <v/>
      </c>
      <c r="U80" s="40" t="str">
        <f>IFERROR(VLOOKUP($K80,'[1]Región 5'!$B$3:$V$1718,21,FALSE),"")</f>
        <v/>
      </c>
      <c r="V80" s="146" t="str" cm="1">
        <f t="array" ref="V80">IFERROR(ROUND((_xlfn.LET(_xlpm.rango,M80:U80,_xlpm.datos,_xlfn._xlws.FILTER(_xlpm.rango,ISNUMBER(_xlpm.rango)),IFERROR(AVERAGE(SMALL(_xlpm.datos,{1;2;3})),""))),2),"")</f>
        <v/>
      </c>
    </row>
    <row r="81" spans="1:22" hidden="1">
      <c r="A81" s="143">
        <v>79</v>
      </c>
      <c r="B81" s="200" t="s">
        <v>89</v>
      </c>
      <c r="C81" s="198"/>
      <c r="D81" s="198"/>
      <c r="E81" s="198"/>
      <c r="F81" s="199"/>
      <c r="G81" s="144" t="s">
        <v>23</v>
      </c>
      <c r="H81" s="25">
        <v>1</v>
      </c>
      <c r="I81" s="145" t="s">
        <v>1398</v>
      </c>
      <c r="J81" s="145" t="s">
        <v>1399</v>
      </c>
      <c r="K81" s="145"/>
      <c r="L81" s="37"/>
      <c r="M81" s="40" t="str">
        <f>IFERROR(VLOOKUP($K81,'[1]Región 5'!$B$3:$V$1718,13,FALSE),"")</f>
        <v/>
      </c>
      <c r="N81" s="40" t="str">
        <f>IFERROR(VLOOKUP($K81,'[1]Región 5'!$B$3:$V$1718,14,FALSE),"")</f>
        <v/>
      </c>
      <c r="O81" s="40" t="str">
        <f>IFERROR(VLOOKUP($K81,'[1]Región 5'!$B$3:$V$1718,15,FALSE),"")</f>
        <v/>
      </c>
      <c r="P81" s="40" t="str">
        <f>IFERROR(VLOOKUP($K81,'[1]Región 5'!$B$3:$V$1718,16,FALSE),"")</f>
        <v/>
      </c>
      <c r="Q81" s="40" t="str">
        <f>IFERROR(VLOOKUP($K81,'[1]Región 5'!$B$3:$V$1718,17,FALSE),"")</f>
        <v/>
      </c>
      <c r="R81" s="40" t="str">
        <f>IFERROR(VLOOKUP($K81,'[1]Región 5'!$B$3:$V$1718,18,FALSE),"")</f>
        <v/>
      </c>
      <c r="S81" s="40" t="str">
        <f>IFERROR(VLOOKUP($K81,'[1]Región 5'!$B$3:$V$1718,19,FALSE),"")</f>
        <v/>
      </c>
      <c r="T81" s="40" t="str">
        <f>IFERROR(VLOOKUP($K81,'[1]Región 5'!$B$3:$V$1718,20,FALSE),"")</f>
        <v/>
      </c>
      <c r="U81" s="40" t="str">
        <f>IFERROR(VLOOKUP($K81,'[1]Región 5'!$B$3:$V$1718,21,FALSE),"")</f>
        <v/>
      </c>
      <c r="V81" s="146" t="str" cm="1">
        <f t="array" ref="V81">IFERROR(ROUND((_xlfn.LET(_xlpm.rango,M81:U81,_xlpm.datos,_xlfn._xlws.FILTER(_xlpm.rango,ISNUMBER(_xlpm.rango)),IFERROR(AVERAGE(SMALL(_xlpm.datos,{1;2;3})),""))),2),"")</f>
        <v/>
      </c>
    </row>
    <row r="82" spans="1:22">
      <c r="A82" s="143">
        <v>80</v>
      </c>
      <c r="B82" s="200" t="s">
        <v>90</v>
      </c>
      <c r="C82" s="198"/>
      <c r="D82" s="198"/>
      <c r="E82" s="198"/>
      <c r="F82" s="199"/>
      <c r="G82" s="144" t="s">
        <v>23</v>
      </c>
      <c r="H82" s="25">
        <v>1</v>
      </c>
      <c r="I82" s="145" t="s">
        <v>1400</v>
      </c>
      <c r="J82" s="145" t="s">
        <v>1399</v>
      </c>
      <c r="K82" s="145" t="s">
        <v>1449</v>
      </c>
      <c r="L82" s="37" t="s">
        <v>1450</v>
      </c>
      <c r="M82" s="40">
        <f>IFERROR(VLOOKUP($K82,'[1]Región 5'!$B$3:$V$1718,13,FALSE),"")</f>
        <v>26286.92</v>
      </c>
      <c r="N82" s="40">
        <f>IFERROR(VLOOKUP($K82,'[1]Región 5'!$B$3:$V$1718,14,FALSE),"")</f>
        <v>30763.71</v>
      </c>
      <c r="O82" s="40">
        <f>IFERROR(VLOOKUP($K82,'[1]Región 5'!$B$3:$V$1718,15,FALSE),"")</f>
        <v>38284.57</v>
      </c>
      <c r="P82" s="40">
        <f>IFERROR(VLOOKUP($K82,'[1]Región 5'!$B$3:$V$1718,16,FALSE),"")</f>
        <v>34671.03</v>
      </c>
      <c r="Q82" s="40">
        <f>IFERROR(VLOOKUP($K82,'[1]Región 5'!$B$3:$V$1718,17,FALSE),"")</f>
        <v>32241.09</v>
      </c>
      <c r="R82" s="40">
        <f>IFERROR(VLOOKUP($K82,'[1]Región 5'!$B$3:$V$1718,18,FALSE),"")</f>
        <v>33975.29</v>
      </c>
      <c r="S82" s="40">
        <f>IFERROR(VLOOKUP($K82,'[1]Región 5'!$B$3:$V$1718,19,FALSE),"")</f>
        <v>35694.01</v>
      </c>
      <c r="T82" s="40">
        <f>IFERROR(VLOOKUP($K82,'[1]Región 5'!$B$3:$V$1718,20,FALSE),"")</f>
        <v>78335.12</v>
      </c>
      <c r="U82" s="40">
        <f>IFERROR(VLOOKUP($K82,'[1]Región 5'!$B$3:$V$1718,21,FALSE),"")</f>
        <v>25699.42</v>
      </c>
      <c r="V82" s="146" cm="1">
        <f t="array" ref="V82">IFERROR(ROUND((_xlfn.LET(_xlpm.rango,M82:U82,_xlpm.datos,_xlfn._xlws.FILTER(_xlpm.rango,ISNUMBER(_xlpm.rango)),IFERROR(AVERAGE(SMALL(_xlpm.datos,{1;2;3})),""))),2),"")</f>
        <v>27583.35</v>
      </c>
    </row>
    <row r="83" spans="1:22" hidden="1">
      <c r="A83" s="143">
        <v>81</v>
      </c>
      <c r="B83" s="200" t="s">
        <v>91</v>
      </c>
      <c r="C83" s="198"/>
      <c r="D83" s="198"/>
      <c r="E83" s="198"/>
      <c r="F83" s="199"/>
      <c r="G83" s="144" t="s">
        <v>23</v>
      </c>
      <c r="H83" s="25">
        <v>1</v>
      </c>
      <c r="I83" s="145" t="s">
        <v>1398</v>
      </c>
      <c r="J83" s="145" t="s">
        <v>1399</v>
      </c>
      <c r="K83" s="145"/>
      <c r="L83" s="37"/>
      <c r="M83" s="40" t="str">
        <f>IFERROR(VLOOKUP($K83,'[1]Región 5'!$B$3:$V$1718,13,FALSE),"")</f>
        <v/>
      </c>
      <c r="N83" s="40" t="str">
        <f>IFERROR(VLOOKUP($K83,'[1]Región 5'!$B$3:$V$1718,14,FALSE),"")</f>
        <v/>
      </c>
      <c r="O83" s="40" t="str">
        <f>IFERROR(VLOOKUP($K83,'[1]Región 5'!$B$3:$V$1718,15,FALSE),"")</f>
        <v/>
      </c>
      <c r="P83" s="40" t="str">
        <f>IFERROR(VLOOKUP($K83,'[1]Región 5'!$B$3:$V$1718,16,FALSE),"")</f>
        <v/>
      </c>
      <c r="Q83" s="40" t="str">
        <f>IFERROR(VLOOKUP($K83,'[1]Región 5'!$B$3:$V$1718,17,FALSE),"")</f>
        <v/>
      </c>
      <c r="R83" s="40" t="str">
        <f>IFERROR(VLOOKUP($K83,'[1]Región 5'!$B$3:$V$1718,18,FALSE),"")</f>
        <v/>
      </c>
      <c r="S83" s="40" t="str">
        <f>IFERROR(VLOOKUP($K83,'[1]Región 5'!$B$3:$V$1718,19,FALSE),"")</f>
        <v/>
      </c>
      <c r="T83" s="40" t="str">
        <f>IFERROR(VLOOKUP($K83,'[1]Región 5'!$B$3:$V$1718,20,FALSE),"")</f>
        <v/>
      </c>
      <c r="U83" s="40" t="str">
        <f>IFERROR(VLOOKUP($K83,'[1]Región 5'!$B$3:$V$1718,21,FALSE),"")</f>
        <v/>
      </c>
      <c r="V83" s="146" t="str" cm="1">
        <f t="array" ref="V83">IFERROR(ROUND((_xlfn.LET(_xlpm.rango,M83:U83,_xlpm.datos,_xlfn._xlws.FILTER(_xlpm.rango,ISNUMBER(_xlpm.rango)),IFERROR(AVERAGE(SMALL(_xlpm.datos,{1;2;3})),""))),2),"")</f>
        <v/>
      </c>
    </row>
    <row r="84" spans="1:22" ht="25.5">
      <c r="A84" s="143">
        <v>82</v>
      </c>
      <c r="B84" s="200" t="s">
        <v>92</v>
      </c>
      <c r="C84" s="198"/>
      <c r="D84" s="198"/>
      <c r="E84" s="198"/>
      <c r="F84" s="199"/>
      <c r="G84" s="144" t="s">
        <v>23</v>
      </c>
      <c r="H84" s="25">
        <v>1</v>
      </c>
      <c r="I84" s="145" t="s">
        <v>1400</v>
      </c>
      <c r="J84" s="145" t="s">
        <v>1399</v>
      </c>
      <c r="K84" s="145" t="s">
        <v>1451</v>
      </c>
      <c r="L84" s="37" t="s">
        <v>1452</v>
      </c>
      <c r="M84" s="40">
        <f>IFERROR(VLOOKUP($K84,'[1]Región 5'!$B$3:$V$1718,13,FALSE),"")</f>
        <v>26286.92</v>
      </c>
      <c r="N84" s="40">
        <f>IFERROR(VLOOKUP($K84,'[1]Región 5'!$B$3:$V$1718,14,FALSE),"")</f>
        <v>233814.6</v>
      </c>
      <c r="O84" s="40">
        <f>IFERROR(VLOOKUP($K84,'[1]Región 5'!$B$3:$V$1718,15,FALSE),"")</f>
        <v>144043.85999999999</v>
      </c>
      <c r="P84" s="40">
        <f>IFERROR(VLOOKUP($K84,'[1]Región 5'!$B$3:$V$1718,16,FALSE),"")</f>
        <v>260902.32</v>
      </c>
      <c r="Q84" s="40">
        <f>IFERROR(VLOOKUP($K84,'[1]Región 5'!$B$3:$V$1718,17,FALSE),"")</f>
        <v>258165.75</v>
      </c>
      <c r="R84" s="40">
        <f>IFERROR(VLOOKUP($K84,'[1]Región 5'!$B$3:$V$1718,18,FALSE),"")</f>
        <v>260832.76</v>
      </c>
      <c r="S84" s="40">
        <f>IFERROR(VLOOKUP($K84,'[1]Región 5'!$B$3:$V$1718,19,FALSE),"")</f>
        <v>56220.92</v>
      </c>
      <c r="T84" s="40">
        <f>IFERROR(VLOOKUP($K84,'[1]Región 5'!$B$3:$V$1718,20,FALSE),"")</f>
        <v>141627.22</v>
      </c>
      <c r="U84" s="40">
        <f>IFERROR(VLOOKUP($K84,'[1]Región 5'!$B$3:$V$1718,21,FALSE),"")</f>
        <v>205784.3</v>
      </c>
      <c r="V84" s="146" cm="1">
        <f t="array" ref="V84">IFERROR(ROUND((_xlfn.LET(_xlpm.rango,M84:U84,_xlpm.datos,_xlfn._xlws.FILTER(_xlpm.rango,ISNUMBER(_xlpm.rango)),IFERROR(AVERAGE(SMALL(_xlpm.datos,{1;2;3})),""))),2),"")</f>
        <v>74711.69</v>
      </c>
    </row>
    <row r="85" spans="1:22">
      <c r="A85" s="143">
        <v>83</v>
      </c>
      <c r="B85" s="200" t="s">
        <v>93</v>
      </c>
      <c r="C85" s="198"/>
      <c r="D85" s="198"/>
      <c r="E85" s="198"/>
      <c r="F85" s="199"/>
      <c r="G85" s="144" t="s">
        <v>24</v>
      </c>
      <c r="H85" s="25">
        <v>1</v>
      </c>
      <c r="I85" s="145" t="s">
        <v>1400</v>
      </c>
      <c r="J85" s="145" t="s">
        <v>1399</v>
      </c>
      <c r="K85" s="145" t="s">
        <v>1453</v>
      </c>
      <c r="L85" s="37" t="s">
        <v>1454</v>
      </c>
      <c r="M85" s="40">
        <f>IFERROR(VLOOKUP($K85,'[1]Región 5'!$B$3:$V$1718,13,FALSE),"")</f>
        <v>46504.61</v>
      </c>
      <c r="N85" s="40">
        <f>IFERROR(VLOOKUP($K85,'[1]Región 5'!$B$3:$V$1718,14,FALSE),"")</f>
        <v>137545.71</v>
      </c>
      <c r="O85" s="40">
        <f>IFERROR(VLOOKUP($K85,'[1]Región 5'!$B$3:$V$1718,15,FALSE),"")</f>
        <v>243869.59</v>
      </c>
      <c r="P85" s="40">
        <f>IFERROR(VLOOKUP($K85,'[1]Región 5'!$B$3:$V$1718,16,FALSE),"")</f>
        <v>162107.31</v>
      </c>
      <c r="Q85" s="40">
        <f>IFERROR(VLOOKUP($K85,'[1]Región 5'!$B$3:$V$1718,17,FALSE),"")</f>
        <v>143946.97</v>
      </c>
      <c r="R85" s="40">
        <f>IFERROR(VLOOKUP($K85,'[1]Región 5'!$B$3:$V$1718,18,FALSE),"")</f>
        <v>144812.85</v>
      </c>
      <c r="S85" s="40">
        <f>IFERROR(VLOOKUP($K85,'[1]Región 5'!$B$3:$V$1718,19,FALSE),"")</f>
        <v>188454.37</v>
      </c>
      <c r="T85" s="40">
        <f>IFERROR(VLOOKUP($K85,'[1]Región 5'!$B$3:$V$1718,20,FALSE),"")</f>
        <v>74286.5</v>
      </c>
      <c r="U85" s="40">
        <f>IFERROR(VLOOKUP($K85,'[1]Región 5'!$B$3:$V$1718,21,FALSE),"")</f>
        <v>113190.81</v>
      </c>
      <c r="V85" s="146" cm="1">
        <f t="array" ref="V85">IFERROR(ROUND((_xlfn.LET(_xlpm.rango,M85:U85,_xlpm.datos,_xlfn._xlws.FILTER(_xlpm.rango,ISNUMBER(_xlpm.rango)),IFERROR(AVERAGE(SMALL(_xlpm.datos,{1;2;3})),""))),2),"")</f>
        <v>77993.97</v>
      </c>
    </row>
    <row r="86" spans="1:22" hidden="1">
      <c r="A86" s="143">
        <v>84</v>
      </c>
      <c r="B86" s="200" t="s">
        <v>820</v>
      </c>
      <c r="C86" s="198"/>
      <c r="D86" s="198"/>
      <c r="E86" s="198"/>
      <c r="F86" s="199"/>
      <c r="G86" s="144" t="s">
        <v>24</v>
      </c>
      <c r="H86" s="25">
        <v>1</v>
      </c>
      <c r="I86" s="145" t="s">
        <v>1398</v>
      </c>
      <c r="J86" s="145" t="s">
        <v>1399</v>
      </c>
      <c r="K86" s="145"/>
      <c r="L86" s="37"/>
      <c r="M86" s="40" t="str">
        <f>IFERROR(VLOOKUP($K86,'[1]Región 5'!$B$3:$V$1718,13,FALSE),"")</f>
        <v/>
      </c>
      <c r="N86" s="40" t="str">
        <f>IFERROR(VLOOKUP($K86,'[1]Región 5'!$B$3:$V$1718,14,FALSE),"")</f>
        <v/>
      </c>
      <c r="O86" s="40" t="str">
        <f>IFERROR(VLOOKUP($K86,'[1]Región 5'!$B$3:$V$1718,15,FALSE),"")</f>
        <v/>
      </c>
      <c r="P86" s="40" t="str">
        <f>IFERROR(VLOOKUP($K86,'[1]Región 5'!$B$3:$V$1718,16,FALSE),"")</f>
        <v/>
      </c>
      <c r="Q86" s="40" t="str">
        <f>IFERROR(VLOOKUP($K86,'[1]Región 5'!$B$3:$V$1718,17,FALSE),"")</f>
        <v/>
      </c>
      <c r="R86" s="40" t="str">
        <f>IFERROR(VLOOKUP($K86,'[1]Región 5'!$B$3:$V$1718,18,FALSE),"")</f>
        <v/>
      </c>
      <c r="S86" s="40" t="str">
        <f>IFERROR(VLOOKUP($K86,'[1]Región 5'!$B$3:$V$1718,19,FALSE),"")</f>
        <v/>
      </c>
      <c r="T86" s="40" t="str">
        <f>IFERROR(VLOOKUP($K86,'[1]Región 5'!$B$3:$V$1718,20,FALSE),"")</f>
        <v/>
      </c>
      <c r="U86" s="40" t="str">
        <f>IFERROR(VLOOKUP($K86,'[1]Región 5'!$B$3:$V$1718,21,FALSE),"")</f>
        <v/>
      </c>
      <c r="V86" s="146" t="str" cm="1">
        <f t="array" ref="V86">IFERROR(ROUND((_xlfn.LET(_xlpm.rango,M86:U86,_xlpm.datos,_xlfn._xlws.FILTER(_xlpm.rango,ISNUMBER(_xlpm.rango)),IFERROR(AVERAGE(SMALL(_xlpm.datos,{1;2;3})),""))),2),"")</f>
        <v/>
      </c>
    </row>
    <row r="87" spans="1:22" ht="25.5" hidden="1">
      <c r="A87" s="143">
        <v>85</v>
      </c>
      <c r="B87" s="200" t="s">
        <v>94</v>
      </c>
      <c r="C87" s="198"/>
      <c r="D87" s="198"/>
      <c r="E87" s="198"/>
      <c r="F87" s="199"/>
      <c r="G87" s="144" t="s">
        <v>47</v>
      </c>
      <c r="H87" s="25">
        <v>1</v>
      </c>
      <c r="I87" s="145" t="s">
        <v>1398</v>
      </c>
      <c r="J87" s="145" t="s">
        <v>1399</v>
      </c>
      <c r="K87" s="145"/>
      <c r="L87" s="37"/>
      <c r="M87" s="40" t="str">
        <f>IFERROR(VLOOKUP($K87,'[1]Región 5'!$B$3:$V$1718,13,FALSE),"")</f>
        <v/>
      </c>
      <c r="N87" s="40" t="str">
        <f>IFERROR(VLOOKUP($K87,'[1]Región 5'!$B$3:$V$1718,14,FALSE),"")</f>
        <v/>
      </c>
      <c r="O87" s="40" t="str">
        <f>IFERROR(VLOOKUP($K87,'[1]Región 5'!$B$3:$V$1718,15,FALSE),"")</f>
        <v/>
      </c>
      <c r="P87" s="40" t="str">
        <f>IFERROR(VLOOKUP($K87,'[1]Región 5'!$B$3:$V$1718,16,FALSE),"")</f>
        <v/>
      </c>
      <c r="Q87" s="40" t="str">
        <f>IFERROR(VLOOKUP($K87,'[1]Región 5'!$B$3:$V$1718,17,FALSE),"")</f>
        <v/>
      </c>
      <c r="R87" s="40" t="str">
        <f>IFERROR(VLOOKUP($K87,'[1]Región 5'!$B$3:$V$1718,18,FALSE),"")</f>
        <v/>
      </c>
      <c r="S87" s="40" t="str">
        <f>IFERROR(VLOOKUP($K87,'[1]Región 5'!$B$3:$V$1718,19,FALSE),"")</f>
        <v/>
      </c>
      <c r="T87" s="40" t="str">
        <f>IFERROR(VLOOKUP($K87,'[1]Región 5'!$B$3:$V$1718,20,FALSE),"")</f>
        <v/>
      </c>
      <c r="U87" s="40" t="str">
        <f>IFERROR(VLOOKUP($K87,'[1]Región 5'!$B$3:$V$1718,21,FALSE),"")</f>
        <v/>
      </c>
      <c r="V87" s="146" t="str" cm="1">
        <f t="array" ref="V87">IFERROR(ROUND((_xlfn.LET(_xlpm.rango,M87:U87,_xlpm.datos,_xlfn._xlws.FILTER(_xlpm.rango,ISNUMBER(_xlpm.rango)),IFERROR(AVERAGE(SMALL(_xlpm.datos,{1;2;3})),""))),2),"")</f>
        <v/>
      </c>
    </row>
    <row r="88" spans="1:22" ht="25.5" hidden="1">
      <c r="A88" s="143">
        <v>86</v>
      </c>
      <c r="B88" s="200" t="s">
        <v>95</v>
      </c>
      <c r="C88" s="198"/>
      <c r="D88" s="198"/>
      <c r="E88" s="198"/>
      <c r="F88" s="199"/>
      <c r="G88" s="144" t="s">
        <v>47</v>
      </c>
      <c r="H88" s="25">
        <v>1</v>
      </c>
      <c r="I88" s="145" t="s">
        <v>1398</v>
      </c>
      <c r="J88" s="145" t="s">
        <v>1399</v>
      </c>
      <c r="K88" s="145"/>
      <c r="L88" s="37"/>
      <c r="M88" s="40" t="str">
        <f>IFERROR(VLOOKUP($K88,'[1]Región 5'!$B$3:$V$1718,13,FALSE),"")</f>
        <v/>
      </c>
      <c r="N88" s="40" t="str">
        <f>IFERROR(VLOOKUP($K88,'[1]Región 5'!$B$3:$V$1718,14,FALSE),"")</f>
        <v/>
      </c>
      <c r="O88" s="40" t="str">
        <f>IFERROR(VLOOKUP($K88,'[1]Región 5'!$B$3:$V$1718,15,FALSE),"")</f>
        <v/>
      </c>
      <c r="P88" s="40" t="str">
        <f>IFERROR(VLOOKUP($K88,'[1]Región 5'!$B$3:$V$1718,16,FALSE),"")</f>
        <v/>
      </c>
      <c r="Q88" s="40" t="str">
        <f>IFERROR(VLOOKUP($K88,'[1]Región 5'!$B$3:$V$1718,17,FALSE),"")</f>
        <v/>
      </c>
      <c r="R88" s="40" t="str">
        <f>IFERROR(VLOOKUP($K88,'[1]Región 5'!$B$3:$V$1718,18,FALSE),"")</f>
        <v/>
      </c>
      <c r="S88" s="40" t="str">
        <f>IFERROR(VLOOKUP($K88,'[1]Región 5'!$B$3:$V$1718,19,FALSE),"")</f>
        <v/>
      </c>
      <c r="T88" s="40" t="str">
        <f>IFERROR(VLOOKUP($K88,'[1]Región 5'!$B$3:$V$1718,20,FALSE),"")</f>
        <v/>
      </c>
      <c r="U88" s="40" t="str">
        <f>IFERROR(VLOOKUP($K88,'[1]Región 5'!$B$3:$V$1718,21,FALSE),"")</f>
        <v/>
      </c>
      <c r="V88" s="146" t="str" cm="1">
        <f t="array" ref="V88">IFERROR(ROUND((_xlfn.LET(_xlpm.rango,M88:U88,_xlpm.datos,_xlfn._xlws.FILTER(_xlpm.rango,ISNUMBER(_xlpm.rango)),IFERROR(AVERAGE(SMALL(_xlpm.datos,{1;2;3})),""))),2),"")</f>
        <v/>
      </c>
    </row>
    <row r="89" spans="1:22" ht="25.5" hidden="1">
      <c r="A89" s="143">
        <v>87</v>
      </c>
      <c r="B89" s="200" t="s">
        <v>821</v>
      </c>
      <c r="C89" s="198"/>
      <c r="D89" s="198"/>
      <c r="E89" s="198"/>
      <c r="F89" s="199"/>
      <c r="G89" s="144" t="s">
        <v>47</v>
      </c>
      <c r="H89" s="25">
        <v>1</v>
      </c>
      <c r="I89" s="145" t="s">
        <v>1398</v>
      </c>
      <c r="J89" s="145" t="s">
        <v>1399</v>
      </c>
      <c r="K89" s="145"/>
      <c r="L89" s="37"/>
      <c r="M89" s="40" t="str">
        <f>IFERROR(VLOOKUP($K89,'[1]Región 5'!$B$3:$V$1718,13,FALSE),"")</f>
        <v/>
      </c>
      <c r="N89" s="40" t="str">
        <f>IFERROR(VLOOKUP($K89,'[1]Región 5'!$B$3:$V$1718,14,FALSE),"")</f>
        <v/>
      </c>
      <c r="O89" s="40" t="str">
        <f>IFERROR(VLOOKUP($K89,'[1]Región 5'!$B$3:$V$1718,15,FALSE),"")</f>
        <v/>
      </c>
      <c r="P89" s="40" t="str">
        <f>IFERROR(VLOOKUP($K89,'[1]Región 5'!$B$3:$V$1718,16,FALSE),"")</f>
        <v/>
      </c>
      <c r="Q89" s="40" t="str">
        <f>IFERROR(VLOOKUP($K89,'[1]Región 5'!$B$3:$V$1718,17,FALSE),"")</f>
        <v/>
      </c>
      <c r="R89" s="40" t="str">
        <f>IFERROR(VLOOKUP($K89,'[1]Región 5'!$B$3:$V$1718,18,FALSE),"")</f>
        <v/>
      </c>
      <c r="S89" s="40" t="str">
        <f>IFERROR(VLOOKUP($K89,'[1]Región 5'!$B$3:$V$1718,19,FALSE),"")</f>
        <v/>
      </c>
      <c r="T89" s="40" t="str">
        <f>IFERROR(VLOOKUP($K89,'[1]Región 5'!$B$3:$V$1718,20,FALSE),"")</f>
        <v/>
      </c>
      <c r="U89" s="40" t="str">
        <f>IFERROR(VLOOKUP($K89,'[1]Región 5'!$B$3:$V$1718,21,FALSE),"")</f>
        <v/>
      </c>
      <c r="V89" s="146" t="str" cm="1">
        <f t="array" ref="V89">IFERROR(ROUND((_xlfn.LET(_xlpm.rango,M89:U89,_xlpm.datos,_xlfn._xlws.FILTER(_xlpm.rango,ISNUMBER(_xlpm.rango)),IFERROR(AVERAGE(SMALL(_xlpm.datos,{1;2;3})),""))),2),"")</f>
        <v/>
      </c>
    </row>
    <row r="90" spans="1:22" ht="25.5" hidden="1">
      <c r="A90" s="143">
        <v>88</v>
      </c>
      <c r="B90" s="200" t="s">
        <v>822</v>
      </c>
      <c r="C90" s="198"/>
      <c r="D90" s="198"/>
      <c r="E90" s="198"/>
      <c r="F90" s="199"/>
      <c r="G90" s="144" t="s">
        <v>47</v>
      </c>
      <c r="H90" s="25">
        <v>1</v>
      </c>
      <c r="I90" s="145" t="s">
        <v>1398</v>
      </c>
      <c r="J90" s="145" t="s">
        <v>1399</v>
      </c>
      <c r="K90" s="145"/>
      <c r="L90" s="37"/>
      <c r="M90" s="40" t="str">
        <f>IFERROR(VLOOKUP($K90,'[1]Región 5'!$B$3:$V$1718,13,FALSE),"")</f>
        <v/>
      </c>
      <c r="N90" s="40" t="str">
        <f>IFERROR(VLOOKUP($K90,'[1]Región 5'!$B$3:$V$1718,14,FALSE),"")</f>
        <v/>
      </c>
      <c r="O90" s="40" t="str">
        <f>IFERROR(VLOOKUP($K90,'[1]Región 5'!$B$3:$V$1718,15,FALSE),"")</f>
        <v/>
      </c>
      <c r="P90" s="40" t="str">
        <f>IFERROR(VLOOKUP($K90,'[1]Región 5'!$B$3:$V$1718,16,FALSE),"")</f>
        <v/>
      </c>
      <c r="Q90" s="40" t="str">
        <f>IFERROR(VLOOKUP($K90,'[1]Región 5'!$B$3:$V$1718,17,FALSE),"")</f>
        <v/>
      </c>
      <c r="R90" s="40" t="str">
        <f>IFERROR(VLOOKUP($K90,'[1]Región 5'!$B$3:$V$1718,18,FALSE),"")</f>
        <v/>
      </c>
      <c r="S90" s="40" t="str">
        <f>IFERROR(VLOOKUP($K90,'[1]Región 5'!$B$3:$V$1718,19,FALSE),"")</f>
        <v/>
      </c>
      <c r="T90" s="40" t="str">
        <f>IFERROR(VLOOKUP($K90,'[1]Región 5'!$B$3:$V$1718,20,FALSE),"")</f>
        <v/>
      </c>
      <c r="U90" s="40" t="str">
        <f>IFERROR(VLOOKUP($K90,'[1]Región 5'!$B$3:$V$1718,21,FALSE),"")</f>
        <v/>
      </c>
      <c r="V90" s="146" t="str" cm="1">
        <f t="array" ref="V90">IFERROR(ROUND((_xlfn.LET(_xlpm.rango,M90:U90,_xlpm.datos,_xlfn._xlws.FILTER(_xlpm.rango,ISNUMBER(_xlpm.rango)),IFERROR(AVERAGE(SMALL(_xlpm.datos,{1;2;3})),""))),2),"")</f>
        <v/>
      </c>
    </row>
    <row r="91" spans="1:22" ht="25.5" hidden="1">
      <c r="A91" s="143">
        <v>89</v>
      </c>
      <c r="B91" s="200" t="s">
        <v>96</v>
      </c>
      <c r="C91" s="198"/>
      <c r="D91" s="198"/>
      <c r="E91" s="198"/>
      <c r="F91" s="199"/>
      <c r="G91" s="144" t="s">
        <v>47</v>
      </c>
      <c r="H91" s="25">
        <v>1</v>
      </c>
      <c r="I91" s="145" t="s">
        <v>1398</v>
      </c>
      <c r="J91" s="145" t="s">
        <v>1399</v>
      </c>
      <c r="K91" s="145"/>
      <c r="L91" s="37"/>
      <c r="M91" s="40" t="str">
        <f>IFERROR(VLOOKUP($K91,'[1]Región 5'!$B$3:$V$1718,13,FALSE),"")</f>
        <v/>
      </c>
      <c r="N91" s="40" t="str">
        <f>IFERROR(VLOOKUP($K91,'[1]Región 5'!$B$3:$V$1718,14,FALSE),"")</f>
        <v/>
      </c>
      <c r="O91" s="40" t="str">
        <f>IFERROR(VLOOKUP($K91,'[1]Región 5'!$B$3:$V$1718,15,FALSE),"")</f>
        <v/>
      </c>
      <c r="P91" s="40" t="str">
        <f>IFERROR(VLOOKUP($K91,'[1]Región 5'!$B$3:$V$1718,16,FALSE),"")</f>
        <v/>
      </c>
      <c r="Q91" s="40" t="str">
        <f>IFERROR(VLOOKUP($K91,'[1]Región 5'!$B$3:$V$1718,17,FALSE),"")</f>
        <v/>
      </c>
      <c r="R91" s="40" t="str">
        <f>IFERROR(VLOOKUP($K91,'[1]Región 5'!$B$3:$V$1718,18,FALSE),"")</f>
        <v/>
      </c>
      <c r="S91" s="40" t="str">
        <f>IFERROR(VLOOKUP($K91,'[1]Región 5'!$B$3:$V$1718,19,FALSE),"")</f>
        <v/>
      </c>
      <c r="T91" s="40" t="str">
        <f>IFERROR(VLOOKUP($K91,'[1]Región 5'!$B$3:$V$1718,20,FALSE),"")</f>
        <v/>
      </c>
      <c r="U91" s="40" t="str">
        <f>IFERROR(VLOOKUP($K91,'[1]Región 5'!$B$3:$V$1718,21,FALSE),"")</f>
        <v/>
      </c>
      <c r="V91" s="146" t="str" cm="1">
        <f t="array" ref="V91">IFERROR(ROUND((_xlfn.LET(_xlpm.rango,M91:U91,_xlpm.datos,_xlfn._xlws.FILTER(_xlpm.rango,ISNUMBER(_xlpm.rango)),IFERROR(AVERAGE(SMALL(_xlpm.datos,{1;2;3})),""))),2),"")</f>
        <v/>
      </c>
    </row>
    <row r="92" spans="1:22" ht="25.5" hidden="1">
      <c r="A92" s="143">
        <v>90</v>
      </c>
      <c r="B92" s="200" t="s">
        <v>97</v>
      </c>
      <c r="C92" s="198"/>
      <c r="D92" s="198"/>
      <c r="E92" s="198"/>
      <c r="F92" s="199"/>
      <c r="G92" s="144" t="s">
        <v>47</v>
      </c>
      <c r="H92" s="25">
        <v>1</v>
      </c>
      <c r="I92" s="145" t="s">
        <v>1398</v>
      </c>
      <c r="J92" s="145" t="s">
        <v>1399</v>
      </c>
      <c r="K92" s="145"/>
      <c r="L92" s="37"/>
      <c r="M92" s="40" t="str">
        <f>IFERROR(VLOOKUP($K92,'[1]Región 5'!$B$3:$V$1718,13,FALSE),"")</f>
        <v/>
      </c>
      <c r="N92" s="40" t="str">
        <f>IFERROR(VLOOKUP($K92,'[1]Región 5'!$B$3:$V$1718,14,FALSE),"")</f>
        <v/>
      </c>
      <c r="O92" s="40" t="str">
        <f>IFERROR(VLOOKUP($K92,'[1]Región 5'!$B$3:$V$1718,15,FALSE),"")</f>
        <v/>
      </c>
      <c r="P92" s="40" t="str">
        <f>IFERROR(VLOOKUP($K92,'[1]Región 5'!$B$3:$V$1718,16,FALSE),"")</f>
        <v/>
      </c>
      <c r="Q92" s="40" t="str">
        <f>IFERROR(VLOOKUP($K92,'[1]Región 5'!$B$3:$V$1718,17,FALSE),"")</f>
        <v/>
      </c>
      <c r="R92" s="40" t="str">
        <f>IFERROR(VLOOKUP($K92,'[1]Región 5'!$B$3:$V$1718,18,FALSE),"")</f>
        <v/>
      </c>
      <c r="S92" s="40" t="str">
        <f>IFERROR(VLOOKUP($K92,'[1]Región 5'!$B$3:$V$1718,19,FALSE),"")</f>
        <v/>
      </c>
      <c r="T92" s="40" t="str">
        <f>IFERROR(VLOOKUP($K92,'[1]Región 5'!$B$3:$V$1718,20,FALSE),"")</f>
        <v/>
      </c>
      <c r="U92" s="40" t="str">
        <f>IFERROR(VLOOKUP($K92,'[1]Región 5'!$B$3:$V$1718,21,FALSE),"")</f>
        <v/>
      </c>
      <c r="V92" s="146" t="str" cm="1">
        <f t="array" ref="V92">IFERROR(ROUND((_xlfn.LET(_xlpm.rango,M92:U92,_xlpm.datos,_xlfn._xlws.FILTER(_xlpm.rango,ISNUMBER(_xlpm.rango)),IFERROR(AVERAGE(SMALL(_xlpm.datos,{1;2;3})),""))),2),"")</f>
        <v/>
      </c>
    </row>
    <row r="93" spans="1:22" hidden="1">
      <c r="A93" s="143">
        <v>91</v>
      </c>
      <c r="B93" s="200" t="s">
        <v>823</v>
      </c>
      <c r="C93" s="198"/>
      <c r="D93" s="198"/>
      <c r="E93" s="198"/>
      <c r="F93" s="199"/>
      <c r="G93" s="144" t="s">
        <v>23</v>
      </c>
      <c r="H93" s="25">
        <v>1</v>
      </c>
      <c r="I93" s="145" t="s">
        <v>1398</v>
      </c>
      <c r="J93" s="145" t="s">
        <v>1399</v>
      </c>
      <c r="K93" s="145"/>
      <c r="L93" s="37"/>
      <c r="M93" s="40" t="str">
        <f>IFERROR(VLOOKUP($K93,'[1]Región 5'!$B$3:$V$1718,13,FALSE),"")</f>
        <v/>
      </c>
      <c r="N93" s="40" t="str">
        <f>IFERROR(VLOOKUP($K93,'[1]Región 5'!$B$3:$V$1718,14,FALSE),"")</f>
        <v/>
      </c>
      <c r="O93" s="40" t="str">
        <f>IFERROR(VLOOKUP($K93,'[1]Región 5'!$B$3:$V$1718,15,FALSE),"")</f>
        <v/>
      </c>
      <c r="P93" s="40" t="str">
        <f>IFERROR(VLOOKUP($K93,'[1]Región 5'!$B$3:$V$1718,16,FALSE),"")</f>
        <v/>
      </c>
      <c r="Q93" s="40" t="str">
        <f>IFERROR(VLOOKUP($K93,'[1]Región 5'!$B$3:$V$1718,17,FALSE),"")</f>
        <v/>
      </c>
      <c r="R93" s="40" t="str">
        <f>IFERROR(VLOOKUP($K93,'[1]Región 5'!$B$3:$V$1718,18,FALSE),"")</f>
        <v/>
      </c>
      <c r="S93" s="40" t="str">
        <f>IFERROR(VLOOKUP($K93,'[1]Región 5'!$B$3:$V$1718,19,FALSE),"")</f>
        <v/>
      </c>
      <c r="T93" s="40" t="str">
        <f>IFERROR(VLOOKUP($K93,'[1]Región 5'!$B$3:$V$1718,20,FALSE),"")</f>
        <v/>
      </c>
      <c r="U93" s="40" t="str">
        <f>IFERROR(VLOOKUP($K93,'[1]Región 5'!$B$3:$V$1718,21,FALSE),"")</f>
        <v/>
      </c>
      <c r="V93" s="146" t="str" cm="1">
        <f t="array" ref="V93">IFERROR(ROUND((_xlfn.LET(_xlpm.rango,M93:U93,_xlpm.datos,_xlfn._xlws.FILTER(_xlpm.rango,ISNUMBER(_xlpm.rango)),IFERROR(AVERAGE(SMALL(_xlpm.datos,{1;2;3})),""))),2),"")</f>
        <v/>
      </c>
    </row>
    <row r="94" spans="1:22" hidden="1">
      <c r="A94" s="143">
        <v>92</v>
      </c>
      <c r="B94" s="200" t="s">
        <v>98</v>
      </c>
      <c r="C94" s="198"/>
      <c r="D94" s="198"/>
      <c r="E94" s="198"/>
      <c r="F94" s="199"/>
      <c r="G94" s="144" t="s">
        <v>24</v>
      </c>
      <c r="H94" s="25">
        <v>1</v>
      </c>
      <c r="I94" s="145" t="s">
        <v>1398</v>
      </c>
      <c r="J94" s="145" t="s">
        <v>1399</v>
      </c>
      <c r="K94" s="145"/>
      <c r="L94" s="37"/>
      <c r="M94" s="40" t="str">
        <f>IFERROR(VLOOKUP($K94,'[1]Región 5'!$B$3:$V$1718,13,FALSE),"")</f>
        <v/>
      </c>
      <c r="N94" s="40" t="str">
        <f>IFERROR(VLOOKUP($K94,'[1]Región 5'!$B$3:$V$1718,14,FALSE),"")</f>
        <v/>
      </c>
      <c r="O94" s="40" t="str">
        <f>IFERROR(VLOOKUP($K94,'[1]Región 5'!$B$3:$V$1718,15,FALSE),"")</f>
        <v/>
      </c>
      <c r="P94" s="40" t="str">
        <f>IFERROR(VLOOKUP($K94,'[1]Región 5'!$B$3:$V$1718,16,FALSE),"")</f>
        <v/>
      </c>
      <c r="Q94" s="40" t="str">
        <f>IFERROR(VLOOKUP($K94,'[1]Región 5'!$B$3:$V$1718,17,FALSE),"")</f>
        <v/>
      </c>
      <c r="R94" s="40" t="str">
        <f>IFERROR(VLOOKUP($K94,'[1]Región 5'!$B$3:$V$1718,18,FALSE),"")</f>
        <v/>
      </c>
      <c r="S94" s="40" t="str">
        <f>IFERROR(VLOOKUP($K94,'[1]Región 5'!$B$3:$V$1718,19,FALSE),"")</f>
        <v/>
      </c>
      <c r="T94" s="40" t="str">
        <f>IFERROR(VLOOKUP($K94,'[1]Región 5'!$B$3:$V$1718,20,FALSE),"")</f>
        <v/>
      </c>
      <c r="U94" s="40" t="str">
        <f>IFERROR(VLOOKUP($K94,'[1]Región 5'!$B$3:$V$1718,21,FALSE),"")</f>
        <v/>
      </c>
      <c r="V94" s="146" t="str" cm="1">
        <f t="array" ref="V94">IFERROR(ROUND((_xlfn.LET(_xlpm.rango,M94:U94,_xlpm.datos,_xlfn._xlws.FILTER(_xlpm.rango,ISNUMBER(_xlpm.rango)),IFERROR(AVERAGE(SMALL(_xlpm.datos,{1;2;3})),""))),2),"")</f>
        <v/>
      </c>
    </row>
    <row r="95" spans="1:22" hidden="1">
      <c r="A95" s="143">
        <v>93</v>
      </c>
      <c r="B95" s="200" t="s">
        <v>99</v>
      </c>
      <c r="C95" s="198"/>
      <c r="D95" s="198"/>
      <c r="E95" s="198"/>
      <c r="F95" s="199"/>
      <c r="G95" s="144" t="s">
        <v>23</v>
      </c>
      <c r="H95" s="25">
        <v>1</v>
      </c>
      <c r="I95" s="145" t="s">
        <v>1398</v>
      </c>
      <c r="J95" s="145" t="s">
        <v>1399</v>
      </c>
      <c r="K95" s="145"/>
      <c r="L95" s="37"/>
      <c r="M95" s="40" t="str">
        <f>IFERROR(VLOOKUP($K95,'[1]Región 5'!$B$3:$V$1718,13,FALSE),"")</f>
        <v/>
      </c>
      <c r="N95" s="40" t="str">
        <f>IFERROR(VLOOKUP($K95,'[1]Región 5'!$B$3:$V$1718,14,FALSE),"")</f>
        <v/>
      </c>
      <c r="O95" s="40" t="str">
        <f>IFERROR(VLOOKUP($K95,'[1]Región 5'!$B$3:$V$1718,15,FALSE),"")</f>
        <v/>
      </c>
      <c r="P95" s="40" t="str">
        <f>IFERROR(VLOOKUP($K95,'[1]Región 5'!$B$3:$V$1718,16,FALSE),"")</f>
        <v/>
      </c>
      <c r="Q95" s="40" t="str">
        <f>IFERROR(VLOOKUP($K95,'[1]Región 5'!$B$3:$V$1718,17,FALSE),"")</f>
        <v/>
      </c>
      <c r="R95" s="40" t="str">
        <f>IFERROR(VLOOKUP($K95,'[1]Región 5'!$B$3:$V$1718,18,FALSE),"")</f>
        <v/>
      </c>
      <c r="S95" s="40" t="str">
        <f>IFERROR(VLOOKUP($K95,'[1]Región 5'!$B$3:$V$1718,19,FALSE),"")</f>
        <v/>
      </c>
      <c r="T95" s="40" t="str">
        <f>IFERROR(VLOOKUP($K95,'[1]Región 5'!$B$3:$V$1718,20,FALSE),"")</f>
        <v/>
      </c>
      <c r="U95" s="40" t="str">
        <f>IFERROR(VLOOKUP($K95,'[1]Región 5'!$B$3:$V$1718,21,FALSE),"")</f>
        <v/>
      </c>
      <c r="V95" s="146" t="str" cm="1">
        <f t="array" ref="V95">IFERROR(ROUND((_xlfn.LET(_xlpm.rango,M95:U95,_xlpm.datos,_xlfn._xlws.FILTER(_xlpm.rango,ISNUMBER(_xlpm.rango)),IFERROR(AVERAGE(SMALL(_xlpm.datos,{1;2;3})),""))),2),"")</f>
        <v/>
      </c>
    </row>
    <row r="96" spans="1:22">
      <c r="A96" s="143">
        <v>94</v>
      </c>
      <c r="B96" s="200" t="s">
        <v>100</v>
      </c>
      <c r="C96" s="198"/>
      <c r="D96" s="198"/>
      <c r="E96" s="198"/>
      <c r="F96" s="199"/>
      <c r="G96" s="144" t="s">
        <v>82</v>
      </c>
      <c r="H96" s="25">
        <v>1</v>
      </c>
      <c r="I96" s="145" t="s">
        <v>1400</v>
      </c>
      <c r="J96" s="145" t="s">
        <v>1399</v>
      </c>
      <c r="K96" s="145" t="s">
        <v>1455</v>
      </c>
      <c r="L96" s="37" t="s">
        <v>1456</v>
      </c>
      <c r="M96" s="40">
        <f>IFERROR(VLOOKUP($K96,'[1]Región 5'!$B$3:$V$1718,13,FALSE),"")</f>
        <v>3641.89</v>
      </c>
      <c r="N96" s="40">
        <f>IFERROR(VLOOKUP($K96,'[1]Región 5'!$B$3:$V$1718,14,FALSE),"")</f>
        <v>34043.129999999997</v>
      </c>
      <c r="O96" s="40">
        <f>IFERROR(VLOOKUP($K96,'[1]Región 5'!$B$3:$V$1718,15,FALSE),"")</f>
        <v>57706.87</v>
      </c>
      <c r="P96" s="40">
        <f>IFERROR(VLOOKUP($K96,'[1]Región 5'!$B$3:$V$1718,16,FALSE),"")</f>
        <v>8325.69</v>
      </c>
      <c r="Q96" s="40">
        <f>IFERROR(VLOOKUP($K96,'[1]Región 5'!$B$3:$V$1718,17,FALSE),"")</f>
        <v>42434.96</v>
      </c>
      <c r="R96" s="40">
        <f>IFERROR(VLOOKUP($K96,'[1]Región 5'!$B$3:$V$1718,18,FALSE),"")</f>
        <v>7467.6</v>
      </c>
      <c r="S96" s="40">
        <f>IFERROR(VLOOKUP($K96,'[1]Región 5'!$B$3:$V$1718,19,FALSE),"")</f>
        <v>4372</v>
      </c>
      <c r="T96" s="40">
        <f>IFERROR(VLOOKUP($K96,'[1]Región 5'!$B$3:$V$1718,20,FALSE),"")</f>
        <v>15883.37</v>
      </c>
      <c r="U96" s="40">
        <f>IFERROR(VLOOKUP($K96,'[1]Región 5'!$B$3:$V$1718,21,FALSE),"")</f>
        <v>28155.98</v>
      </c>
      <c r="V96" s="146" cm="1">
        <f t="array" ref="V96">IFERROR(ROUND((_xlfn.LET(_xlpm.rango,M96:U96,_xlpm.datos,_xlfn._xlws.FILTER(_xlpm.rango,ISNUMBER(_xlpm.rango)),IFERROR(AVERAGE(SMALL(_xlpm.datos,{1;2;3})),""))),2),"")</f>
        <v>5160.5</v>
      </c>
    </row>
    <row r="97" spans="1:22" hidden="1">
      <c r="A97" s="143">
        <v>95</v>
      </c>
      <c r="B97" s="200" t="s">
        <v>101</v>
      </c>
      <c r="C97" s="198"/>
      <c r="D97" s="198"/>
      <c r="E97" s="198"/>
      <c r="F97" s="199"/>
      <c r="G97" s="144" t="s">
        <v>82</v>
      </c>
      <c r="H97" s="25">
        <v>1</v>
      </c>
      <c r="I97" s="145" t="s">
        <v>1398</v>
      </c>
      <c r="J97" s="145" t="s">
        <v>1399</v>
      </c>
      <c r="K97" s="145"/>
      <c r="L97" s="37"/>
      <c r="M97" s="40" t="str">
        <f>IFERROR(VLOOKUP($K97,'[1]Región 5'!$B$3:$V$1718,13,FALSE),"")</f>
        <v/>
      </c>
      <c r="N97" s="40" t="str">
        <f>IFERROR(VLOOKUP($K97,'[1]Región 5'!$B$3:$V$1718,14,FALSE),"")</f>
        <v/>
      </c>
      <c r="O97" s="40" t="str">
        <f>IFERROR(VLOOKUP($K97,'[1]Región 5'!$B$3:$V$1718,15,FALSE),"")</f>
        <v/>
      </c>
      <c r="P97" s="40" t="str">
        <f>IFERROR(VLOOKUP($K97,'[1]Región 5'!$B$3:$V$1718,16,FALSE),"")</f>
        <v/>
      </c>
      <c r="Q97" s="40" t="str">
        <f>IFERROR(VLOOKUP($K97,'[1]Región 5'!$B$3:$V$1718,17,FALSE),"")</f>
        <v/>
      </c>
      <c r="R97" s="40" t="str">
        <f>IFERROR(VLOOKUP($K97,'[1]Región 5'!$B$3:$V$1718,18,FALSE),"")</f>
        <v/>
      </c>
      <c r="S97" s="40" t="str">
        <f>IFERROR(VLOOKUP($K97,'[1]Región 5'!$B$3:$V$1718,19,FALSE),"")</f>
        <v/>
      </c>
      <c r="T97" s="40" t="str">
        <f>IFERROR(VLOOKUP($K97,'[1]Región 5'!$B$3:$V$1718,20,FALSE),"")</f>
        <v/>
      </c>
      <c r="U97" s="40" t="str">
        <f>IFERROR(VLOOKUP($K97,'[1]Región 5'!$B$3:$V$1718,21,FALSE),"")</f>
        <v/>
      </c>
      <c r="V97" s="146" t="str" cm="1">
        <f t="array" ref="V97">IFERROR(ROUND((_xlfn.LET(_xlpm.rango,M97:U97,_xlpm.datos,_xlfn._xlws.FILTER(_xlpm.rango,ISNUMBER(_xlpm.rango)),IFERROR(AVERAGE(SMALL(_xlpm.datos,{1;2;3})),""))),2),"")</f>
        <v/>
      </c>
    </row>
    <row r="98" spans="1:22">
      <c r="A98" s="143">
        <v>96</v>
      </c>
      <c r="B98" s="200" t="s">
        <v>102</v>
      </c>
      <c r="C98" s="198"/>
      <c r="D98" s="198"/>
      <c r="E98" s="198"/>
      <c r="F98" s="199"/>
      <c r="G98" s="144" t="s">
        <v>82</v>
      </c>
      <c r="H98" s="25">
        <v>1</v>
      </c>
      <c r="I98" s="145" t="s">
        <v>1400</v>
      </c>
      <c r="J98" s="145" t="s">
        <v>1399</v>
      </c>
      <c r="K98" s="145" t="s">
        <v>1457</v>
      </c>
      <c r="L98" s="37" t="s">
        <v>1458</v>
      </c>
      <c r="M98" s="40">
        <f>IFERROR(VLOOKUP($K98,'[1]Región 5'!$B$3:$V$1718,13,FALSE),"")</f>
        <v>6067.54</v>
      </c>
      <c r="N98" s="40">
        <f>IFERROR(VLOOKUP($K98,'[1]Región 5'!$B$3:$V$1718,14,FALSE),"")</f>
        <v>14126.1</v>
      </c>
      <c r="O98" s="40">
        <f>IFERROR(VLOOKUP($K98,'[1]Región 5'!$B$3:$V$1718,15,FALSE),"")</f>
        <v>12059.48</v>
      </c>
      <c r="P98" s="40">
        <f>IFERROR(VLOOKUP($K98,'[1]Región 5'!$B$3:$V$1718,16,FALSE),"")</f>
        <v>8116.97</v>
      </c>
      <c r="Q98" s="40">
        <f>IFERROR(VLOOKUP($K98,'[1]Región 5'!$B$3:$V$1718,17,FALSE),"")</f>
        <v>21098.94</v>
      </c>
      <c r="R98" s="40">
        <f>IFERROR(VLOOKUP($K98,'[1]Región 5'!$B$3:$V$1718,18,FALSE),"")</f>
        <v>7276.28</v>
      </c>
      <c r="S98" s="40">
        <f>IFERROR(VLOOKUP($K98,'[1]Región 5'!$B$3:$V$1718,19,FALSE),"")</f>
        <v>4372</v>
      </c>
      <c r="T98" s="40">
        <f>IFERROR(VLOOKUP($K98,'[1]Región 5'!$B$3:$V$1718,20,FALSE),"")</f>
        <v>14291.61</v>
      </c>
      <c r="U98" s="40">
        <f>IFERROR(VLOOKUP($K98,'[1]Región 5'!$B$3:$V$1718,21,FALSE),"")</f>
        <v>16818.009999999998</v>
      </c>
      <c r="V98" s="146" cm="1">
        <f t="array" ref="V98">IFERROR(ROUND((_xlfn.LET(_xlpm.rango,M98:U98,_xlpm.datos,_xlfn._xlws.FILTER(_xlpm.rango,ISNUMBER(_xlpm.rango)),IFERROR(AVERAGE(SMALL(_xlpm.datos,{1;2;3})),""))),2),"")</f>
        <v>5905.27</v>
      </c>
    </row>
    <row r="99" spans="1:22" ht="25.5">
      <c r="A99" s="143">
        <v>97</v>
      </c>
      <c r="B99" s="200" t="s">
        <v>103</v>
      </c>
      <c r="C99" s="198"/>
      <c r="D99" s="198"/>
      <c r="E99" s="198"/>
      <c r="F99" s="199"/>
      <c r="G99" s="144" t="s">
        <v>82</v>
      </c>
      <c r="H99" s="25">
        <v>1</v>
      </c>
      <c r="I99" s="145" t="s">
        <v>1400</v>
      </c>
      <c r="J99" s="145" t="s">
        <v>1399</v>
      </c>
      <c r="K99" s="145" t="s">
        <v>1459</v>
      </c>
      <c r="L99" s="37" t="s">
        <v>1460</v>
      </c>
      <c r="M99" s="40">
        <f>IFERROR(VLOOKUP($K99,'[1]Región 5'!$B$3:$V$1718,13,FALSE),"")</f>
        <v>12135.07</v>
      </c>
      <c r="N99" s="40">
        <f>IFERROR(VLOOKUP($K99,'[1]Región 5'!$B$3:$V$1718,14,FALSE),"")</f>
        <v>14126.1</v>
      </c>
      <c r="O99" s="40">
        <f>IFERROR(VLOOKUP($K99,'[1]Región 5'!$B$3:$V$1718,15,FALSE),"")</f>
        <v>21439.08</v>
      </c>
      <c r="P99" s="40">
        <f>IFERROR(VLOOKUP($K99,'[1]Región 5'!$B$3:$V$1718,16,FALSE),"")</f>
        <v>15074.35</v>
      </c>
      <c r="Q99" s="40">
        <f>IFERROR(VLOOKUP($K99,'[1]Región 5'!$B$3:$V$1718,17,FALSE),"")</f>
        <v>35322.949999999997</v>
      </c>
      <c r="R99" s="40">
        <f>IFERROR(VLOOKUP($K99,'[1]Región 5'!$B$3:$V$1718,18,FALSE),"")</f>
        <v>14059.74</v>
      </c>
      <c r="S99" s="40">
        <f>IFERROR(VLOOKUP($K99,'[1]Región 5'!$B$3:$V$1718,19,FALSE),"")</f>
        <v>15842.26</v>
      </c>
      <c r="T99" s="40">
        <f>IFERROR(VLOOKUP($K99,'[1]Región 5'!$B$3:$V$1718,20,FALSE),"")</f>
        <v>21204.16</v>
      </c>
      <c r="U99" s="40">
        <f>IFERROR(VLOOKUP($K99,'[1]Región 5'!$B$3:$V$1718,21,FALSE),"")</f>
        <v>17604.099999999999</v>
      </c>
      <c r="V99" s="146" cm="1">
        <f t="array" ref="V99">IFERROR(ROUND((_xlfn.LET(_xlpm.rango,M99:U99,_xlpm.datos,_xlfn._xlws.FILTER(_xlpm.rango,ISNUMBER(_xlpm.rango)),IFERROR(AVERAGE(SMALL(_xlpm.datos,{1;2;3})),""))),2),"")</f>
        <v>13440.3</v>
      </c>
    </row>
    <row r="100" spans="1:22">
      <c r="A100" s="143">
        <v>98</v>
      </c>
      <c r="B100" s="200" t="s">
        <v>104</v>
      </c>
      <c r="C100" s="198"/>
      <c r="D100" s="198"/>
      <c r="E100" s="198"/>
      <c r="F100" s="199"/>
      <c r="G100" s="144" t="s">
        <v>82</v>
      </c>
      <c r="H100" s="25">
        <v>1</v>
      </c>
      <c r="I100" s="145" t="s">
        <v>1400</v>
      </c>
      <c r="J100" s="145" t="s">
        <v>1399</v>
      </c>
      <c r="K100" s="145" t="s">
        <v>1461</v>
      </c>
      <c r="L100" s="37" t="s">
        <v>1462</v>
      </c>
      <c r="M100" s="40">
        <f>IFERROR(VLOOKUP($K100,'[1]Región 5'!$B$3:$V$1718,13,FALSE),"")</f>
        <v>9103.02</v>
      </c>
      <c r="N100" s="40">
        <f>IFERROR(VLOOKUP($K100,'[1]Región 5'!$B$3:$V$1718,14,FALSE),"")</f>
        <v>37459.39</v>
      </c>
      <c r="O100" s="40">
        <f>IFERROR(VLOOKUP($K100,'[1]Región 5'!$B$3:$V$1718,15,FALSE),"")</f>
        <v>3349.85</v>
      </c>
      <c r="P100" s="40">
        <f>IFERROR(VLOOKUP($K100,'[1]Región 5'!$B$3:$V$1718,16,FALSE),"")</f>
        <v>44063.5</v>
      </c>
      <c r="Q100" s="40">
        <f>IFERROR(VLOOKUP($K100,'[1]Región 5'!$B$3:$V$1718,17,FALSE),"")</f>
        <v>40064.29</v>
      </c>
      <c r="R100" s="40">
        <f>IFERROR(VLOOKUP($K100,'[1]Región 5'!$B$3:$V$1718,18,FALSE),"")</f>
        <v>39523.58</v>
      </c>
      <c r="S100" s="40">
        <f>IFERROR(VLOOKUP($K100,'[1]Región 5'!$B$3:$V$1718,19,FALSE),"")</f>
        <v>53090.95</v>
      </c>
      <c r="T100" s="40">
        <f>IFERROR(VLOOKUP($K100,'[1]Región 5'!$B$3:$V$1718,20,FALSE),"")</f>
        <v>61388.51</v>
      </c>
      <c r="U100" s="40">
        <f>IFERROR(VLOOKUP($K100,'[1]Región 5'!$B$3:$V$1718,21,FALSE),"")</f>
        <v>34958.769999999997</v>
      </c>
      <c r="V100" s="146" cm="1">
        <f t="array" ref="V100">IFERROR(ROUND((_xlfn.LET(_xlpm.rango,M100:U100,_xlpm.datos,_xlfn._xlws.FILTER(_xlpm.rango,ISNUMBER(_xlpm.rango)),IFERROR(AVERAGE(SMALL(_xlpm.datos,{1;2;3})),""))),2),"")</f>
        <v>15803.88</v>
      </c>
    </row>
    <row r="101" spans="1:22" hidden="1">
      <c r="A101" s="143">
        <v>99</v>
      </c>
      <c r="B101" s="200" t="s">
        <v>105</v>
      </c>
      <c r="C101" s="198"/>
      <c r="D101" s="198"/>
      <c r="E101" s="198"/>
      <c r="F101" s="199"/>
      <c r="G101" s="144" t="s">
        <v>82</v>
      </c>
      <c r="H101" s="25">
        <v>1</v>
      </c>
      <c r="I101" s="145" t="s">
        <v>1398</v>
      </c>
      <c r="J101" s="145" t="s">
        <v>1399</v>
      </c>
      <c r="K101" s="145"/>
      <c r="L101" s="37"/>
      <c r="M101" s="40" t="str">
        <f>IFERROR(VLOOKUP($K101,'[1]Región 5'!$B$3:$V$1718,13,FALSE),"")</f>
        <v/>
      </c>
      <c r="N101" s="40" t="str">
        <f>IFERROR(VLOOKUP($K101,'[1]Región 5'!$B$3:$V$1718,14,FALSE),"")</f>
        <v/>
      </c>
      <c r="O101" s="40" t="str">
        <f>IFERROR(VLOOKUP($K101,'[1]Región 5'!$B$3:$V$1718,15,FALSE),"")</f>
        <v/>
      </c>
      <c r="P101" s="40" t="str">
        <f>IFERROR(VLOOKUP($K101,'[1]Región 5'!$B$3:$V$1718,16,FALSE),"")</f>
        <v/>
      </c>
      <c r="Q101" s="40" t="str">
        <f>IFERROR(VLOOKUP($K101,'[1]Región 5'!$B$3:$V$1718,17,FALSE),"")</f>
        <v/>
      </c>
      <c r="R101" s="40" t="str">
        <f>IFERROR(VLOOKUP($K101,'[1]Región 5'!$B$3:$V$1718,18,FALSE),"")</f>
        <v/>
      </c>
      <c r="S101" s="40" t="str">
        <f>IFERROR(VLOOKUP($K101,'[1]Región 5'!$B$3:$V$1718,19,FALSE),"")</f>
        <v/>
      </c>
      <c r="T101" s="40" t="str">
        <f>IFERROR(VLOOKUP($K101,'[1]Región 5'!$B$3:$V$1718,20,FALSE),"")</f>
        <v/>
      </c>
      <c r="U101" s="40" t="str">
        <f>IFERROR(VLOOKUP($K101,'[1]Región 5'!$B$3:$V$1718,21,FALSE),"")</f>
        <v/>
      </c>
      <c r="V101" s="146" t="str" cm="1">
        <f t="array" ref="V101">IFERROR(ROUND((_xlfn.LET(_xlpm.rango,M101:U101,_xlpm.datos,_xlfn._xlws.FILTER(_xlpm.rango,ISNUMBER(_xlpm.rango)),IFERROR(AVERAGE(SMALL(_xlpm.datos,{1;2;3})),""))),2),"")</f>
        <v/>
      </c>
    </row>
    <row r="102" spans="1:22" hidden="1">
      <c r="A102" s="143">
        <v>100</v>
      </c>
      <c r="B102" s="200" t="s">
        <v>106</v>
      </c>
      <c r="C102" s="198"/>
      <c r="D102" s="198"/>
      <c r="E102" s="198"/>
      <c r="F102" s="199"/>
      <c r="G102" s="144" t="s">
        <v>82</v>
      </c>
      <c r="H102" s="25">
        <v>1</v>
      </c>
      <c r="I102" s="145" t="s">
        <v>1398</v>
      </c>
      <c r="J102" s="145" t="s">
        <v>1399</v>
      </c>
      <c r="K102" s="145"/>
      <c r="L102" s="37"/>
      <c r="M102" s="40" t="str">
        <f>IFERROR(VLOOKUP($K102,'[1]Región 5'!$B$3:$V$1718,13,FALSE),"")</f>
        <v/>
      </c>
      <c r="N102" s="40" t="str">
        <f>IFERROR(VLOOKUP($K102,'[1]Región 5'!$B$3:$V$1718,14,FALSE),"")</f>
        <v/>
      </c>
      <c r="O102" s="40" t="str">
        <f>IFERROR(VLOOKUP($K102,'[1]Región 5'!$B$3:$V$1718,15,FALSE),"")</f>
        <v/>
      </c>
      <c r="P102" s="40" t="str">
        <f>IFERROR(VLOOKUP($K102,'[1]Región 5'!$B$3:$V$1718,16,FALSE),"")</f>
        <v/>
      </c>
      <c r="Q102" s="40" t="str">
        <f>IFERROR(VLOOKUP($K102,'[1]Región 5'!$B$3:$V$1718,17,FALSE),"")</f>
        <v/>
      </c>
      <c r="R102" s="40" t="str">
        <f>IFERROR(VLOOKUP($K102,'[1]Región 5'!$B$3:$V$1718,18,FALSE),"")</f>
        <v/>
      </c>
      <c r="S102" s="40" t="str">
        <f>IFERROR(VLOOKUP($K102,'[1]Región 5'!$B$3:$V$1718,19,FALSE),"")</f>
        <v/>
      </c>
      <c r="T102" s="40" t="str">
        <f>IFERROR(VLOOKUP($K102,'[1]Región 5'!$B$3:$V$1718,20,FALSE),"")</f>
        <v/>
      </c>
      <c r="U102" s="40" t="str">
        <f>IFERROR(VLOOKUP($K102,'[1]Región 5'!$B$3:$V$1718,21,FALSE),"")</f>
        <v/>
      </c>
      <c r="V102" s="146" t="str" cm="1">
        <f t="array" ref="V102">IFERROR(ROUND((_xlfn.LET(_xlpm.rango,M102:U102,_xlpm.datos,_xlfn._xlws.FILTER(_xlpm.rango,ISNUMBER(_xlpm.rango)),IFERROR(AVERAGE(SMALL(_xlpm.datos,{1;2;3})),""))),2),"")</f>
        <v/>
      </c>
    </row>
    <row r="103" spans="1:22" hidden="1">
      <c r="A103" s="143">
        <v>101</v>
      </c>
      <c r="B103" s="200" t="s">
        <v>107</v>
      </c>
      <c r="C103" s="198"/>
      <c r="D103" s="198"/>
      <c r="E103" s="198"/>
      <c r="F103" s="199"/>
      <c r="G103" s="144" t="s">
        <v>82</v>
      </c>
      <c r="H103" s="25">
        <v>1</v>
      </c>
      <c r="I103" s="145" t="s">
        <v>1398</v>
      </c>
      <c r="J103" s="145" t="s">
        <v>1399</v>
      </c>
      <c r="K103" s="145"/>
      <c r="L103" s="37"/>
      <c r="M103" s="40" t="str">
        <f>IFERROR(VLOOKUP($K103,'[1]Región 5'!$B$3:$V$1718,13,FALSE),"")</f>
        <v/>
      </c>
      <c r="N103" s="40" t="str">
        <f>IFERROR(VLOOKUP($K103,'[1]Región 5'!$B$3:$V$1718,14,FALSE),"")</f>
        <v/>
      </c>
      <c r="O103" s="40" t="str">
        <f>IFERROR(VLOOKUP($K103,'[1]Región 5'!$B$3:$V$1718,15,FALSE),"")</f>
        <v/>
      </c>
      <c r="P103" s="40" t="str">
        <f>IFERROR(VLOOKUP($K103,'[1]Región 5'!$B$3:$V$1718,16,FALSE),"")</f>
        <v/>
      </c>
      <c r="Q103" s="40" t="str">
        <f>IFERROR(VLOOKUP($K103,'[1]Región 5'!$B$3:$V$1718,17,FALSE),"")</f>
        <v/>
      </c>
      <c r="R103" s="40" t="str">
        <f>IFERROR(VLOOKUP($K103,'[1]Región 5'!$B$3:$V$1718,18,FALSE),"")</f>
        <v/>
      </c>
      <c r="S103" s="40" t="str">
        <f>IFERROR(VLOOKUP($K103,'[1]Región 5'!$B$3:$V$1718,19,FALSE),"")</f>
        <v/>
      </c>
      <c r="T103" s="40" t="str">
        <f>IFERROR(VLOOKUP($K103,'[1]Región 5'!$B$3:$V$1718,20,FALSE),"")</f>
        <v/>
      </c>
      <c r="U103" s="40" t="str">
        <f>IFERROR(VLOOKUP($K103,'[1]Región 5'!$B$3:$V$1718,21,FALSE),"")</f>
        <v/>
      </c>
      <c r="V103" s="146" t="str" cm="1">
        <f t="array" ref="V103">IFERROR(ROUND((_xlfn.LET(_xlpm.rango,M103:U103,_xlpm.datos,_xlfn._xlws.FILTER(_xlpm.rango,ISNUMBER(_xlpm.rango)),IFERROR(AVERAGE(SMALL(_xlpm.datos,{1;2;3})),""))),2),"")</f>
        <v/>
      </c>
    </row>
    <row r="104" spans="1:22" hidden="1">
      <c r="A104" s="143">
        <v>102</v>
      </c>
      <c r="B104" s="200" t="s">
        <v>108</v>
      </c>
      <c r="C104" s="198"/>
      <c r="D104" s="198"/>
      <c r="E104" s="198"/>
      <c r="F104" s="199"/>
      <c r="G104" s="144" t="s">
        <v>82</v>
      </c>
      <c r="H104" s="25">
        <v>1</v>
      </c>
      <c r="I104" s="145" t="s">
        <v>1398</v>
      </c>
      <c r="J104" s="145" t="s">
        <v>1399</v>
      </c>
      <c r="K104" s="145"/>
      <c r="L104" s="37"/>
      <c r="M104" s="40" t="str">
        <f>IFERROR(VLOOKUP($K104,'[1]Región 5'!$B$3:$V$1718,13,FALSE),"")</f>
        <v/>
      </c>
      <c r="N104" s="40" t="str">
        <f>IFERROR(VLOOKUP($K104,'[1]Región 5'!$B$3:$V$1718,14,FALSE),"")</f>
        <v/>
      </c>
      <c r="O104" s="40" t="str">
        <f>IFERROR(VLOOKUP($K104,'[1]Región 5'!$B$3:$V$1718,15,FALSE),"")</f>
        <v/>
      </c>
      <c r="P104" s="40" t="str">
        <f>IFERROR(VLOOKUP($K104,'[1]Región 5'!$B$3:$V$1718,16,FALSE),"")</f>
        <v/>
      </c>
      <c r="Q104" s="40" t="str">
        <f>IFERROR(VLOOKUP($K104,'[1]Región 5'!$B$3:$V$1718,17,FALSE),"")</f>
        <v/>
      </c>
      <c r="R104" s="40" t="str">
        <f>IFERROR(VLOOKUP($K104,'[1]Región 5'!$B$3:$V$1718,18,FALSE),"")</f>
        <v/>
      </c>
      <c r="S104" s="40" t="str">
        <f>IFERROR(VLOOKUP($K104,'[1]Región 5'!$B$3:$V$1718,19,FALSE),"")</f>
        <v/>
      </c>
      <c r="T104" s="40" t="str">
        <f>IFERROR(VLOOKUP($K104,'[1]Región 5'!$B$3:$V$1718,20,FALSE),"")</f>
        <v/>
      </c>
      <c r="U104" s="40" t="str">
        <f>IFERROR(VLOOKUP($K104,'[1]Región 5'!$B$3:$V$1718,21,FALSE),"")</f>
        <v/>
      </c>
      <c r="V104" s="146" t="str" cm="1">
        <f t="array" ref="V104">IFERROR(ROUND((_xlfn.LET(_xlpm.rango,M104:U104,_xlpm.datos,_xlfn._xlws.FILTER(_xlpm.rango,ISNUMBER(_xlpm.rango)),IFERROR(AVERAGE(SMALL(_xlpm.datos,{1;2;3})),""))),2),"")</f>
        <v/>
      </c>
    </row>
    <row r="105" spans="1:22" hidden="1">
      <c r="A105" s="143">
        <v>103</v>
      </c>
      <c r="B105" s="200" t="s">
        <v>109</v>
      </c>
      <c r="C105" s="198"/>
      <c r="D105" s="198"/>
      <c r="E105" s="198"/>
      <c r="F105" s="199"/>
      <c r="G105" s="144" t="s">
        <v>82</v>
      </c>
      <c r="H105" s="25">
        <v>1</v>
      </c>
      <c r="I105" s="145" t="s">
        <v>1398</v>
      </c>
      <c r="J105" s="145" t="s">
        <v>1399</v>
      </c>
      <c r="K105" s="145"/>
      <c r="L105" s="37"/>
      <c r="M105" s="40" t="str">
        <f>IFERROR(VLOOKUP($K105,'[1]Región 5'!$B$3:$V$1718,13,FALSE),"")</f>
        <v/>
      </c>
      <c r="N105" s="40" t="str">
        <f>IFERROR(VLOOKUP($K105,'[1]Región 5'!$B$3:$V$1718,14,FALSE),"")</f>
        <v/>
      </c>
      <c r="O105" s="40" t="str">
        <f>IFERROR(VLOOKUP($K105,'[1]Región 5'!$B$3:$V$1718,15,FALSE),"")</f>
        <v/>
      </c>
      <c r="P105" s="40" t="str">
        <f>IFERROR(VLOOKUP($K105,'[1]Región 5'!$B$3:$V$1718,16,FALSE),"")</f>
        <v/>
      </c>
      <c r="Q105" s="40" t="str">
        <f>IFERROR(VLOOKUP($K105,'[1]Región 5'!$B$3:$V$1718,17,FALSE),"")</f>
        <v/>
      </c>
      <c r="R105" s="40" t="str">
        <f>IFERROR(VLOOKUP($K105,'[1]Región 5'!$B$3:$V$1718,18,FALSE),"")</f>
        <v/>
      </c>
      <c r="S105" s="40" t="str">
        <f>IFERROR(VLOOKUP($K105,'[1]Región 5'!$B$3:$V$1718,19,FALSE),"")</f>
        <v/>
      </c>
      <c r="T105" s="40" t="str">
        <f>IFERROR(VLOOKUP($K105,'[1]Región 5'!$B$3:$V$1718,20,FALSE),"")</f>
        <v/>
      </c>
      <c r="U105" s="40" t="str">
        <f>IFERROR(VLOOKUP($K105,'[1]Región 5'!$B$3:$V$1718,21,FALSE),"")</f>
        <v/>
      </c>
      <c r="V105" s="146" t="str" cm="1">
        <f t="array" ref="V105">IFERROR(ROUND((_xlfn.LET(_xlpm.rango,M105:U105,_xlpm.datos,_xlfn._xlws.FILTER(_xlpm.rango,ISNUMBER(_xlpm.rango)),IFERROR(AVERAGE(SMALL(_xlpm.datos,{1;2;3})),""))),2),"")</f>
        <v/>
      </c>
    </row>
    <row r="106" spans="1:22" hidden="1">
      <c r="A106" s="143">
        <v>104</v>
      </c>
      <c r="B106" s="200" t="s">
        <v>110</v>
      </c>
      <c r="C106" s="198"/>
      <c r="D106" s="198"/>
      <c r="E106" s="198"/>
      <c r="F106" s="199"/>
      <c r="G106" s="144" t="s">
        <v>82</v>
      </c>
      <c r="H106" s="25">
        <v>1</v>
      </c>
      <c r="I106" s="145" t="s">
        <v>1398</v>
      </c>
      <c r="J106" s="145" t="s">
        <v>1399</v>
      </c>
      <c r="K106" s="145"/>
      <c r="L106" s="37"/>
      <c r="M106" s="40" t="str">
        <f>IFERROR(VLOOKUP($K106,'[1]Región 5'!$B$3:$V$1718,13,FALSE),"")</f>
        <v/>
      </c>
      <c r="N106" s="40" t="str">
        <f>IFERROR(VLOOKUP($K106,'[1]Región 5'!$B$3:$V$1718,14,FALSE),"")</f>
        <v/>
      </c>
      <c r="O106" s="40" t="str">
        <f>IFERROR(VLOOKUP($K106,'[1]Región 5'!$B$3:$V$1718,15,FALSE),"")</f>
        <v/>
      </c>
      <c r="P106" s="40" t="str">
        <f>IFERROR(VLOOKUP($K106,'[1]Región 5'!$B$3:$V$1718,16,FALSE),"")</f>
        <v/>
      </c>
      <c r="Q106" s="40" t="str">
        <f>IFERROR(VLOOKUP($K106,'[1]Región 5'!$B$3:$V$1718,17,FALSE),"")</f>
        <v/>
      </c>
      <c r="R106" s="40" t="str">
        <f>IFERROR(VLOOKUP($K106,'[1]Región 5'!$B$3:$V$1718,18,FALSE),"")</f>
        <v/>
      </c>
      <c r="S106" s="40" t="str">
        <f>IFERROR(VLOOKUP($K106,'[1]Región 5'!$B$3:$V$1718,19,FALSE),"")</f>
        <v/>
      </c>
      <c r="T106" s="40" t="str">
        <f>IFERROR(VLOOKUP($K106,'[1]Región 5'!$B$3:$V$1718,20,FALSE),"")</f>
        <v/>
      </c>
      <c r="U106" s="40" t="str">
        <f>IFERROR(VLOOKUP($K106,'[1]Región 5'!$B$3:$V$1718,21,FALSE),"")</f>
        <v/>
      </c>
      <c r="V106" s="146" t="str" cm="1">
        <f t="array" ref="V106">IFERROR(ROUND((_xlfn.LET(_xlpm.rango,M106:U106,_xlpm.datos,_xlfn._xlws.FILTER(_xlpm.rango,ISNUMBER(_xlpm.rango)),IFERROR(AVERAGE(SMALL(_xlpm.datos,{1;2;3})),""))),2),"")</f>
        <v/>
      </c>
    </row>
    <row r="107" spans="1:22">
      <c r="A107" s="143">
        <v>105</v>
      </c>
      <c r="B107" s="200" t="s">
        <v>111</v>
      </c>
      <c r="C107" s="198"/>
      <c r="D107" s="198"/>
      <c r="E107" s="198"/>
      <c r="F107" s="199"/>
      <c r="G107" s="144" t="s">
        <v>82</v>
      </c>
      <c r="H107" s="25">
        <v>1</v>
      </c>
      <c r="I107" s="145" t="s">
        <v>1400</v>
      </c>
      <c r="J107" s="145" t="s">
        <v>1399</v>
      </c>
      <c r="K107" s="145" t="s">
        <v>1463</v>
      </c>
      <c r="L107" s="37" t="s">
        <v>1464</v>
      </c>
      <c r="M107" s="40">
        <f>IFERROR(VLOOKUP($K107,'[1]Región 5'!$B$3:$V$1718,13,FALSE),"")</f>
        <v>9103.02</v>
      </c>
      <c r="N107" s="40">
        <f>IFERROR(VLOOKUP($K107,'[1]Región 5'!$B$3:$V$1718,14,FALSE),"")</f>
        <v>18681.48</v>
      </c>
      <c r="O107" s="40">
        <f>IFERROR(VLOOKUP($K107,'[1]Región 5'!$B$3:$V$1718,15,FALSE),"")</f>
        <v>25053.5</v>
      </c>
      <c r="P107" s="40">
        <f>IFERROR(VLOOKUP($K107,'[1]Región 5'!$B$3:$V$1718,16,FALSE),"")</f>
        <v>20872.2</v>
      </c>
      <c r="Q107" s="40">
        <f>IFERROR(VLOOKUP($K107,'[1]Región 5'!$B$3:$V$1718,17,FALSE),"")</f>
        <v>21098.94</v>
      </c>
      <c r="R107" s="40">
        <f>IFERROR(VLOOKUP($K107,'[1]Región 5'!$B$3:$V$1718,18,FALSE),"")</f>
        <v>20813.740000000002</v>
      </c>
      <c r="S107" s="40">
        <f>IFERROR(VLOOKUP($K107,'[1]Región 5'!$B$3:$V$1718,19,FALSE),"")</f>
        <v>18870.87</v>
      </c>
      <c r="T107" s="40">
        <f>IFERROR(VLOOKUP($K107,'[1]Región 5'!$B$3:$V$1718,20,FALSE),"")</f>
        <v>27153.52</v>
      </c>
      <c r="U107" s="40">
        <f>IFERROR(VLOOKUP($K107,'[1]Región 5'!$B$3:$V$1718,21,FALSE),"")</f>
        <v>16818.009999999998</v>
      </c>
      <c r="V107" s="146" cm="1">
        <f t="array" ref="V107">IFERROR(ROUND((_xlfn.LET(_xlpm.rango,M107:U107,_xlpm.datos,_xlfn._xlws.FILTER(_xlpm.rango,ISNUMBER(_xlpm.rango)),IFERROR(AVERAGE(SMALL(_xlpm.datos,{1;2;3})),""))),2),"")</f>
        <v>14867.5</v>
      </c>
    </row>
    <row r="108" spans="1:22">
      <c r="A108" s="143">
        <v>106</v>
      </c>
      <c r="B108" s="200" t="s">
        <v>112</v>
      </c>
      <c r="C108" s="198"/>
      <c r="D108" s="198"/>
      <c r="E108" s="198"/>
      <c r="F108" s="199"/>
      <c r="G108" s="144" t="s">
        <v>24</v>
      </c>
      <c r="H108" s="25">
        <v>1</v>
      </c>
      <c r="I108" s="145" t="s">
        <v>1400</v>
      </c>
      <c r="J108" s="145" t="s">
        <v>1399</v>
      </c>
      <c r="K108" s="145" t="s">
        <v>1465</v>
      </c>
      <c r="L108" s="37" t="s">
        <v>1466</v>
      </c>
      <c r="M108" s="40">
        <f>IFERROR(VLOOKUP($K108,'[1]Región 5'!$B$3:$V$1718,13,FALSE),"")</f>
        <v>9070.3799999999992</v>
      </c>
      <c r="N108" s="40">
        <f>IFERROR(VLOOKUP($K108,'[1]Región 5'!$B$3:$V$1718,14,FALSE),"")</f>
        <v>11341.01</v>
      </c>
      <c r="O108" s="40">
        <f>IFERROR(VLOOKUP($K108,'[1]Región 5'!$B$3:$V$1718,15,FALSE),"")</f>
        <v>13988.66</v>
      </c>
      <c r="P108" s="40">
        <f>IFERROR(VLOOKUP($K108,'[1]Región 5'!$B$3:$V$1718,16,FALSE),"")</f>
        <v>12755.23</v>
      </c>
      <c r="Q108" s="40">
        <f>IFERROR(VLOOKUP($K108,'[1]Región 5'!$B$3:$V$1718,17,FALSE),"")</f>
        <v>10631.03</v>
      </c>
      <c r="R108" s="40">
        <f>IFERROR(VLOOKUP($K108,'[1]Región 5'!$B$3:$V$1718,18,FALSE),"")</f>
        <v>12551.14</v>
      </c>
      <c r="S108" s="40">
        <f>IFERROR(VLOOKUP($K108,'[1]Región 5'!$B$3:$V$1718,19,FALSE),"")</f>
        <v>12944.19</v>
      </c>
      <c r="T108" s="40">
        <f>IFERROR(VLOOKUP($K108,'[1]Región 5'!$B$3:$V$1718,20,FALSE),"")</f>
        <v>31780.7</v>
      </c>
      <c r="U108" s="40">
        <f>IFERROR(VLOOKUP($K108,'[1]Región 5'!$B$3:$V$1718,21,FALSE),"")</f>
        <v>11149.01</v>
      </c>
      <c r="V108" s="146" cm="1">
        <f t="array" ref="V108">IFERROR(ROUND((_xlfn.LET(_xlpm.rango,M108:U108,_xlpm.datos,_xlfn._xlws.FILTER(_xlpm.rango,ISNUMBER(_xlpm.rango)),IFERROR(AVERAGE(SMALL(_xlpm.datos,{1;2;3})),""))),2),"")</f>
        <v>10283.469999999999</v>
      </c>
    </row>
    <row r="109" spans="1:22">
      <c r="A109" s="143">
        <v>107</v>
      </c>
      <c r="B109" s="200" t="s">
        <v>113</v>
      </c>
      <c r="C109" s="198"/>
      <c r="D109" s="198"/>
      <c r="E109" s="198"/>
      <c r="F109" s="199"/>
      <c r="G109" s="144" t="s">
        <v>24</v>
      </c>
      <c r="H109" s="25">
        <v>1</v>
      </c>
      <c r="I109" s="145" t="s">
        <v>1400</v>
      </c>
      <c r="J109" s="145" t="s">
        <v>1399</v>
      </c>
      <c r="K109" s="145" t="s">
        <v>1467</v>
      </c>
      <c r="L109" s="37" t="s">
        <v>1468</v>
      </c>
      <c r="M109" s="40">
        <f>IFERROR(VLOOKUP($K109,'[1]Región 5'!$B$3:$V$1718,13,FALSE),"")</f>
        <v>2530.4299999999998</v>
      </c>
      <c r="N109" s="40">
        <f>IFERROR(VLOOKUP($K109,'[1]Región 5'!$B$3:$V$1718,14,FALSE),"")</f>
        <v>3127.3</v>
      </c>
      <c r="O109" s="40">
        <f>IFERROR(VLOOKUP($K109,'[1]Región 5'!$B$3:$V$1718,15,FALSE),"")</f>
        <v>3901.31</v>
      </c>
      <c r="P109" s="40">
        <f>IFERROR(VLOOKUP($K109,'[1]Región 5'!$B$3:$V$1718,16,FALSE),"")</f>
        <v>3478.69</v>
      </c>
      <c r="Q109" s="40">
        <f>IFERROR(VLOOKUP($K109,'[1]Región 5'!$B$3:$V$1718,17,FALSE),"")</f>
        <v>2962.86</v>
      </c>
      <c r="R109" s="40">
        <f>IFERROR(VLOOKUP($K109,'[1]Región 5'!$B$3:$V$1718,18,FALSE),"")</f>
        <v>3499.56</v>
      </c>
      <c r="S109" s="40">
        <f>IFERROR(VLOOKUP($K109,'[1]Región 5'!$B$3:$V$1718,19,FALSE),"")</f>
        <v>3610.97</v>
      </c>
      <c r="T109" s="40">
        <f>IFERROR(VLOOKUP($K109,'[1]Región 5'!$B$3:$V$1718,20,FALSE),"")</f>
        <v>8858.66</v>
      </c>
      <c r="U109" s="40">
        <f>IFERROR(VLOOKUP($K109,'[1]Región 5'!$B$3:$V$1718,21,FALSE),"")</f>
        <v>3590.37</v>
      </c>
      <c r="V109" s="146" cm="1">
        <f t="array" ref="V109">IFERROR(ROUND((_xlfn.LET(_xlpm.rango,M109:U109,_xlpm.datos,_xlfn._xlws.FILTER(_xlpm.rango,ISNUMBER(_xlpm.rango)),IFERROR(AVERAGE(SMALL(_xlpm.datos,{1;2;3})),""))),2),"")</f>
        <v>2873.53</v>
      </c>
    </row>
    <row r="110" spans="1:22">
      <c r="A110" s="143">
        <v>108</v>
      </c>
      <c r="B110" s="200" t="s">
        <v>114</v>
      </c>
      <c r="C110" s="198"/>
      <c r="D110" s="198"/>
      <c r="E110" s="198"/>
      <c r="F110" s="199"/>
      <c r="G110" s="144" t="s">
        <v>23</v>
      </c>
      <c r="H110" s="25">
        <v>1</v>
      </c>
      <c r="I110" s="145" t="s">
        <v>1400</v>
      </c>
      <c r="J110" s="145" t="s">
        <v>1399</v>
      </c>
      <c r="K110" s="145" t="s">
        <v>1469</v>
      </c>
      <c r="L110" s="37" t="s">
        <v>1470</v>
      </c>
      <c r="M110" s="40">
        <f>IFERROR(VLOOKUP($K110,'[1]Región 5'!$B$3:$V$1718,13,FALSE),"")</f>
        <v>812.54</v>
      </c>
      <c r="N110" s="40">
        <f>IFERROR(VLOOKUP($K110,'[1]Región 5'!$B$3:$V$1718,14,FALSE),"")</f>
        <v>968.12</v>
      </c>
      <c r="O110" s="40">
        <f>IFERROR(VLOOKUP($K110,'[1]Región 5'!$B$3:$V$1718,15,FALSE),"")</f>
        <v>1247.18</v>
      </c>
      <c r="P110" s="40">
        <f>IFERROR(VLOOKUP($K110,'[1]Región 5'!$B$3:$V$1718,16,FALSE),"")</f>
        <v>1043.6199999999999</v>
      </c>
      <c r="Q110" s="40">
        <f>IFERROR(VLOOKUP($K110,'[1]Región 5'!$B$3:$V$1718,17,FALSE),"")</f>
        <v>947.32</v>
      </c>
      <c r="R110" s="40">
        <f>IFERROR(VLOOKUP($K110,'[1]Región 5'!$B$3:$V$1718,18,FALSE),"")</f>
        <v>1116.6500000000001</v>
      </c>
      <c r="S110" s="40">
        <f>IFERROR(VLOOKUP($K110,'[1]Región 5'!$B$3:$V$1718,19,FALSE),"")</f>
        <v>1149.25</v>
      </c>
      <c r="T110" s="40">
        <f>IFERROR(VLOOKUP($K110,'[1]Región 5'!$B$3:$V$1718,20,FALSE),"")</f>
        <v>2827.54</v>
      </c>
      <c r="U110" s="40">
        <f>IFERROR(VLOOKUP($K110,'[1]Región 5'!$B$3:$V$1718,21,FALSE),"")</f>
        <v>1322.77</v>
      </c>
      <c r="V110" s="146" cm="1">
        <f t="array" ref="V110">IFERROR(ROUND((_xlfn.LET(_xlpm.rango,M110:U110,_xlpm.datos,_xlfn._xlws.FILTER(_xlpm.rango,ISNUMBER(_xlpm.rango)),IFERROR(AVERAGE(SMALL(_xlpm.datos,{1;2;3})),""))),2),"")</f>
        <v>909.33</v>
      </c>
    </row>
    <row r="111" spans="1:22">
      <c r="A111" s="143">
        <v>109</v>
      </c>
      <c r="B111" s="200" t="s">
        <v>115</v>
      </c>
      <c r="C111" s="198"/>
      <c r="D111" s="198"/>
      <c r="E111" s="198"/>
      <c r="F111" s="199"/>
      <c r="G111" s="144" t="s">
        <v>24</v>
      </c>
      <c r="H111" s="25">
        <v>1</v>
      </c>
      <c r="I111" s="145" t="s">
        <v>1398</v>
      </c>
      <c r="J111" s="145" t="s">
        <v>1399</v>
      </c>
      <c r="K111" s="145" t="s">
        <v>1471</v>
      </c>
      <c r="L111" s="37" t="s">
        <v>1472</v>
      </c>
      <c r="M111" s="40">
        <f>IFERROR(VLOOKUP($K111,'[1]Región 5'!$B$3:$V$1718,13,FALSE),"")</f>
        <v>4858.1400000000003</v>
      </c>
      <c r="N111" s="40">
        <f>IFERROR(VLOOKUP($K111,'[1]Región 5'!$B$3:$V$1718,14,FALSE),"")</f>
        <v>6033.73</v>
      </c>
      <c r="O111" s="40">
        <f>IFERROR(VLOOKUP($K111,'[1]Región 5'!$B$3:$V$1718,15,FALSE),"")</f>
        <v>7493.37</v>
      </c>
      <c r="P111" s="40">
        <f>IFERROR(VLOOKUP($K111,'[1]Región 5'!$B$3:$V$1718,16,FALSE),"")</f>
        <v>6725.48</v>
      </c>
      <c r="Q111" s="40">
        <f>IFERROR(VLOOKUP($K111,'[1]Región 5'!$B$3:$V$1718,17,FALSE),"")</f>
        <v>5695.29</v>
      </c>
      <c r="R111" s="40">
        <f>IFERROR(VLOOKUP($K111,'[1]Región 5'!$B$3:$V$1718,18,FALSE),"")</f>
        <v>6738.24</v>
      </c>
      <c r="S111" s="40">
        <f>IFERROR(VLOOKUP($K111,'[1]Región 5'!$B$3:$V$1718,19,FALSE),"")</f>
        <v>6933.34</v>
      </c>
      <c r="T111" s="40">
        <f>IFERROR(VLOOKUP($K111,'[1]Región 5'!$B$3:$V$1718,20,FALSE),"")</f>
        <v>17020.900000000001</v>
      </c>
      <c r="U111" s="40">
        <f>IFERROR(VLOOKUP($K111,'[1]Región 5'!$B$3:$V$1718,21,FALSE),"")</f>
        <v>8503.48</v>
      </c>
      <c r="V111" s="146" cm="1">
        <f t="array" ref="V111">IFERROR(ROUND((_xlfn.LET(_xlpm.rango,M111:U111,_xlpm.datos,_xlfn._xlws.FILTER(_xlpm.rango,ISNUMBER(_xlpm.rango)),IFERROR(AVERAGE(SMALL(_xlpm.datos,{1;2;3})),""))),2),"")</f>
        <v>5529.05</v>
      </c>
    </row>
    <row r="112" spans="1:22">
      <c r="A112" s="143">
        <v>110</v>
      </c>
      <c r="B112" s="200" t="s">
        <v>116</v>
      </c>
      <c r="C112" s="198"/>
      <c r="D112" s="198"/>
      <c r="E112" s="198"/>
      <c r="F112" s="199"/>
      <c r="G112" s="144" t="s">
        <v>23</v>
      </c>
      <c r="H112" s="25">
        <v>1</v>
      </c>
      <c r="I112" s="145" t="s">
        <v>1400</v>
      </c>
      <c r="J112" s="145" t="s">
        <v>1399</v>
      </c>
      <c r="K112" s="145" t="s">
        <v>1473</v>
      </c>
      <c r="L112" s="37" t="s">
        <v>1474</v>
      </c>
      <c r="M112" s="40">
        <f>IFERROR(VLOOKUP($K112,'[1]Región 5'!$B$3:$V$1718,13,FALSE),"")</f>
        <v>14864.78</v>
      </c>
      <c r="N112" s="40">
        <f>IFERROR(VLOOKUP($K112,'[1]Región 5'!$B$3:$V$1718,14,FALSE),"")</f>
        <v>18483.689999999999</v>
      </c>
      <c r="O112" s="40">
        <f>IFERROR(VLOOKUP($K112,'[1]Región 5'!$B$3:$V$1718,15,FALSE),"")</f>
        <v>22926.77</v>
      </c>
      <c r="P112" s="40">
        <f>IFERROR(VLOOKUP($K112,'[1]Región 5'!$B$3:$V$1718,16,FALSE),"")</f>
        <v>20640.28</v>
      </c>
      <c r="Q112" s="40">
        <f>IFERROR(VLOOKUP($K112,'[1]Región 5'!$B$3:$V$1718,17,FALSE),"")</f>
        <v>17424.41</v>
      </c>
      <c r="R112" s="40">
        <f>IFERROR(VLOOKUP($K112,'[1]Región 5'!$B$3:$V$1718,18,FALSE),"")</f>
        <v>20604.330000000002</v>
      </c>
      <c r="S112" s="40">
        <f>IFERROR(VLOOKUP($K112,'[1]Región 5'!$B$3:$V$1718,19,FALSE),"")</f>
        <v>21224.36</v>
      </c>
      <c r="T112" s="40">
        <f>IFERROR(VLOOKUP($K112,'[1]Región 5'!$B$3:$V$1718,20,FALSE),"")</f>
        <v>52088.78</v>
      </c>
      <c r="U112" s="40">
        <f>IFERROR(VLOOKUP($K112,'[1]Región 5'!$B$3:$V$1718,21,FALSE),"")</f>
        <v>20597.330000000002</v>
      </c>
      <c r="V112" s="146" cm="1">
        <f t="array" ref="V112">IFERROR(ROUND((_xlfn.LET(_xlpm.rango,M112:U112,_xlpm.datos,_xlfn._xlws.FILTER(_xlpm.rango,ISNUMBER(_xlpm.rango)),IFERROR(AVERAGE(SMALL(_xlpm.datos,{1;2;3})),""))),2),"")</f>
        <v>16924.29</v>
      </c>
    </row>
    <row r="113" spans="1:22">
      <c r="A113" s="143">
        <v>111</v>
      </c>
      <c r="B113" s="200" t="s">
        <v>117</v>
      </c>
      <c r="C113" s="198"/>
      <c r="D113" s="198"/>
      <c r="E113" s="198"/>
      <c r="F113" s="199"/>
      <c r="G113" s="144" t="s">
        <v>24</v>
      </c>
      <c r="H113" s="25">
        <v>1</v>
      </c>
      <c r="I113" s="145" t="s">
        <v>1400</v>
      </c>
      <c r="J113" s="145" t="s">
        <v>1399</v>
      </c>
      <c r="K113" s="145" t="s">
        <v>1475</v>
      </c>
      <c r="L113" s="37" t="s">
        <v>1476</v>
      </c>
      <c r="M113" s="40">
        <f>IFERROR(VLOOKUP($K113,'[1]Región 5'!$B$3:$V$1718,13,FALSE),"")</f>
        <v>55382.59</v>
      </c>
      <c r="N113" s="40">
        <f>IFERROR(VLOOKUP($K113,'[1]Región 5'!$B$3:$V$1718,14,FALSE),"")</f>
        <v>70883.86</v>
      </c>
      <c r="O113" s="40">
        <f>IFERROR(VLOOKUP($K113,'[1]Región 5'!$B$3:$V$1718,15,FALSE),"")</f>
        <v>85447.12</v>
      </c>
      <c r="P113" s="40">
        <f>IFERROR(VLOOKUP($K113,'[1]Región 5'!$B$3:$V$1718,16,FALSE),"")</f>
        <v>81169.61</v>
      </c>
      <c r="Q113" s="40">
        <f>IFERROR(VLOOKUP($K113,'[1]Región 5'!$B$3:$V$1718,17,FALSE),"")</f>
        <v>64935.43</v>
      </c>
      <c r="R113" s="40">
        <f>IFERROR(VLOOKUP($K113,'[1]Región 5'!$B$3:$V$1718,18,FALSE),"")</f>
        <v>77000.98</v>
      </c>
      <c r="S113" s="40">
        <f>IFERROR(VLOOKUP($K113,'[1]Región 5'!$B$3:$V$1718,19,FALSE),"")</f>
        <v>79078.95</v>
      </c>
      <c r="T113" s="40">
        <f>IFERROR(VLOOKUP($K113,'[1]Región 5'!$B$3:$V$1718,20,FALSE),"")</f>
        <v>194143.13</v>
      </c>
      <c r="U113" s="40">
        <f>IFERROR(VLOOKUP($K113,'[1]Región 5'!$B$3:$V$1718,21,FALSE),"")</f>
        <v>75397.56</v>
      </c>
      <c r="V113" s="146" cm="1">
        <f t="array" ref="V113">IFERROR(ROUND((_xlfn.LET(_xlpm.rango,M113:U113,_xlpm.datos,_xlfn._xlws.FILTER(_xlpm.rango,ISNUMBER(_xlpm.rango)),IFERROR(AVERAGE(SMALL(_xlpm.datos,{1;2;3})),""))),2),"")</f>
        <v>63733.96</v>
      </c>
    </row>
    <row r="114" spans="1:22">
      <c r="A114" s="143">
        <v>112</v>
      </c>
      <c r="B114" s="200" t="s">
        <v>118</v>
      </c>
      <c r="C114" s="198"/>
      <c r="D114" s="198"/>
      <c r="E114" s="198"/>
      <c r="F114" s="199"/>
      <c r="G114" s="144" t="s">
        <v>23</v>
      </c>
      <c r="H114" s="25">
        <v>1</v>
      </c>
      <c r="I114" s="145" t="s">
        <v>1400</v>
      </c>
      <c r="J114" s="145" t="s">
        <v>1399</v>
      </c>
      <c r="K114" s="145" t="s">
        <v>1477</v>
      </c>
      <c r="L114" s="37" t="s">
        <v>1478</v>
      </c>
      <c r="M114" s="40">
        <f>IFERROR(VLOOKUP($K114,'[1]Región 5'!$B$3:$V$1718,13,FALSE),"")</f>
        <v>1295.28</v>
      </c>
      <c r="N114" s="40">
        <f>IFERROR(VLOOKUP($K114,'[1]Región 5'!$B$3:$V$1718,14,FALSE),"")</f>
        <v>1733.57</v>
      </c>
      <c r="O114" s="40">
        <f>IFERROR(VLOOKUP($K114,'[1]Región 5'!$B$3:$V$1718,15,FALSE),"")</f>
        <v>1996.17</v>
      </c>
      <c r="P114" s="40">
        <f>IFERROR(VLOOKUP($K114,'[1]Región 5'!$B$3:$V$1718,16,FALSE),"")</f>
        <v>2087.21</v>
      </c>
      <c r="Q114" s="40">
        <f>IFERROR(VLOOKUP($K114,'[1]Región 5'!$B$3:$V$1718,17,FALSE),"")</f>
        <v>1516.29</v>
      </c>
      <c r="R114" s="40">
        <f>IFERROR(VLOOKUP($K114,'[1]Región 5'!$B$3:$V$1718,18,FALSE),"")</f>
        <v>1781.1</v>
      </c>
      <c r="S114" s="40">
        <f>IFERROR(VLOOKUP($K114,'[1]Región 5'!$B$3:$V$1718,19,FALSE),"")</f>
        <v>1843.27</v>
      </c>
      <c r="T114" s="40">
        <f>IFERROR(VLOOKUP($K114,'[1]Región 5'!$B$3:$V$1718,20,FALSE),"")</f>
        <v>4531.47</v>
      </c>
      <c r="U114" s="40">
        <f>IFERROR(VLOOKUP($K114,'[1]Región 5'!$B$3:$V$1718,21,FALSE),"")</f>
        <v>1417.24</v>
      </c>
      <c r="V114" s="146" cm="1">
        <f t="array" ref="V114">IFERROR(ROUND((_xlfn.LET(_xlpm.rango,M114:U114,_xlpm.datos,_xlfn._xlws.FILTER(_xlpm.rango,ISNUMBER(_xlpm.rango)),IFERROR(AVERAGE(SMALL(_xlpm.datos,{1;2;3})),""))),2),"")</f>
        <v>1409.6</v>
      </c>
    </row>
    <row r="115" spans="1:22" ht="25.5" hidden="1">
      <c r="A115" s="143">
        <v>113</v>
      </c>
      <c r="B115" s="200" t="s">
        <v>119</v>
      </c>
      <c r="C115" s="198"/>
      <c r="D115" s="198"/>
      <c r="E115" s="198"/>
      <c r="F115" s="199"/>
      <c r="G115" s="144" t="s">
        <v>47</v>
      </c>
      <c r="H115" s="25">
        <v>1</v>
      </c>
      <c r="I115" s="145" t="s">
        <v>1398</v>
      </c>
      <c r="J115" s="145" t="s">
        <v>1399</v>
      </c>
      <c r="K115" s="145"/>
      <c r="L115" s="37"/>
      <c r="M115" s="40" t="str">
        <f>IFERROR(VLOOKUP($K115,'[1]Región 5'!$B$3:$V$1718,13,FALSE),"")</f>
        <v/>
      </c>
      <c r="N115" s="40" t="str">
        <f>IFERROR(VLOOKUP($K115,'[1]Región 5'!$B$3:$V$1718,14,FALSE),"")</f>
        <v/>
      </c>
      <c r="O115" s="40" t="str">
        <f>IFERROR(VLOOKUP($K115,'[1]Región 5'!$B$3:$V$1718,15,FALSE),"")</f>
        <v/>
      </c>
      <c r="P115" s="40" t="str">
        <f>IFERROR(VLOOKUP($K115,'[1]Región 5'!$B$3:$V$1718,16,FALSE),"")</f>
        <v/>
      </c>
      <c r="Q115" s="40" t="str">
        <f>IFERROR(VLOOKUP($K115,'[1]Región 5'!$B$3:$V$1718,17,FALSE),"")</f>
        <v/>
      </c>
      <c r="R115" s="40" t="str">
        <f>IFERROR(VLOOKUP($K115,'[1]Región 5'!$B$3:$V$1718,18,FALSE),"")</f>
        <v/>
      </c>
      <c r="S115" s="40" t="str">
        <f>IFERROR(VLOOKUP($K115,'[1]Región 5'!$B$3:$V$1718,19,FALSE),"")</f>
        <v/>
      </c>
      <c r="T115" s="40" t="str">
        <f>IFERROR(VLOOKUP($K115,'[1]Región 5'!$B$3:$V$1718,20,FALSE),"")</f>
        <v/>
      </c>
      <c r="U115" s="40" t="str">
        <f>IFERROR(VLOOKUP($K115,'[1]Región 5'!$B$3:$V$1718,21,FALSE),"")</f>
        <v/>
      </c>
      <c r="V115" s="146" t="str" cm="1">
        <f t="array" ref="V115">IFERROR(ROUND((_xlfn.LET(_xlpm.rango,M115:U115,_xlpm.datos,_xlfn._xlws.FILTER(_xlpm.rango,ISNUMBER(_xlpm.rango)),IFERROR(AVERAGE(SMALL(_xlpm.datos,{1;2;3})),""))),2),"")</f>
        <v/>
      </c>
    </row>
    <row r="116" spans="1:22" hidden="1">
      <c r="A116" s="143">
        <v>114</v>
      </c>
      <c r="B116" s="200" t="s">
        <v>120</v>
      </c>
      <c r="C116" s="198"/>
      <c r="D116" s="198"/>
      <c r="E116" s="198"/>
      <c r="F116" s="199"/>
      <c r="G116" s="144" t="s">
        <v>23</v>
      </c>
      <c r="H116" s="25">
        <v>1</v>
      </c>
      <c r="I116" s="145" t="s">
        <v>1398</v>
      </c>
      <c r="J116" s="145" t="s">
        <v>1399</v>
      </c>
      <c r="K116" s="145"/>
      <c r="L116" s="37"/>
      <c r="M116" s="40" t="str">
        <f>IFERROR(VLOOKUP($K116,'[1]Región 5'!$B$3:$V$1718,13,FALSE),"")</f>
        <v/>
      </c>
      <c r="N116" s="40" t="str">
        <f>IFERROR(VLOOKUP($K116,'[1]Región 5'!$B$3:$V$1718,14,FALSE),"")</f>
        <v/>
      </c>
      <c r="O116" s="40" t="str">
        <f>IFERROR(VLOOKUP($K116,'[1]Región 5'!$B$3:$V$1718,15,FALSE),"")</f>
        <v/>
      </c>
      <c r="P116" s="40" t="str">
        <f>IFERROR(VLOOKUP($K116,'[1]Región 5'!$B$3:$V$1718,16,FALSE),"")</f>
        <v/>
      </c>
      <c r="Q116" s="40" t="str">
        <f>IFERROR(VLOOKUP($K116,'[1]Región 5'!$B$3:$V$1718,17,FALSE),"")</f>
        <v/>
      </c>
      <c r="R116" s="40" t="str">
        <f>IFERROR(VLOOKUP($K116,'[1]Región 5'!$B$3:$V$1718,18,FALSE),"")</f>
        <v/>
      </c>
      <c r="S116" s="40" t="str">
        <f>IFERROR(VLOOKUP($K116,'[1]Región 5'!$B$3:$V$1718,19,FALSE),"")</f>
        <v/>
      </c>
      <c r="T116" s="40" t="str">
        <f>IFERROR(VLOOKUP($K116,'[1]Región 5'!$B$3:$V$1718,20,FALSE),"")</f>
        <v/>
      </c>
      <c r="U116" s="40" t="str">
        <f>IFERROR(VLOOKUP($K116,'[1]Región 5'!$B$3:$V$1718,21,FALSE),"")</f>
        <v/>
      </c>
      <c r="V116" s="146" t="str" cm="1">
        <f t="array" ref="V116">IFERROR(ROUND((_xlfn.LET(_xlpm.rango,M116:U116,_xlpm.datos,_xlfn._xlws.FILTER(_xlpm.rango,ISNUMBER(_xlpm.rango)),IFERROR(AVERAGE(SMALL(_xlpm.datos,{1;2;3})),""))),2),"")</f>
        <v/>
      </c>
    </row>
    <row r="117" spans="1:22" hidden="1">
      <c r="A117" s="143">
        <v>115</v>
      </c>
      <c r="B117" s="200" t="s">
        <v>121</v>
      </c>
      <c r="C117" s="198"/>
      <c r="D117" s="198"/>
      <c r="E117" s="198"/>
      <c r="F117" s="199"/>
      <c r="G117" s="144" t="s">
        <v>55</v>
      </c>
      <c r="H117" s="25">
        <v>1</v>
      </c>
      <c r="I117" s="145" t="s">
        <v>1398</v>
      </c>
      <c r="J117" s="145" t="s">
        <v>1399</v>
      </c>
      <c r="K117" s="145"/>
      <c r="L117" s="37"/>
      <c r="M117" s="40" t="str">
        <f>IFERROR(VLOOKUP($K117,'[1]Región 5'!$B$3:$V$1718,13,FALSE),"")</f>
        <v/>
      </c>
      <c r="N117" s="40" t="str">
        <f>IFERROR(VLOOKUP($K117,'[1]Región 5'!$B$3:$V$1718,14,FALSE),"")</f>
        <v/>
      </c>
      <c r="O117" s="40" t="str">
        <f>IFERROR(VLOOKUP($K117,'[1]Región 5'!$B$3:$V$1718,15,FALSE),"")</f>
        <v/>
      </c>
      <c r="P117" s="40" t="str">
        <f>IFERROR(VLOOKUP($K117,'[1]Región 5'!$B$3:$V$1718,16,FALSE),"")</f>
        <v/>
      </c>
      <c r="Q117" s="40" t="str">
        <f>IFERROR(VLOOKUP($K117,'[1]Región 5'!$B$3:$V$1718,17,FALSE),"")</f>
        <v/>
      </c>
      <c r="R117" s="40" t="str">
        <f>IFERROR(VLOOKUP($K117,'[1]Región 5'!$B$3:$V$1718,18,FALSE),"")</f>
        <v/>
      </c>
      <c r="S117" s="40" t="str">
        <f>IFERROR(VLOOKUP($K117,'[1]Región 5'!$B$3:$V$1718,19,FALSE),"")</f>
        <v/>
      </c>
      <c r="T117" s="40" t="str">
        <f>IFERROR(VLOOKUP($K117,'[1]Región 5'!$B$3:$V$1718,20,FALSE),"")</f>
        <v/>
      </c>
      <c r="U117" s="40" t="str">
        <f>IFERROR(VLOOKUP($K117,'[1]Región 5'!$B$3:$V$1718,21,FALSE),"")</f>
        <v/>
      </c>
      <c r="V117" s="146" t="str" cm="1">
        <f t="array" ref="V117">IFERROR(ROUND((_xlfn.LET(_xlpm.rango,M117:U117,_xlpm.datos,_xlfn._xlws.FILTER(_xlpm.rango,ISNUMBER(_xlpm.rango)),IFERROR(AVERAGE(SMALL(_xlpm.datos,{1;2;3})),""))),2),"")</f>
        <v/>
      </c>
    </row>
    <row r="118" spans="1:22" hidden="1">
      <c r="A118" s="143">
        <v>116</v>
      </c>
      <c r="B118" s="200" t="s">
        <v>122</v>
      </c>
      <c r="C118" s="198"/>
      <c r="D118" s="198"/>
      <c r="E118" s="198"/>
      <c r="F118" s="199"/>
      <c r="G118" s="144" t="s">
        <v>55</v>
      </c>
      <c r="H118" s="25">
        <v>1</v>
      </c>
      <c r="I118" s="145" t="s">
        <v>1398</v>
      </c>
      <c r="J118" s="145" t="s">
        <v>1399</v>
      </c>
      <c r="K118" s="145"/>
      <c r="L118" s="37"/>
      <c r="M118" s="40" t="str">
        <f>IFERROR(VLOOKUP($K118,'[1]Región 5'!$B$3:$V$1718,13,FALSE),"")</f>
        <v/>
      </c>
      <c r="N118" s="40" t="str">
        <f>IFERROR(VLOOKUP($K118,'[1]Región 5'!$B$3:$V$1718,14,FALSE),"")</f>
        <v/>
      </c>
      <c r="O118" s="40" t="str">
        <f>IFERROR(VLOOKUP($K118,'[1]Región 5'!$B$3:$V$1718,15,FALSE),"")</f>
        <v/>
      </c>
      <c r="P118" s="40" t="str">
        <f>IFERROR(VLOOKUP($K118,'[1]Región 5'!$B$3:$V$1718,16,FALSE),"")</f>
        <v/>
      </c>
      <c r="Q118" s="40" t="str">
        <f>IFERROR(VLOOKUP($K118,'[1]Región 5'!$B$3:$V$1718,17,FALSE),"")</f>
        <v/>
      </c>
      <c r="R118" s="40" t="str">
        <f>IFERROR(VLOOKUP($K118,'[1]Región 5'!$B$3:$V$1718,18,FALSE),"")</f>
        <v/>
      </c>
      <c r="S118" s="40" t="str">
        <f>IFERROR(VLOOKUP($K118,'[1]Región 5'!$B$3:$V$1718,19,FALSE),"")</f>
        <v/>
      </c>
      <c r="T118" s="40" t="str">
        <f>IFERROR(VLOOKUP($K118,'[1]Región 5'!$B$3:$V$1718,20,FALSE),"")</f>
        <v/>
      </c>
      <c r="U118" s="40" t="str">
        <f>IFERROR(VLOOKUP($K118,'[1]Región 5'!$B$3:$V$1718,21,FALSE),"")</f>
        <v/>
      </c>
      <c r="V118" s="146" t="str" cm="1">
        <f t="array" ref="V118">IFERROR(ROUND((_xlfn.LET(_xlpm.rango,M118:U118,_xlpm.datos,_xlfn._xlws.FILTER(_xlpm.rango,ISNUMBER(_xlpm.rango)),IFERROR(AVERAGE(SMALL(_xlpm.datos,{1;2;3})),""))),2),"")</f>
        <v/>
      </c>
    </row>
    <row r="119" spans="1:22" hidden="1">
      <c r="A119" s="143">
        <v>117</v>
      </c>
      <c r="B119" s="200" t="s">
        <v>123</v>
      </c>
      <c r="C119" s="198"/>
      <c r="D119" s="198"/>
      <c r="E119" s="198"/>
      <c r="F119" s="199"/>
      <c r="G119" s="144" t="s">
        <v>55</v>
      </c>
      <c r="H119" s="25">
        <v>1</v>
      </c>
      <c r="I119" s="145" t="s">
        <v>1398</v>
      </c>
      <c r="J119" s="145" t="s">
        <v>1399</v>
      </c>
      <c r="K119" s="145"/>
      <c r="L119" s="37"/>
      <c r="M119" s="40" t="str">
        <f>IFERROR(VLOOKUP($K119,'[1]Región 5'!$B$3:$V$1718,13,FALSE),"")</f>
        <v/>
      </c>
      <c r="N119" s="40" t="str">
        <f>IFERROR(VLOOKUP($K119,'[1]Región 5'!$B$3:$V$1718,14,FALSE),"")</f>
        <v/>
      </c>
      <c r="O119" s="40" t="str">
        <f>IFERROR(VLOOKUP($K119,'[1]Región 5'!$B$3:$V$1718,15,FALSE),"")</f>
        <v/>
      </c>
      <c r="P119" s="40" t="str">
        <f>IFERROR(VLOOKUP($K119,'[1]Región 5'!$B$3:$V$1718,16,FALSE),"")</f>
        <v/>
      </c>
      <c r="Q119" s="40" t="str">
        <f>IFERROR(VLOOKUP($K119,'[1]Región 5'!$B$3:$V$1718,17,FALSE),"")</f>
        <v/>
      </c>
      <c r="R119" s="40" t="str">
        <f>IFERROR(VLOOKUP($K119,'[1]Región 5'!$B$3:$V$1718,18,FALSE),"")</f>
        <v/>
      </c>
      <c r="S119" s="40" t="str">
        <f>IFERROR(VLOOKUP($K119,'[1]Región 5'!$B$3:$V$1718,19,FALSE),"")</f>
        <v/>
      </c>
      <c r="T119" s="40" t="str">
        <f>IFERROR(VLOOKUP($K119,'[1]Región 5'!$B$3:$V$1718,20,FALSE),"")</f>
        <v/>
      </c>
      <c r="U119" s="40" t="str">
        <f>IFERROR(VLOOKUP($K119,'[1]Región 5'!$B$3:$V$1718,21,FALSE),"")</f>
        <v/>
      </c>
      <c r="V119" s="146" t="str" cm="1">
        <f t="array" ref="V119">IFERROR(ROUND((_xlfn.LET(_xlpm.rango,M119:U119,_xlpm.datos,_xlfn._xlws.FILTER(_xlpm.rango,ISNUMBER(_xlpm.rango)),IFERROR(AVERAGE(SMALL(_xlpm.datos,{1;2;3})),""))),2),"")</f>
        <v/>
      </c>
    </row>
    <row r="120" spans="1:22" hidden="1">
      <c r="A120" s="143">
        <v>118</v>
      </c>
      <c r="B120" s="200" t="s">
        <v>124</v>
      </c>
      <c r="C120" s="198"/>
      <c r="D120" s="198"/>
      <c r="E120" s="198"/>
      <c r="F120" s="199"/>
      <c r="G120" s="144" t="s">
        <v>55</v>
      </c>
      <c r="H120" s="25">
        <v>1</v>
      </c>
      <c r="I120" s="145" t="s">
        <v>1398</v>
      </c>
      <c r="J120" s="145" t="s">
        <v>1399</v>
      </c>
      <c r="K120" s="145"/>
      <c r="L120" s="37"/>
      <c r="M120" s="40" t="str">
        <f>IFERROR(VLOOKUP($K120,'[1]Región 5'!$B$3:$V$1718,13,FALSE),"")</f>
        <v/>
      </c>
      <c r="N120" s="40" t="str">
        <f>IFERROR(VLOOKUP($K120,'[1]Región 5'!$B$3:$V$1718,14,FALSE),"")</f>
        <v/>
      </c>
      <c r="O120" s="40" t="str">
        <f>IFERROR(VLOOKUP($K120,'[1]Región 5'!$B$3:$V$1718,15,FALSE),"")</f>
        <v/>
      </c>
      <c r="P120" s="40" t="str">
        <f>IFERROR(VLOOKUP($K120,'[1]Región 5'!$B$3:$V$1718,16,FALSE),"")</f>
        <v/>
      </c>
      <c r="Q120" s="40" t="str">
        <f>IFERROR(VLOOKUP($K120,'[1]Región 5'!$B$3:$V$1718,17,FALSE),"")</f>
        <v/>
      </c>
      <c r="R120" s="40" t="str">
        <f>IFERROR(VLOOKUP($K120,'[1]Región 5'!$B$3:$V$1718,18,FALSE),"")</f>
        <v/>
      </c>
      <c r="S120" s="40" t="str">
        <f>IFERROR(VLOOKUP($K120,'[1]Región 5'!$B$3:$V$1718,19,FALSE),"")</f>
        <v/>
      </c>
      <c r="T120" s="40" t="str">
        <f>IFERROR(VLOOKUP($K120,'[1]Región 5'!$B$3:$V$1718,20,FALSE),"")</f>
        <v/>
      </c>
      <c r="U120" s="40" t="str">
        <f>IFERROR(VLOOKUP($K120,'[1]Región 5'!$B$3:$V$1718,21,FALSE),"")</f>
        <v/>
      </c>
      <c r="V120" s="146" t="str" cm="1">
        <f t="array" ref="V120">IFERROR(ROUND((_xlfn.LET(_xlpm.rango,M120:U120,_xlpm.datos,_xlfn._xlws.FILTER(_xlpm.rango,ISNUMBER(_xlpm.rango)),IFERROR(AVERAGE(SMALL(_xlpm.datos,{1;2;3})),""))),2),"")</f>
        <v/>
      </c>
    </row>
    <row r="121" spans="1:22" hidden="1">
      <c r="A121" s="143">
        <v>119</v>
      </c>
      <c r="B121" s="200" t="s">
        <v>125</v>
      </c>
      <c r="C121" s="198"/>
      <c r="D121" s="198"/>
      <c r="E121" s="198"/>
      <c r="F121" s="199"/>
      <c r="G121" s="144" t="s">
        <v>24</v>
      </c>
      <c r="H121" s="25">
        <v>1</v>
      </c>
      <c r="I121" s="145" t="s">
        <v>1398</v>
      </c>
      <c r="J121" s="145" t="s">
        <v>1399</v>
      </c>
      <c r="K121" s="145"/>
      <c r="L121" s="37"/>
      <c r="M121" s="40" t="str">
        <f>IFERROR(VLOOKUP($K121,'[1]Región 5'!$B$3:$V$1718,13,FALSE),"")</f>
        <v/>
      </c>
      <c r="N121" s="40" t="str">
        <f>IFERROR(VLOOKUP($K121,'[1]Región 5'!$B$3:$V$1718,14,FALSE),"")</f>
        <v/>
      </c>
      <c r="O121" s="40" t="str">
        <f>IFERROR(VLOOKUP($K121,'[1]Región 5'!$B$3:$V$1718,15,FALSE),"")</f>
        <v/>
      </c>
      <c r="P121" s="40" t="str">
        <f>IFERROR(VLOOKUP($K121,'[1]Región 5'!$B$3:$V$1718,16,FALSE),"")</f>
        <v/>
      </c>
      <c r="Q121" s="40" t="str">
        <f>IFERROR(VLOOKUP($K121,'[1]Región 5'!$B$3:$V$1718,17,FALSE),"")</f>
        <v/>
      </c>
      <c r="R121" s="40" t="str">
        <f>IFERROR(VLOOKUP($K121,'[1]Región 5'!$B$3:$V$1718,18,FALSE),"")</f>
        <v/>
      </c>
      <c r="S121" s="40" t="str">
        <f>IFERROR(VLOOKUP($K121,'[1]Región 5'!$B$3:$V$1718,19,FALSE),"")</f>
        <v/>
      </c>
      <c r="T121" s="40" t="str">
        <f>IFERROR(VLOOKUP($K121,'[1]Región 5'!$B$3:$V$1718,20,FALSE),"")</f>
        <v/>
      </c>
      <c r="U121" s="40" t="str">
        <f>IFERROR(VLOOKUP($K121,'[1]Región 5'!$B$3:$V$1718,21,FALSE),"")</f>
        <v/>
      </c>
      <c r="V121" s="146" t="str" cm="1">
        <f t="array" ref="V121">IFERROR(ROUND((_xlfn.LET(_xlpm.rango,M121:U121,_xlpm.datos,_xlfn._xlws.FILTER(_xlpm.rango,ISNUMBER(_xlpm.rango)),IFERROR(AVERAGE(SMALL(_xlpm.datos,{1;2;3})),""))),2),"")</f>
        <v/>
      </c>
    </row>
    <row r="122" spans="1:22" hidden="1">
      <c r="A122" s="143">
        <v>120</v>
      </c>
      <c r="B122" s="200" t="s">
        <v>126</v>
      </c>
      <c r="C122" s="198"/>
      <c r="D122" s="198"/>
      <c r="E122" s="198"/>
      <c r="F122" s="199"/>
      <c r="G122" s="144" t="s">
        <v>24</v>
      </c>
      <c r="H122" s="25">
        <v>1</v>
      </c>
      <c r="I122" s="145" t="s">
        <v>1398</v>
      </c>
      <c r="J122" s="145" t="s">
        <v>1399</v>
      </c>
      <c r="K122" s="145"/>
      <c r="L122" s="37"/>
      <c r="M122" s="40" t="str">
        <f>IFERROR(VLOOKUP($K122,'[1]Región 5'!$B$3:$V$1718,13,FALSE),"")</f>
        <v/>
      </c>
      <c r="N122" s="40" t="str">
        <f>IFERROR(VLOOKUP($K122,'[1]Región 5'!$B$3:$V$1718,14,FALSE),"")</f>
        <v/>
      </c>
      <c r="O122" s="40" t="str">
        <f>IFERROR(VLOOKUP($K122,'[1]Región 5'!$B$3:$V$1718,15,FALSE),"")</f>
        <v/>
      </c>
      <c r="P122" s="40" t="str">
        <f>IFERROR(VLOOKUP($K122,'[1]Región 5'!$B$3:$V$1718,16,FALSE),"")</f>
        <v/>
      </c>
      <c r="Q122" s="40" t="str">
        <f>IFERROR(VLOOKUP($K122,'[1]Región 5'!$B$3:$V$1718,17,FALSE),"")</f>
        <v/>
      </c>
      <c r="R122" s="40" t="str">
        <f>IFERROR(VLOOKUP($K122,'[1]Región 5'!$B$3:$V$1718,18,FALSE),"")</f>
        <v/>
      </c>
      <c r="S122" s="40" t="str">
        <f>IFERROR(VLOOKUP($K122,'[1]Región 5'!$B$3:$V$1718,19,FALSE),"")</f>
        <v/>
      </c>
      <c r="T122" s="40" t="str">
        <f>IFERROR(VLOOKUP($K122,'[1]Región 5'!$B$3:$V$1718,20,FALSE),"")</f>
        <v/>
      </c>
      <c r="U122" s="40" t="str">
        <f>IFERROR(VLOOKUP($K122,'[1]Región 5'!$B$3:$V$1718,21,FALSE),"")</f>
        <v/>
      </c>
      <c r="V122" s="146" t="str" cm="1">
        <f t="array" ref="V122">IFERROR(ROUND((_xlfn.LET(_xlpm.rango,M122:U122,_xlpm.datos,_xlfn._xlws.FILTER(_xlpm.rango,ISNUMBER(_xlpm.rango)),IFERROR(AVERAGE(SMALL(_xlpm.datos,{1;2;3})),""))),2),"")</f>
        <v/>
      </c>
    </row>
    <row r="123" spans="1:22" hidden="1">
      <c r="A123" s="143">
        <v>121</v>
      </c>
      <c r="B123" s="200" t="s">
        <v>127</v>
      </c>
      <c r="C123" s="198"/>
      <c r="D123" s="198"/>
      <c r="E123" s="198"/>
      <c r="F123" s="199"/>
      <c r="G123" s="144" t="s">
        <v>24</v>
      </c>
      <c r="H123" s="25">
        <v>1</v>
      </c>
      <c r="I123" s="145" t="s">
        <v>1398</v>
      </c>
      <c r="J123" s="145" t="s">
        <v>1399</v>
      </c>
      <c r="K123" s="145"/>
      <c r="L123" s="37"/>
      <c r="M123" s="40" t="str">
        <f>IFERROR(VLOOKUP($K123,'[1]Región 5'!$B$3:$V$1718,13,FALSE),"")</f>
        <v/>
      </c>
      <c r="N123" s="40" t="str">
        <f>IFERROR(VLOOKUP($K123,'[1]Región 5'!$B$3:$V$1718,14,FALSE),"")</f>
        <v/>
      </c>
      <c r="O123" s="40" t="str">
        <f>IFERROR(VLOOKUP($K123,'[1]Región 5'!$B$3:$V$1718,15,FALSE),"")</f>
        <v/>
      </c>
      <c r="P123" s="40" t="str">
        <f>IFERROR(VLOOKUP($K123,'[1]Región 5'!$B$3:$V$1718,16,FALSE),"")</f>
        <v/>
      </c>
      <c r="Q123" s="40" t="str">
        <f>IFERROR(VLOOKUP($K123,'[1]Región 5'!$B$3:$V$1718,17,FALSE),"")</f>
        <v/>
      </c>
      <c r="R123" s="40" t="str">
        <f>IFERROR(VLOOKUP($K123,'[1]Región 5'!$B$3:$V$1718,18,FALSE),"")</f>
        <v/>
      </c>
      <c r="S123" s="40" t="str">
        <f>IFERROR(VLOOKUP($K123,'[1]Región 5'!$B$3:$V$1718,19,FALSE),"")</f>
        <v/>
      </c>
      <c r="T123" s="40" t="str">
        <f>IFERROR(VLOOKUP($K123,'[1]Región 5'!$B$3:$V$1718,20,FALSE),"")</f>
        <v/>
      </c>
      <c r="U123" s="40" t="str">
        <f>IFERROR(VLOOKUP($K123,'[1]Región 5'!$B$3:$V$1718,21,FALSE),"")</f>
        <v/>
      </c>
      <c r="V123" s="146" t="str" cm="1">
        <f t="array" ref="V123">IFERROR(ROUND((_xlfn.LET(_xlpm.rango,M123:U123,_xlpm.datos,_xlfn._xlws.FILTER(_xlpm.rango,ISNUMBER(_xlpm.rango)),IFERROR(AVERAGE(SMALL(_xlpm.datos,{1;2;3})),""))),2),"")</f>
        <v/>
      </c>
    </row>
    <row r="124" spans="1:22" hidden="1">
      <c r="A124" s="143">
        <v>122</v>
      </c>
      <c r="B124" s="200" t="s">
        <v>128</v>
      </c>
      <c r="C124" s="198"/>
      <c r="D124" s="198"/>
      <c r="E124" s="198"/>
      <c r="F124" s="199"/>
      <c r="G124" s="144" t="s">
        <v>24</v>
      </c>
      <c r="H124" s="25">
        <v>1</v>
      </c>
      <c r="I124" s="145" t="s">
        <v>1398</v>
      </c>
      <c r="J124" s="145" t="s">
        <v>1399</v>
      </c>
      <c r="K124" s="145"/>
      <c r="L124" s="37"/>
      <c r="M124" s="40" t="str">
        <f>IFERROR(VLOOKUP($K124,'[1]Región 5'!$B$3:$V$1718,13,FALSE),"")</f>
        <v/>
      </c>
      <c r="N124" s="40" t="str">
        <f>IFERROR(VLOOKUP($K124,'[1]Región 5'!$B$3:$V$1718,14,FALSE),"")</f>
        <v/>
      </c>
      <c r="O124" s="40" t="str">
        <f>IFERROR(VLOOKUP($K124,'[1]Región 5'!$B$3:$V$1718,15,FALSE),"")</f>
        <v/>
      </c>
      <c r="P124" s="40" t="str">
        <f>IFERROR(VLOOKUP($K124,'[1]Región 5'!$B$3:$V$1718,16,FALSE),"")</f>
        <v/>
      </c>
      <c r="Q124" s="40" t="str">
        <f>IFERROR(VLOOKUP($K124,'[1]Región 5'!$B$3:$V$1718,17,FALSE),"")</f>
        <v/>
      </c>
      <c r="R124" s="40" t="str">
        <f>IFERROR(VLOOKUP($K124,'[1]Región 5'!$B$3:$V$1718,18,FALSE),"")</f>
        <v/>
      </c>
      <c r="S124" s="40" t="str">
        <f>IFERROR(VLOOKUP($K124,'[1]Región 5'!$B$3:$V$1718,19,FALSE),"")</f>
        <v/>
      </c>
      <c r="T124" s="40" t="str">
        <f>IFERROR(VLOOKUP($K124,'[1]Región 5'!$B$3:$V$1718,20,FALSE),"")</f>
        <v/>
      </c>
      <c r="U124" s="40" t="str">
        <f>IFERROR(VLOOKUP($K124,'[1]Región 5'!$B$3:$V$1718,21,FALSE),"")</f>
        <v/>
      </c>
      <c r="V124" s="146" t="str" cm="1">
        <f t="array" ref="V124">IFERROR(ROUND((_xlfn.LET(_xlpm.rango,M124:U124,_xlpm.datos,_xlfn._xlws.FILTER(_xlpm.rango,ISNUMBER(_xlpm.rango)),IFERROR(AVERAGE(SMALL(_xlpm.datos,{1;2;3})),""))),2),"")</f>
        <v/>
      </c>
    </row>
    <row r="125" spans="1:22">
      <c r="A125" s="143">
        <v>123</v>
      </c>
      <c r="B125" s="200" t="s">
        <v>824</v>
      </c>
      <c r="C125" s="198"/>
      <c r="D125" s="198"/>
      <c r="E125" s="198"/>
      <c r="F125" s="199"/>
      <c r="G125" s="144" t="s">
        <v>23</v>
      </c>
      <c r="H125" s="25">
        <v>1</v>
      </c>
      <c r="I125" s="145" t="s">
        <v>1400</v>
      </c>
      <c r="J125" s="145" t="s">
        <v>1399</v>
      </c>
      <c r="K125" s="145" t="s">
        <v>1479</v>
      </c>
      <c r="L125" s="37" t="s">
        <v>1480</v>
      </c>
      <c r="M125" s="40">
        <f>IFERROR(VLOOKUP($K125,'[1]Región 5'!$B$3:$V$1718,13,FALSE),"")</f>
        <v>16177.24</v>
      </c>
      <c r="N125" s="40">
        <f>IFERROR(VLOOKUP($K125,'[1]Región 5'!$B$3:$V$1718,14,FALSE),"")</f>
        <v>16732.97</v>
      </c>
      <c r="O125" s="40">
        <f>IFERROR(VLOOKUP($K125,'[1]Región 5'!$B$3:$V$1718,15,FALSE),"")</f>
        <v>70094.47</v>
      </c>
      <c r="P125" s="40">
        <f>IFERROR(VLOOKUP($K125,'[1]Región 5'!$B$3:$V$1718,16,FALSE),"")</f>
        <v>18668.990000000002</v>
      </c>
      <c r="Q125" s="40">
        <f>IFERROR(VLOOKUP($K125,'[1]Región 5'!$B$3:$V$1718,17,FALSE),"")</f>
        <v>119896.53</v>
      </c>
      <c r="R125" s="40">
        <f>IFERROR(VLOOKUP($K125,'[1]Región 5'!$B$3:$V$1718,18,FALSE),"")</f>
        <v>18668.990000000002</v>
      </c>
      <c r="S125" s="40">
        <f>IFERROR(VLOOKUP($K125,'[1]Región 5'!$B$3:$V$1718,19,FALSE),"")</f>
        <v>2982.24</v>
      </c>
      <c r="T125" s="40">
        <f>IFERROR(VLOOKUP($K125,'[1]Región 5'!$B$3:$V$1718,20,FALSE),"")</f>
        <v>11607.27</v>
      </c>
      <c r="U125" s="40">
        <f>IFERROR(VLOOKUP($K125,'[1]Región 5'!$B$3:$V$1718,21,FALSE),"")</f>
        <v>79365.850000000006</v>
      </c>
      <c r="V125" s="146" cm="1">
        <f t="array" ref="V125">IFERROR(ROUND((_xlfn.LET(_xlpm.rango,M125:U125,_xlpm.datos,_xlfn._xlws.FILTER(_xlpm.rango,ISNUMBER(_xlpm.rango)),IFERROR(AVERAGE(SMALL(_xlpm.datos,{1;2;3})),""))),2),"")</f>
        <v>10255.58</v>
      </c>
    </row>
    <row r="126" spans="1:22" hidden="1">
      <c r="A126" s="143">
        <v>124</v>
      </c>
      <c r="B126" s="200" t="s">
        <v>825</v>
      </c>
      <c r="C126" s="198"/>
      <c r="D126" s="198"/>
      <c r="E126" s="198"/>
      <c r="F126" s="199"/>
      <c r="G126" s="144" t="s">
        <v>23</v>
      </c>
      <c r="H126" s="25">
        <v>1</v>
      </c>
      <c r="I126" s="145" t="s">
        <v>1398</v>
      </c>
      <c r="J126" s="145" t="s">
        <v>1399</v>
      </c>
      <c r="K126" s="145"/>
      <c r="L126" s="37"/>
      <c r="M126" s="40" t="str">
        <f>IFERROR(VLOOKUP($K126,'[1]Región 5'!$B$3:$V$1718,13,FALSE),"")</f>
        <v/>
      </c>
      <c r="N126" s="40" t="str">
        <f>IFERROR(VLOOKUP($K126,'[1]Región 5'!$B$3:$V$1718,14,FALSE),"")</f>
        <v/>
      </c>
      <c r="O126" s="40" t="str">
        <f>IFERROR(VLOOKUP($K126,'[1]Región 5'!$B$3:$V$1718,15,FALSE),"")</f>
        <v/>
      </c>
      <c r="P126" s="40" t="str">
        <f>IFERROR(VLOOKUP($K126,'[1]Región 5'!$B$3:$V$1718,16,FALSE),"")</f>
        <v/>
      </c>
      <c r="Q126" s="40" t="str">
        <f>IFERROR(VLOOKUP($K126,'[1]Región 5'!$B$3:$V$1718,17,FALSE),"")</f>
        <v/>
      </c>
      <c r="R126" s="40" t="str">
        <f>IFERROR(VLOOKUP($K126,'[1]Región 5'!$B$3:$V$1718,18,FALSE),"")</f>
        <v/>
      </c>
      <c r="S126" s="40" t="str">
        <f>IFERROR(VLOOKUP($K126,'[1]Región 5'!$B$3:$V$1718,19,FALSE),"")</f>
        <v/>
      </c>
      <c r="T126" s="40" t="str">
        <f>IFERROR(VLOOKUP($K126,'[1]Región 5'!$B$3:$V$1718,20,FALSE),"")</f>
        <v/>
      </c>
      <c r="U126" s="40" t="str">
        <f>IFERROR(VLOOKUP($K126,'[1]Región 5'!$B$3:$V$1718,21,FALSE),"")</f>
        <v/>
      </c>
      <c r="V126" s="146" t="str" cm="1">
        <f t="array" ref="V126">IFERROR(ROUND((_xlfn.LET(_xlpm.rango,M126:U126,_xlpm.datos,_xlfn._xlws.FILTER(_xlpm.rango,ISNUMBER(_xlpm.rango)),IFERROR(AVERAGE(SMALL(_xlpm.datos,{1;2;3})),""))),2),"")</f>
        <v/>
      </c>
    </row>
    <row r="127" spans="1:22" hidden="1">
      <c r="A127" s="143">
        <v>125</v>
      </c>
      <c r="B127" s="200" t="s">
        <v>826</v>
      </c>
      <c r="C127" s="198"/>
      <c r="D127" s="198"/>
      <c r="E127" s="198"/>
      <c r="F127" s="199"/>
      <c r="G127" s="144" t="s">
        <v>23</v>
      </c>
      <c r="H127" s="25">
        <v>1</v>
      </c>
      <c r="I127" s="145" t="s">
        <v>1398</v>
      </c>
      <c r="J127" s="145" t="s">
        <v>1399</v>
      </c>
      <c r="K127" s="145"/>
      <c r="L127" s="37"/>
      <c r="M127" s="40" t="str">
        <f>IFERROR(VLOOKUP($K127,'[1]Región 5'!$B$3:$V$1718,13,FALSE),"")</f>
        <v/>
      </c>
      <c r="N127" s="40" t="str">
        <f>IFERROR(VLOOKUP($K127,'[1]Región 5'!$B$3:$V$1718,14,FALSE),"")</f>
        <v/>
      </c>
      <c r="O127" s="40" t="str">
        <f>IFERROR(VLOOKUP($K127,'[1]Región 5'!$B$3:$V$1718,15,FALSE),"")</f>
        <v/>
      </c>
      <c r="P127" s="40" t="str">
        <f>IFERROR(VLOOKUP($K127,'[1]Región 5'!$B$3:$V$1718,16,FALSE),"")</f>
        <v/>
      </c>
      <c r="Q127" s="40" t="str">
        <f>IFERROR(VLOOKUP($K127,'[1]Región 5'!$B$3:$V$1718,17,FALSE),"")</f>
        <v/>
      </c>
      <c r="R127" s="40" t="str">
        <f>IFERROR(VLOOKUP($K127,'[1]Región 5'!$B$3:$V$1718,18,FALSE),"")</f>
        <v/>
      </c>
      <c r="S127" s="40" t="str">
        <f>IFERROR(VLOOKUP($K127,'[1]Región 5'!$B$3:$V$1718,19,FALSE),"")</f>
        <v/>
      </c>
      <c r="T127" s="40" t="str">
        <f>IFERROR(VLOOKUP($K127,'[1]Región 5'!$B$3:$V$1718,20,FALSE),"")</f>
        <v/>
      </c>
      <c r="U127" s="40" t="str">
        <f>IFERROR(VLOOKUP($K127,'[1]Región 5'!$B$3:$V$1718,21,FALSE),"")</f>
        <v/>
      </c>
      <c r="V127" s="146" t="str" cm="1">
        <f t="array" ref="V127">IFERROR(ROUND((_xlfn.LET(_xlpm.rango,M127:U127,_xlpm.datos,_xlfn._xlws.FILTER(_xlpm.rango,ISNUMBER(_xlpm.rango)),IFERROR(AVERAGE(SMALL(_xlpm.datos,{1;2;3})),""))),2),"")</f>
        <v/>
      </c>
    </row>
    <row r="128" spans="1:22" hidden="1">
      <c r="A128" s="143">
        <v>126</v>
      </c>
      <c r="B128" s="200" t="s">
        <v>129</v>
      </c>
      <c r="C128" s="198"/>
      <c r="D128" s="198"/>
      <c r="E128" s="198"/>
      <c r="F128" s="199"/>
      <c r="G128" s="144" t="s">
        <v>23</v>
      </c>
      <c r="H128" s="25">
        <v>1</v>
      </c>
      <c r="I128" s="145" t="s">
        <v>1398</v>
      </c>
      <c r="J128" s="145" t="s">
        <v>1399</v>
      </c>
      <c r="K128" s="145"/>
      <c r="L128" s="37"/>
      <c r="M128" s="40" t="str">
        <f>IFERROR(VLOOKUP($K128,'[1]Región 5'!$B$3:$V$1718,13,FALSE),"")</f>
        <v/>
      </c>
      <c r="N128" s="40" t="str">
        <f>IFERROR(VLOOKUP($K128,'[1]Región 5'!$B$3:$V$1718,14,FALSE),"")</f>
        <v/>
      </c>
      <c r="O128" s="40" t="str">
        <f>IFERROR(VLOOKUP($K128,'[1]Región 5'!$B$3:$V$1718,15,FALSE),"")</f>
        <v/>
      </c>
      <c r="P128" s="40" t="str">
        <f>IFERROR(VLOOKUP($K128,'[1]Región 5'!$B$3:$V$1718,16,FALSE),"")</f>
        <v/>
      </c>
      <c r="Q128" s="40" t="str">
        <f>IFERROR(VLOOKUP($K128,'[1]Región 5'!$B$3:$V$1718,17,FALSE),"")</f>
        <v/>
      </c>
      <c r="R128" s="40" t="str">
        <f>IFERROR(VLOOKUP($K128,'[1]Región 5'!$B$3:$V$1718,18,FALSE),"")</f>
        <v/>
      </c>
      <c r="S128" s="40" t="str">
        <f>IFERROR(VLOOKUP($K128,'[1]Región 5'!$B$3:$V$1718,19,FALSE),"")</f>
        <v/>
      </c>
      <c r="T128" s="40" t="str">
        <f>IFERROR(VLOOKUP($K128,'[1]Región 5'!$B$3:$V$1718,20,FALSE),"")</f>
        <v/>
      </c>
      <c r="U128" s="40" t="str">
        <f>IFERROR(VLOOKUP($K128,'[1]Región 5'!$B$3:$V$1718,21,FALSE),"")</f>
        <v/>
      </c>
      <c r="V128" s="146" t="str" cm="1">
        <f t="array" ref="V128">IFERROR(ROUND((_xlfn.LET(_xlpm.rango,M128:U128,_xlpm.datos,_xlfn._xlws.FILTER(_xlpm.rango,ISNUMBER(_xlpm.rango)),IFERROR(AVERAGE(SMALL(_xlpm.datos,{1;2;3})),""))),2),"")</f>
        <v/>
      </c>
    </row>
    <row r="129" spans="1:22" hidden="1">
      <c r="A129" s="143">
        <v>127</v>
      </c>
      <c r="B129" s="200" t="s">
        <v>827</v>
      </c>
      <c r="C129" s="198"/>
      <c r="D129" s="198"/>
      <c r="E129" s="198"/>
      <c r="F129" s="199"/>
      <c r="G129" s="144" t="s">
        <v>24</v>
      </c>
      <c r="H129" s="25">
        <v>1</v>
      </c>
      <c r="I129" s="145" t="s">
        <v>1398</v>
      </c>
      <c r="J129" s="145" t="s">
        <v>1399</v>
      </c>
      <c r="K129" s="145"/>
      <c r="L129" s="37"/>
      <c r="M129" s="40" t="str">
        <f>IFERROR(VLOOKUP($K129,'[1]Región 5'!$B$3:$V$1718,13,FALSE),"")</f>
        <v/>
      </c>
      <c r="N129" s="40" t="str">
        <f>IFERROR(VLOOKUP($K129,'[1]Región 5'!$B$3:$V$1718,14,FALSE),"")</f>
        <v/>
      </c>
      <c r="O129" s="40" t="str">
        <f>IFERROR(VLOOKUP($K129,'[1]Región 5'!$B$3:$V$1718,15,FALSE),"")</f>
        <v/>
      </c>
      <c r="P129" s="40" t="str">
        <f>IFERROR(VLOOKUP($K129,'[1]Región 5'!$B$3:$V$1718,16,FALSE),"")</f>
        <v/>
      </c>
      <c r="Q129" s="40" t="str">
        <f>IFERROR(VLOOKUP($K129,'[1]Región 5'!$B$3:$V$1718,17,FALSE),"")</f>
        <v/>
      </c>
      <c r="R129" s="40" t="str">
        <f>IFERROR(VLOOKUP($K129,'[1]Región 5'!$B$3:$V$1718,18,FALSE),"")</f>
        <v/>
      </c>
      <c r="S129" s="40" t="str">
        <f>IFERROR(VLOOKUP($K129,'[1]Región 5'!$B$3:$V$1718,19,FALSE),"")</f>
        <v/>
      </c>
      <c r="T129" s="40" t="str">
        <f>IFERROR(VLOOKUP($K129,'[1]Región 5'!$B$3:$V$1718,20,FALSE),"")</f>
        <v/>
      </c>
      <c r="U129" s="40" t="str">
        <f>IFERROR(VLOOKUP($K129,'[1]Región 5'!$B$3:$V$1718,21,FALSE),"")</f>
        <v/>
      </c>
      <c r="V129" s="146" t="str" cm="1">
        <f t="array" ref="V129">IFERROR(ROUND((_xlfn.LET(_xlpm.rango,M129:U129,_xlpm.datos,_xlfn._xlws.FILTER(_xlpm.rango,ISNUMBER(_xlpm.rango)),IFERROR(AVERAGE(SMALL(_xlpm.datos,{1;2;3})),""))),2),"")</f>
        <v/>
      </c>
    </row>
    <row r="130" spans="1:22" hidden="1">
      <c r="A130" s="143">
        <v>128</v>
      </c>
      <c r="B130" s="200" t="s">
        <v>130</v>
      </c>
      <c r="C130" s="198"/>
      <c r="D130" s="198"/>
      <c r="E130" s="198"/>
      <c r="F130" s="199"/>
      <c r="G130" s="144" t="s">
        <v>50</v>
      </c>
      <c r="H130" s="25">
        <v>1</v>
      </c>
      <c r="I130" s="145" t="s">
        <v>1398</v>
      </c>
      <c r="J130" s="145" t="s">
        <v>1399</v>
      </c>
      <c r="K130" s="145"/>
      <c r="L130" s="37"/>
      <c r="M130" s="40" t="str">
        <f>IFERROR(VLOOKUP($K130,'[1]Región 5'!$B$3:$V$1718,13,FALSE),"")</f>
        <v/>
      </c>
      <c r="N130" s="40" t="str">
        <f>IFERROR(VLOOKUP($K130,'[1]Región 5'!$B$3:$V$1718,14,FALSE),"")</f>
        <v/>
      </c>
      <c r="O130" s="40" t="str">
        <f>IFERROR(VLOOKUP($K130,'[1]Región 5'!$B$3:$V$1718,15,FALSE),"")</f>
        <v/>
      </c>
      <c r="P130" s="40" t="str">
        <f>IFERROR(VLOOKUP($K130,'[1]Región 5'!$B$3:$V$1718,16,FALSE),"")</f>
        <v/>
      </c>
      <c r="Q130" s="40" t="str">
        <f>IFERROR(VLOOKUP($K130,'[1]Región 5'!$B$3:$V$1718,17,FALSE),"")</f>
        <v/>
      </c>
      <c r="R130" s="40" t="str">
        <f>IFERROR(VLOOKUP($K130,'[1]Región 5'!$B$3:$V$1718,18,FALSE),"")</f>
        <v/>
      </c>
      <c r="S130" s="40" t="str">
        <f>IFERROR(VLOOKUP($K130,'[1]Región 5'!$B$3:$V$1718,19,FALSE),"")</f>
        <v/>
      </c>
      <c r="T130" s="40" t="str">
        <f>IFERROR(VLOOKUP($K130,'[1]Región 5'!$B$3:$V$1718,20,FALSE),"")</f>
        <v/>
      </c>
      <c r="U130" s="40" t="str">
        <f>IFERROR(VLOOKUP($K130,'[1]Región 5'!$B$3:$V$1718,21,FALSE),"")</f>
        <v/>
      </c>
      <c r="V130" s="146" t="str" cm="1">
        <f t="array" ref="V130">IFERROR(ROUND((_xlfn.LET(_xlpm.rango,M130:U130,_xlpm.datos,_xlfn._xlws.FILTER(_xlpm.rango,ISNUMBER(_xlpm.rango)),IFERROR(AVERAGE(SMALL(_xlpm.datos,{1;2;3})),""))),2),"")</f>
        <v/>
      </c>
    </row>
    <row r="131" spans="1:22" hidden="1">
      <c r="A131" s="143">
        <v>129</v>
      </c>
      <c r="B131" s="200" t="s">
        <v>131</v>
      </c>
      <c r="C131" s="198"/>
      <c r="D131" s="198"/>
      <c r="E131" s="198"/>
      <c r="F131" s="199"/>
      <c r="G131" s="144" t="s">
        <v>24</v>
      </c>
      <c r="H131" s="25">
        <v>1</v>
      </c>
      <c r="I131" s="145" t="s">
        <v>1398</v>
      </c>
      <c r="J131" s="145" t="s">
        <v>1399</v>
      </c>
      <c r="K131" s="145"/>
      <c r="L131" s="37"/>
      <c r="M131" s="40" t="str">
        <f>IFERROR(VLOOKUP($K131,'[1]Región 5'!$B$3:$V$1718,13,FALSE),"")</f>
        <v/>
      </c>
      <c r="N131" s="40" t="str">
        <f>IFERROR(VLOOKUP($K131,'[1]Región 5'!$B$3:$V$1718,14,FALSE),"")</f>
        <v/>
      </c>
      <c r="O131" s="40" t="str">
        <f>IFERROR(VLOOKUP($K131,'[1]Región 5'!$B$3:$V$1718,15,FALSE),"")</f>
        <v/>
      </c>
      <c r="P131" s="40" t="str">
        <f>IFERROR(VLOOKUP($K131,'[1]Región 5'!$B$3:$V$1718,16,FALSE),"")</f>
        <v/>
      </c>
      <c r="Q131" s="40" t="str">
        <f>IFERROR(VLOOKUP($K131,'[1]Región 5'!$B$3:$V$1718,17,FALSE),"")</f>
        <v/>
      </c>
      <c r="R131" s="40" t="str">
        <f>IFERROR(VLOOKUP($K131,'[1]Región 5'!$B$3:$V$1718,18,FALSE),"")</f>
        <v/>
      </c>
      <c r="S131" s="40" t="str">
        <f>IFERROR(VLOOKUP($K131,'[1]Región 5'!$B$3:$V$1718,19,FALSE),"")</f>
        <v/>
      </c>
      <c r="T131" s="40" t="str">
        <f>IFERROR(VLOOKUP($K131,'[1]Región 5'!$B$3:$V$1718,20,FALSE),"")</f>
        <v/>
      </c>
      <c r="U131" s="40" t="str">
        <f>IFERROR(VLOOKUP($K131,'[1]Región 5'!$B$3:$V$1718,21,FALSE),"")</f>
        <v/>
      </c>
      <c r="V131" s="146" t="str" cm="1">
        <f t="array" ref="V131">IFERROR(ROUND((_xlfn.LET(_xlpm.rango,M131:U131,_xlpm.datos,_xlfn._xlws.FILTER(_xlpm.rango,ISNUMBER(_xlpm.rango)),IFERROR(AVERAGE(SMALL(_xlpm.datos,{1;2;3})),""))),2),"")</f>
        <v/>
      </c>
    </row>
    <row r="132" spans="1:22">
      <c r="A132" s="143">
        <v>130</v>
      </c>
      <c r="B132" s="200" t="s">
        <v>132</v>
      </c>
      <c r="C132" s="198"/>
      <c r="D132" s="198"/>
      <c r="E132" s="198"/>
      <c r="F132" s="199"/>
      <c r="G132" s="144" t="s">
        <v>23</v>
      </c>
      <c r="H132" s="25">
        <v>1</v>
      </c>
      <c r="I132" s="145" t="s">
        <v>1400</v>
      </c>
      <c r="J132" s="145" t="s">
        <v>1399</v>
      </c>
      <c r="K132" s="145" t="s">
        <v>1481</v>
      </c>
      <c r="L132" s="37" t="s">
        <v>1482</v>
      </c>
      <c r="M132" s="40">
        <f>IFERROR(VLOOKUP($K132,'[1]Región 5'!$B$3:$V$1718,13,FALSE),"")</f>
        <v>6067.54</v>
      </c>
      <c r="N132" s="40">
        <f>IFERROR(VLOOKUP($K132,'[1]Región 5'!$B$3:$V$1718,14,FALSE),"")</f>
        <v>9362.42</v>
      </c>
      <c r="O132" s="40">
        <f>IFERROR(VLOOKUP($K132,'[1]Región 5'!$B$3:$V$1718,15,FALSE),"")</f>
        <v>10049.57</v>
      </c>
      <c r="P132" s="40">
        <f>IFERROR(VLOOKUP($K132,'[1]Región 5'!$B$3:$V$1718,16,FALSE),"")</f>
        <v>10899.92</v>
      </c>
      <c r="Q132" s="40">
        <f>IFERROR(VLOOKUP($K132,'[1]Región 5'!$B$3:$V$1718,17,FALSE),"")</f>
        <v>32004.01</v>
      </c>
      <c r="R132" s="40">
        <f>IFERROR(VLOOKUP($K132,'[1]Región 5'!$B$3:$V$1718,18,FALSE),"")</f>
        <v>9247.5400000000009</v>
      </c>
      <c r="S132" s="40">
        <f>IFERROR(VLOOKUP($K132,'[1]Región 5'!$B$3:$V$1718,19,FALSE),"")</f>
        <v>11537.24</v>
      </c>
      <c r="T132" s="40">
        <f>IFERROR(VLOOKUP($K132,'[1]Región 5'!$B$3:$V$1718,20,FALSE),"")</f>
        <v>16041.24</v>
      </c>
      <c r="U132" s="40">
        <f>IFERROR(VLOOKUP($K132,'[1]Región 5'!$B$3:$V$1718,21,FALSE),"")</f>
        <v>50831.94</v>
      </c>
      <c r="V132" s="146" cm="1">
        <f t="array" ref="V132">IFERROR(ROUND((_xlfn.LET(_xlpm.rango,M132:U132,_xlpm.datos,_xlfn._xlws.FILTER(_xlpm.rango,ISNUMBER(_xlpm.rango)),IFERROR(AVERAGE(SMALL(_xlpm.datos,{1;2;3})),""))),2),"")</f>
        <v>8225.83</v>
      </c>
    </row>
    <row r="133" spans="1:22">
      <c r="A133" s="143">
        <v>131</v>
      </c>
      <c r="B133" s="200" t="s">
        <v>133</v>
      </c>
      <c r="C133" s="198"/>
      <c r="D133" s="198"/>
      <c r="E133" s="198"/>
      <c r="F133" s="199"/>
      <c r="G133" s="144" t="s">
        <v>24</v>
      </c>
      <c r="H133" s="25">
        <v>1</v>
      </c>
      <c r="I133" s="145" t="s">
        <v>1400</v>
      </c>
      <c r="J133" s="145" t="s">
        <v>1399</v>
      </c>
      <c r="K133" s="145" t="s">
        <v>1483</v>
      </c>
      <c r="L133" s="37" t="s">
        <v>1484</v>
      </c>
      <c r="M133" s="40">
        <f>IFERROR(VLOOKUP($K133,'[1]Región 5'!$B$3:$V$1718,13,FALSE),"")</f>
        <v>13146.91</v>
      </c>
      <c r="N133" s="40">
        <f>IFERROR(VLOOKUP($K133,'[1]Región 5'!$B$3:$V$1718,14,FALSE),"")</f>
        <v>32254.080000000002</v>
      </c>
      <c r="O133" s="40">
        <f>IFERROR(VLOOKUP($K133,'[1]Región 5'!$B$3:$V$1718,15,FALSE),"")</f>
        <v>58287.51</v>
      </c>
      <c r="P133" s="40">
        <f>IFERROR(VLOOKUP($K133,'[1]Región 5'!$B$3:$V$1718,16,FALSE),"")</f>
        <v>36874.199999999997</v>
      </c>
      <c r="Q133" s="40">
        <f>IFERROR(VLOOKUP($K133,'[1]Región 5'!$B$3:$V$1718,17,FALSE),"")</f>
        <v>58223.61</v>
      </c>
      <c r="R133" s="40">
        <f>IFERROR(VLOOKUP($K133,'[1]Región 5'!$B$3:$V$1718,18,FALSE),"")</f>
        <v>35097.74</v>
      </c>
      <c r="S133" s="40">
        <f>IFERROR(VLOOKUP($K133,'[1]Región 5'!$B$3:$V$1718,19,FALSE),"")</f>
        <v>26458.720000000001</v>
      </c>
      <c r="T133" s="40">
        <f>IFERROR(VLOOKUP($K133,'[1]Región 5'!$B$3:$V$1718,20,FALSE),"")</f>
        <v>21199.52</v>
      </c>
      <c r="U133" s="40">
        <f>IFERROR(VLOOKUP($K133,'[1]Región 5'!$B$3:$V$1718,21,FALSE),"")</f>
        <v>20597.330000000002</v>
      </c>
      <c r="V133" s="146" cm="1">
        <f t="array" ref="V133">IFERROR(ROUND((_xlfn.LET(_xlpm.rango,M133:U133,_xlpm.datos,_xlfn._xlws.FILTER(_xlpm.rango,ISNUMBER(_xlpm.rango)),IFERROR(AVERAGE(SMALL(_xlpm.datos,{1;2;3})),""))),2),"")</f>
        <v>18314.59</v>
      </c>
    </row>
    <row r="134" spans="1:22" hidden="1">
      <c r="A134" s="143">
        <v>132</v>
      </c>
      <c r="B134" s="200" t="s">
        <v>134</v>
      </c>
      <c r="C134" s="198"/>
      <c r="D134" s="198"/>
      <c r="E134" s="198"/>
      <c r="F134" s="199"/>
      <c r="G134" s="144" t="s">
        <v>24</v>
      </c>
      <c r="H134" s="25">
        <v>1</v>
      </c>
      <c r="I134" s="145" t="s">
        <v>1398</v>
      </c>
      <c r="J134" s="145" t="s">
        <v>1399</v>
      </c>
      <c r="K134" s="145"/>
      <c r="L134" s="37"/>
      <c r="M134" s="40" t="str">
        <f>IFERROR(VLOOKUP($K134,'[1]Región 5'!$B$3:$V$1718,13,FALSE),"")</f>
        <v/>
      </c>
      <c r="N134" s="40" t="str">
        <f>IFERROR(VLOOKUP($K134,'[1]Región 5'!$B$3:$V$1718,14,FALSE),"")</f>
        <v/>
      </c>
      <c r="O134" s="40" t="str">
        <f>IFERROR(VLOOKUP($K134,'[1]Región 5'!$B$3:$V$1718,15,FALSE),"")</f>
        <v/>
      </c>
      <c r="P134" s="40" t="str">
        <f>IFERROR(VLOOKUP($K134,'[1]Región 5'!$B$3:$V$1718,16,FALSE),"")</f>
        <v/>
      </c>
      <c r="Q134" s="40" t="str">
        <f>IFERROR(VLOOKUP($K134,'[1]Región 5'!$B$3:$V$1718,17,FALSE),"")</f>
        <v/>
      </c>
      <c r="R134" s="40" t="str">
        <f>IFERROR(VLOOKUP($K134,'[1]Región 5'!$B$3:$V$1718,18,FALSE),"")</f>
        <v/>
      </c>
      <c r="S134" s="40" t="str">
        <f>IFERROR(VLOOKUP($K134,'[1]Región 5'!$B$3:$V$1718,19,FALSE),"")</f>
        <v/>
      </c>
      <c r="T134" s="40" t="str">
        <f>IFERROR(VLOOKUP($K134,'[1]Región 5'!$B$3:$V$1718,20,FALSE),"")</f>
        <v/>
      </c>
      <c r="U134" s="40" t="str">
        <f>IFERROR(VLOOKUP($K134,'[1]Región 5'!$B$3:$V$1718,21,FALSE),"")</f>
        <v/>
      </c>
      <c r="V134" s="146" t="str" cm="1">
        <f t="array" ref="V134">IFERROR(ROUND((_xlfn.LET(_xlpm.rango,M134:U134,_xlpm.datos,_xlfn._xlws.FILTER(_xlpm.rango,ISNUMBER(_xlpm.rango)),IFERROR(AVERAGE(SMALL(_xlpm.datos,{1;2;3})),""))),2),"")</f>
        <v/>
      </c>
    </row>
    <row r="135" spans="1:22" hidden="1">
      <c r="A135" s="143">
        <v>133</v>
      </c>
      <c r="B135" s="200" t="s">
        <v>135</v>
      </c>
      <c r="C135" s="198"/>
      <c r="D135" s="198"/>
      <c r="E135" s="198"/>
      <c r="F135" s="199"/>
      <c r="G135" s="144" t="s">
        <v>24</v>
      </c>
      <c r="H135" s="25">
        <v>1</v>
      </c>
      <c r="I135" s="145" t="s">
        <v>1398</v>
      </c>
      <c r="J135" s="145" t="s">
        <v>1399</v>
      </c>
      <c r="K135" s="145"/>
      <c r="L135" s="37"/>
      <c r="M135" s="40" t="str">
        <f>IFERROR(VLOOKUP($K135,'[1]Región 5'!$B$3:$V$1718,13,FALSE),"")</f>
        <v/>
      </c>
      <c r="N135" s="40" t="str">
        <f>IFERROR(VLOOKUP($K135,'[1]Región 5'!$B$3:$V$1718,14,FALSE),"")</f>
        <v/>
      </c>
      <c r="O135" s="40" t="str">
        <f>IFERROR(VLOOKUP($K135,'[1]Región 5'!$B$3:$V$1718,15,FALSE),"")</f>
        <v/>
      </c>
      <c r="P135" s="40" t="str">
        <f>IFERROR(VLOOKUP($K135,'[1]Región 5'!$B$3:$V$1718,16,FALSE),"")</f>
        <v/>
      </c>
      <c r="Q135" s="40" t="str">
        <f>IFERROR(VLOOKUP($K135,'[1]Región 5'!$B$3:$V$1718,17,FALSE),"")</f>
        <v/>
      </c>
      <c r="R135" s="40" t="str">
        <f>IFERROR(VLOOKUP($K135,'[1]Región 5'!$B$3:$V$1718,18,FALSE),"")</f>
        <v/>
      </c>
      <c r="S135" s="40" t="str">
        <f>IFERROR(VLOOKUP($K135,'[1]Región 5'!$B$3:$V$1718,19,FALSE),"")</f>
        <v/>
      </c>
      <c r="T135" s="40" t="str">
        <f>IFERROR(VLOOKUP($K135,'[1]Región 5'!$B$3:$V$1718,20,FALSE),"")</f>
        <v/>
      </c>
      <c r="U135" s="40" t="str">
        <f>IFERROR(VLOOKUP($K135,'[1]Región 5'!$B$3:$V$1718,21,FALSE),"")</f>
        <v/>
      </c>
      <c r="V135" s="146" t="str" cm="1">
        <f t="array" ref="V135">IFERROR(ROUND((_xlfn.LET(_xlpm.rango,M135:U135,_xlpm.datos,_xlfn._xlws.FILTER(_xlpm.rango,ISNUMBER(_xlpm.rango)),IFERROR(AVERAGE(SMALL(_xlpm.datos,{1;2;3})),""))),2),"")</f>
        <v/>
      </c>
    </row>
    <row r="136" spans="1:22" hidden="1">
      <c r="A136" s="143">
        <v>134</v>
      </c>
      <c r="B136" s="200" t="s">
        <v>136</v>
      </c>
      <c r="C136" s="198"/>
      <c r="D136" s="198"/>
      <c r="E136" s="198"/>
      <c r="F136" s="199"/>
      <c r="G136" s="144" t="s">
        <v>24</v>
      </c>
      <c r="H136" s="25">
        <v>1</v>
      </c>
      <c r="I136" s="145" t="s">
        <v>1398</v>
      </c>
      <c r="J136" s="145" t="s">
        <v>1399</v>
      </c>
      <c r="K136" s="145"/>
      <c r="L136" s="37"/>
      <c r="M136" s="40" t="str">
        <f>IFERROR(VLOOKUP($K136,'[1]Región 5'!$B$3:$V$1718,13,FALSE),"")</f>
        <v/>
      </c>
      <c r="N136" s="40" t="str">
        <f>IFERROR(VLOOKUP($K136,'[1]Región 5'!$B$3:$V$1718,14,FALSE),"")</f>
        <v/>
      </c>
      <c r="O136" s="40" t="str">
        <f>IFERROR(VLOOKUP($K136,'[1]Región 5'!$B$3:$V$1718,15,FALSE),"")</f>
        <v/>
      </c>
      <c r="P136" s="40" t="str">
        <f>IFERROR(VLOOKUP($K136,'[1]Región 5'!$B$3:$V$1718,16,FALSE),"")</f>
        <v/>
      </c>
      <c r="Q136" s="40" t="str">
        <f>IFERROR(VLOOKUP($K136,'[1]Región 5'!$B$3:$V$1718,17,FALSE),"")</f>
        <v/>
      </c>
      <c r="R136" s="40" t="str">
        <f>IFERROR(VLOOKUP($K136,'[1]Región 5'!$B$3:$V$1718,18,FALSE),"")</f>
        <v/>
      </c>
      <c r="S136" s="40" t="str">
        <f>IFERROR(VLOOKUP($K136,'[1]Región 5'!$B$3:$V$1718,19,FALSE),"")</f>
        <v/>
      </c>
      <c r="T136" s="40" t="str">
        <f>IFERROR(VLOOKUP($K136,'[1]Región 5'!$B$3:$V$1718,20,FALSE),"")</f>
        <v/>
      </c>
      <c r="U136" s="40" t="str">
        <f>IFERROR(VLOOKUP($K136,'[1]Región 5'!$B$3:$V$1718,21,FALSE),"")</f>
        <v/>
      </c>
      <c r="V136" s="146" t="str" cm="1">
        <f t="array" ref="V136">IFERROR(ROUND((_xlfn.LET(_xlpm.rango,M136:U136,_xlpm.datos,_xlfn._xlws.FILTER(_xlpm.rango,ISNUMBER(_xlpm.rango)),IFERROR(AVERAGE(SMALL(_xlpm.datos,{1;2;3})),""))),2),"")</f>
        <v/>
      </c>
    </row>
    <row r="137" spans="1:22" hidden="1">
      <c r="A137" s="143">
        <v>135</v>
      </c>
      <c r="B137" s="200" t="s">
        <v>137</v>
      </c>
      <c r="C137" s="198"/>
      <c r="D137" s="198"/>
      <c r="E137" s="198"/>
      <c r="F137" s="199"/>
      <c r="G137" s="144" t="s">
        <v>24</v>
      </c>
      <c r="H137" s="25">
        <v>1</v>
      </c>
      <c r="I137" s="145" t="s">
        <v>1398</v>
      </c>
      <c r="J137" s="145" t="s">
        <v>1399</v>
      </c>
      <c r="K137" s="145"/>
      <c r="L137" s="37"/>
      <c r="M137" s="40" t="str">
        <f>IFERROR(VLOOKUP($K137,'[1]Región 5'!$B$3:$V$1718,13,FALSE),"")</f>
        <v/>
      </c>
      <c r="N137" s="40" t="str">
        <f>IFERROR(VLOOKUP($K137,'[1]Región 5'!$B$3:$V$1718,14,FALSE),"")</f>
        <v/>
      </c>
      <c r="O137" s="40" t="str">
        <f>IFERROR(VLOOKUP($K137,'[1]Región 5'!$B$3:$V$1718,15,FALSE),"")</f>
        <v/>
      </c>
      <c r="P137" s="40" t="str">
        <f>IFERROR(VLOOKUP($K137,'[1]Región 5'!$B$3:$V$1718,16,FALSE),"")</f>
        <v/>
      </c>
      <c r="Q137" s="40" t="str">
        <f>IFERROR(VLOOKUP($K137,'[1]Región 5'!$B$3:$V$1718,17,FALSE),"")</f>
        <v/>
      </c>
      <c r="R137" s="40" t="str">
        <f>IFERROR(VLOOKUP($K137,'[1]Región 5'!$B$3:$V$1718,18,FALSE),"")</f>
        <v/>
      </c>
      <c r="S137" s="40" t="str">
        <f>IFERROR(VLOOKUP($K137,'[1]Región 5'!$B$3:$V$1718,19,FALSE),"")</f>
        <v/>
      </c>
      <c r="T137" s="40" t="str">
        <f>IFERROR(VLOOKUP($K137,'[1]Región 5'!$B$3:$V$1718,20,FALSE),"")</f>
        <v/>
      </c>
      <c r="U137" s="40" t="str">
        <f>IFERROR(VLOOKUP($K137,'[1]Región 5'!$B$3:$V$1718,21,FALSE),"")</f>
        <v/>
      </c>
      <c r="V137" s="146" t="str" cm="1">
        <f t="array" ref="V137">IFERROR(ROUND((_xlfn.LET(_xlpm.rango,M137:U137,_xlpm.datos,_xlfn._xlws.FILTER(_xlpm.rango,ISNUMBER(_xlpm.rango)),IFERROR(AVERAGE(SMALL(_xlpm.datos,{1;2;3})),""))),2),"")</f>
        <v/>
      </c>
    </row>
    <row r="138" spans="1:22" hidden="1">
      <c r="A138" s="143">
        <v>136</v>
      </c>
      <c r="B138" s="200" t="s">
        <v>138</v>
      </c>
      <c r="C138" s="198"/>
      <c r="D138" s="198"/>
      <c r="E138" s="198"/>
      <c r="F138" s="199"/>
      <c r="G138" s="144" t="s">
        <v>24</v>
      </c>
      <c r="H138" s="25">
        <v>1</v>
      </c>
      <c r="I138" s="145" t="s">
        <v>1398</v>
      </c>
      <c r="J138" s="145" t="s">
        <v>1399</v>
      </c>
      <c r="K138" s="145"/>
      <c r="L138" s="37"/>
      <c r="M138" s="40" t="str">
        <f>IFERROR(VLOOKUP($K138,'[1]Región 5'!$B$3:$V$1718,13,FALSE),"")</f>
        <v/>
      </c>
      <c r="N138" s="40" t="str">
        <f>IFERROR(VLOOKUP($K138,'[1]Región 5'!$B$3:$V$1718,14,FALSE),"")</f>
        <v/>
      </c>
      <c r="O138" s="40" t="str">
        <f>IFERROR(VLOOKUP($K138,'[1]Región 5'!$B$3:$V$1718,15,FALSE),"")</f>
        <v/>
      </c>
      <c r="P138" s="40" t="str">
        <f>IFERROR(VLOOKUP($K138,'[1]Región 5'!$B$3:$V$1718,16,FALSE),"")</f>
        <v/>
      </c>
      <c r="Q138" s="40" t="str">
        <f>IFERROR(VLOOKUP($K138,'[1]Región 5'!$B$3:$V$1718,17,FALSE),"")</f>
        <v/>
      </c>
      <c r="R138" s="40" t="str">
        <f>IFERROR(VLOOKUP($K138,'[1]Región 5'!$B$3:$V$1718,18,FALSE),"")</f>
        <v/>
      </c>
      <c r="S138" s="40" t="str">
        <f>IFERROR(VLOOKUP($K138,'[1]Región 5'!$B$3:$V$1718,19,FALSE),"")</f>
        <v/>
      </c>
      <c r="T138" s="40" t="str">
        <f>IFERROR(VLOOKUP($K138,'[1]Región 5'!$B$3:$V$1718,20,FALSE),"")</f>
        <v/>
      </c>
      <c r="U138" s="40" t="str">
        <f>IFERROR(VLOOKUP($K138,'[1]Región 5'!$B$3:$V$1718,21,FALSE),"")</f>
        <v/>
      </c>
      <c r="V138" s="146" t="str" cm="1">
        <f t="array" ref="V138">IFERROR(ROUND((_xlfn.LET(_xlpm.rango,M138:U138,_xlpm.datos,_xlfn._xlws.FILTER(_xlpm.rango,ISNUMBER(_xlpm.rango)),IFERROR(AVERAGE(SMALL(_xlpm.datos,{1;2;3})),""))),2),"")</f>
        <v/>
      </c>
    </row>
    <row r="139" spans="1:22" hidden="1">
      <c r="A139" s="143">
        <v>137</v>
      </c>
      <c r="B139" s="200" t="s">
        <v>828</v>
      </c>
      <c r="C139" s="198"/>
      <c r="D139" s="198"/>
      <c r="E139" s="198"/>
      <c r="F139" s="199"/>
      <c r="G139" s="144" t="s">
        <v>24</v>
      </c>
      <c r="H139" s="25">
        <v>1</v>
      </c>
      <c r="I139" s="145" t="s">
        <v>1398</v>
      </c>
      <c r="J139" s="145" t="s">
        <v>1399</v>
      </c>
      <c r="K139" s="145"/>
      <c r="L139" s="37"/>
      <c r="M139" s="40" t="str">
        <f>IFERROR(VLOOKUP($K139,'[1]Región 5'!$B$3:$V$1718,13,FALSE),"")</f>
        <v/>
      </c>
      <c r="N139" s="40" t="str">
        <f>IFERROR(VLOOKUP($K139,'[1]Región 5'!$B$3:$V$1718,14,FALSE),"")</f>
        <v/>
      </c>
      <c r="O139" s="40" t="str">
        <f>IFERROR(VLOOKUP($K139,'[1]Región 5'!$B$3:$V$1718,15,FALSE),"")</f>
        <v/>
      </c>
      <c r="P139" s="40" t="str">
        <f>IFERROR(VLOOKUP($K139,'[1]Región 5'!$B$3:$V$1718,16,FALSE),"")</f>
        <v/>
      </c>
      <c r="Q139" s="40" t="str">
        <f>IFERROR(VLOOKUP($K139,'[1]Región 5'!$B$3:$V$1718,17,FALSE),"")</f>
        <v/>
      </c>
      <c r="R139" s="40" t="str">
        <f>IFERROR(VLOOKUP($K139,'[1]Región 5'!$B$3:$V$1718,18,FALSE),"")</f>
        <v/>
      </c>
      <c r="S139" s="40" t="str">
        <f>IFERROR(VLOOKUP($K139,'[1]Región 5'!$B$3:$V$1718,19,FALSE),"")</f>
        <v/>
      </c>
      <c r="T139" s="40" t="str">
        <f>IFERROR(VLOOKUP($K139,'[1]Región 5'!$B$3:$V$1718,20,FALSE),"")</f>
        <v/>
      </c>
      <c r="U139" s="40" t="str">
        <f>IFERROR(VLOOKUP($K139,'[1]Región 5'!$B$3:$V$1718,21,FALSE),"")</f>
        <v/>
      </c>
      <c r="V139" s="146" t="str" cm="1">
        <f t="array" ref="V139">IFERROR(ROUND((_xlfn.LET(_xlpm.rango,M139:U139,_xlpm.datos,_xlfn._xlws.FILTER(_xlpm.rango,ISNUMBER(_xlpm.rango)),IFERROR(AVERAGE(SMALL(_xlpm.datos,{1;2;3})),""))),2),"")</f>
        <v/>
      </c>
    </row>
    <row r="140" spans="1:22" hidden="1">
      <c r="A140" s="143">
        <v>138</v>
      </c>
      <c r="B140" s="200" t="s">
        <v>139</v>
      </c>
      <c r="C140" s="198"/>
      <c r="D140" s="198"/>
      <c r="E140" s="198"/>
      <c r="F140" s="199"/>
      <c r="G140" s="144" t="s">
        <v>24</v>
      </c>
      <c r="H140" s="25">
        <v>1</v>
      </c>
      <c r="I140" s="145" t="s">
        <v>1398</v>
      </c>
      <c r="J140" s="145" t="s">
        <v>1399</v>
      </c>
      <c r="K140" s="145"/>
      <c r="L140" s="37"/>
      <c r="M140" s="40" t="str">
        <f>IFERROR(VLOOKUP($K140,'[1]Región 5'!$B$3:$V$1718,13,FALSE),"")</f>
        <v/>
      </c>
      <c r="N140" s="40" t="str">
        <f>IFERROR(VLOOKUP($K140,'[1]Región 5'!$B$3:$V$1718,14,FALSE),"")</f>
        <v/>
      </c>
      <c r="O140" s="40" t="str">
        <f>IFERROR(VLOOKUP($K140,'[1]Región 5'!$B$3:$V$1718,15,FALSE),"")</f>
        <v/>
      </c>
      <c r="P140" s="40" t="str">
        <f>IFERROR(VLOOKUP($K140,'[1]Región 5'!$B$3:$V$1718,16,FALSE),"")</f>
        <v/>
      </c>
      <c r="Q140" s="40" t="str">
        <f>IFERROR(VLOOKUP($K140,'[1]Región 5'!$B$3:$V$1718,17,FALSE),"")</f>
        <v/>
      </c>
      <c r="R140" s="40" t="str">
        <f>IFERROR(VLOOKUP($K140,'[1]Región 5'!$B$3:$V$1718,18,FALSE),"")</f>
        <v/>
      </c>
      <c r="S140" s="40" t="str">
        <f>IFERROR(VLOOKUP($K140,'[1]Región 5'!$B$3:$V$1718,19,FALSE),"")</f>
        <v/>
      </c>
      <c r="T140" s="40" t="str">
        <f>IFERROR(VLOOKUP($K140,'[1]Región 5'!$B$3:$V$1718,20,FALSE),"")</f>
        <v/>
      </c>
      <c r="U140" s="40" t="str">
        <f>IFERROR(VLOOKUP($K140,'[1]Región 5'!$B$3:$V$1718,21,FALSE),"")</f>
        <v/>
      </c>
      <c r="V140" s="146" t="str" cm="1">
        <f t="array" ref="V140">IFERROR(ROUND((_xlfn.LET(_xlpm.rango,M140:U140,_xlpm.datos,_xlfn._xlws.FILTER(_xlpm.rango,ISNUMBER(_xlpm.rango)),IFERROR(AVERAGE(SMALL(_xlpm.datos,{1;2;3})),""))),2),"")</f>
        <v/>
      </c>
    </row>
    <row r="141" spans="1:22" hidden="1">
      <c r="A141" s="143">
        <v>139</v>
      </c>
      <c r="B141" s="200" t="s">
        <v>140</v>
      </c>
      <c r="C141" s="198"/>
      <c r="D141" s="198"/>
      <c r="E141" s="198"/>
      <c r="F141" s="199"/>
      <c r="G141" s="144" t="s">
        <v>24</v>
      </c>
      <c r="H141" s="25">
        <v>1</v>
      </c>
      <c r="I141" s="145" t="s">
        <v>1398</v>
      </c>
      <c r="J141" s="145" t="s">
        <v>1399</v>
      </c>
      <c r="K141" s="145"/>
      <c r="L141" s="37"/>
      <c r="M141" s="40" t="str">
        <f>IFERROR(VLOOKUP($K141,'[1]Región 5'!$B$3:$V$1718,13,FALSE),"")</f>
        <v/>
      </c>
      <c r="N141" s="40" t="str">
        <f>IFERROR(VLOOKUP($K141,'[1]Región 5'!$B$3:$V$1718,14,FALSE),"")</f>
        <v/>
      </c>
      <c r="O141" s="40" t="str">
        <f>IFERROR(VLOOKUP($K141,'[1]Región 5'!$B$3:$V$1718,15,FALSE),"")</f>
        <v/>
      </c>
      <c r="P141" s="40" t="str">
        <f>IFERROR(VLOOKUP($K141,'[1]Región 5'!$B$3:$V$1718,16,FALSE),"")</f>
        <v/>
      </c>
      <c r="Q141" s="40" t="str">
        <f>IFERROR(VLOOKUP($K141,'[1]Región 5'!$B$3:$V$1718,17,FALSE),"")</f>
        <v/>
      </c>
      <c r="R141" s="40" t="str">
        <f>IFERROR(VLOOKUP($K141,'[1]Región 5'!$B$3:$V$1718,18,FALSE),"")</f>
        <v/>
      </c>
      <c r="S141" s="40" t="str">
        <f>IFERROR(VLOOKUP($K141,'[1]Región 5'!$B$3:$V$1718,19,FALSE),"")</f>
        <v/>
      </c>
      <c r="T141" s="40" t="str">
        <f>IFERROR(VLOOKUP($K141,'[1]Región 5'!$B$3:$V$1718,20,FALSE),"")</f>
        <v/>
      </c>
      <c r="U141" s="40" t="str">
        <f>IFERROR(VLOOKUP($K141,'[1]Región 5'!$B$3:$V$1718,21,FALSE),"")</f>
        <v/>
      </c>
      <c r="V141" s="146" t="str" cm="1">
        <f t="array" ref="V141">IFERROR(ROUND((_xlfn.LET(_xlpm.rango,M141:U141,_xlpm.datos,_xlfn._xlws.FILTER(_xlpm.rango,ISNUMBER(_xlpm.rango)),IFERROR(AVERAGE(SMALL(_xlpm.datos,{1;2;3})),""))),2),"")</f>
        <v/>
      </c>
    </row>
    <row r="142" spans="1:22" hidden="1">
      <c r="A142" s="143">
        <v>140</v>
      </c>
      <c r="B142" s="200" t="s">
        <v>141</v>
      </c>
      <c r="C142" s="198"/>
      <c r="D142" s="198"/>
      <c r="E142" s="198"/>
      <c r="F142" s="199"/>
      <c r="G142" s="144" t="s">
        <v>24</v>
      </c>
      <c r="H142" s="25">
        <v>1</v>
      </c>
      <c r="I142" s="145" t="s">
        <v>1398</v>
      </c>
      <c r="J142" s="145" t="s">
        <v>1399</v>
      </c>
      <c r="K142" s="145"/>
      <c r="L142" s="37"/>
      <c r="M142" s="40" t="str">
        <f>IFERROR(VLOOKUP($K142,'[1]Región 5'!$B$3:$V$1718,13,FALSE),"")</f>
        <v/>
      </c>
      <c r="N142" s="40" t="str">
        <f>IFERROR(VLOOKUP($K142,'[1]Región 5'!$B$3:$V$1718,14,FALSE),"")</f>
        <v/>
      </c>
      <c r="O142" s="40" t="str">
        <f>IFERROR(VLOOKUP($K142,'[1]Región 5'!$B$3:$V$1718,15,FALSE),"")</f>
        <v/>
      </c>
      <c r="P142" s="40" t="str">
        <f>IFERROR(VLOOKUP($K142,'[1]Región 5'!$B$3:$V$1718,16,FALSE),"")</f>
        <v/>
      </c>
      <c r="Q142" s="40" t="str">
        <f>IFERROR(VLOOKUP($K142,'[1]Región 5'!$B$3:$V$1718,17,FALSE),"")</f>
        <v/>
      </c>
      <c r="R142" s="40" t="str">
        <f>IFERROR(VLOOKUP($K142,'[1]Región 5'!$B$3:$V$1718,18,FALSE),"")</f>
        <v/>
      </c>
      <c r="S142" s="40" t="str">
        <f>IFERROR(VLOOKUP($K142,'[1]Región 5'!$B$3:$V$1718,19,FALSE),"")</f>
        <v/>
      </c>
      <c r="T142" s="40" t="str">
        <f>IFERROR(VLOOKUP($K142,'[1]Región 5'!$B$3:$V$1718,20,FALSE),"")</f>
        <v/>
      </c>
      <c r="U142" s="40" t="str">
        <f>IFERROR(VLOOKUP($K142,'[1]Región 5'!$B$3:$V$1718,21,FALSE),"")</f>
        <v/>
      </c>
      <c r="V142" s="146" t="str" cm="1">
        <f t="array" ref="V142">IFERROR(ROUND((_xlfn.LET(_xlpm.rango,M142:U142,_xlpm.datos,_xlfn._xlws.FILTER(_xlpm.rango,ISNUMBER(_xlpm.rango)),IFERROR(AVERAGE(SMALL(_xlpm.datos,{1;2;3})),""))),2),"")</f>
        <v/>
      </c>
    </row>
    <row r="143" spans="1:22" hidden="1">
      <c r="A143" s="143">
        <v>141</v>
      </c>
      <c r="B143" s="200" t="s">
        <v>142</v>
      </c>
      <c r="C143" s="198"/>
      <c r="D143" s="198"/>
      <c r="E143" s="198"/>
      <c r="F143" s="199"/>
      <c r="G143" s="144" t="s">
        <v>24</v>
      </c>
      <c r="H143" s="25">
        <v>1</v>
      </c>
      <c r="I143" s="145" t="s">
        <v>1398</v>
      </c>
      <c r="J143" s="145" t="s">
        <v>1399</v>
      </c>
      <c r="K143" s="145"/>
      <c r="L143" s="37"/>
      <c r="M143" s="40" t="str">
        <f>IFERROR(VLOOKUP($K143,'[1]Región 5'!$B$3:$V$1718,13,FALSE),"")</f>
        <v/>
      </c>
      <c r="N143" s="40" t="str">
        <f>IFERROR(VLOOKUP($K143,'[1]Región 5'!$B$3:$V$1718,14,FALSE),"")</f>
        <v/>
      </c>
      <c r="O143" s="40" t="str">
        <f>IFERROR(VLOOKUP($K143,'[1]Región 5'!$B$3:$V$1718,15,FALSE),"")</f>
        <v/>
      </c>
      <c r="P143" s="40" t="str">
        <f>IFERROR(VLOOKUP($K143,'[1]Región 5'!$B$3:$V$1718,16,FALSE),"")</f>
        <v/>
      </c>
      <c r="Q143" s="40" t="str">
        <f>IFERROR(VLOOKUP($K143,'[1]Región 5'!$B$3:$V$1718,17,FALSE),"")</f>
        <v/>
      </c>
      <c r="R143" s="40" t="str">
        <f>IFERROR(VLOOKUP($K143,'[1]Región 5'!$B$3:$V$1718,18,FALSE),"")</f>
        <v/>
      </c>
      <c r="S143" s="40" t="str">
        <f>IFERROR(VLOOKUP($K143,'[1]Región 5'!$B$3:$V$1718,19,FALSE),"")</f>
        <v/>
      </c>
      <c r="T143" s="40" t="str">
        <f>IFERROR(VLOOKUP($K143,'[1]Región 5'!$B$3:$V$1718,20,FALSE),"")</f>
        <v/>
      </c>
      <c r="U143" s="40" t="str">
        <f>IFERROR(VLOOKUP($K143,'[1]Región 5'!$B$3:$V$1718,21,FALSE),"")</f>
        <v/>
      </c>
      <c r="V143" s="146" t="str" cm="1">
        <f t="array" ref="V143">IFERROR(ROUND((_xlfn.LET(_xlpm.rango,M143:U143,_xlpm.datos,_xlfn._xlws.FILTER(_xlpm.rango,ISNUMBER(_xlpm.rango)),IFERROR(AVERAGE(SMALL(_xlpm.datos,{1;2;3})),""))),2),"")</f>
        <v/>
      </c>
    </row>
    <row r="144" spans="1:22" hidden="1">
      <c r="A144" s="143">
        <v>142</v>
      </c>
      <c r="B144" s="200" t="s">
        <v>143</v>
      </c>
      <c r="C144" s="198"/>
      <c r="D144" s="198"/>
      <c r="E144" s="198"/>
      <c r="F144" s="199"/>
      <c r="G144" s="144" t="s">
        <v>55</v>
      </c>
      <c r="H144" s="25">
        <v>1</v>
      </c>
      <c r="I144" s="145" t="s">
        <v>1398</v>
      </c>
      <c r="J144" s="145" t="s">
        <v>1399</v>
      </c>
      <c r="K144" s="145"/>
      <c r="L144" s="37"/>
      <c r="M144" s="40" t="str">
        <f>IFERROR(VLOOKUP($K144,'[1]Región 5'!$B$3:$V$1718,13,FALSE),"")</f>
        <v/>
      </c>
      <c r="N144" s="40" t="str">
        <f>IFERROR(VLOOKUP($K144,'[1]Región 5'!$B$3:$V$1718,14,FALSE),"")</f>
        <v/>
      </c>
      <c r="O144" s="40" t="str">
        <f>IFERROR(VLOOKUP($K144,'[1]Región 5'!$B$3:$V$1718,15,FALSE),"")</f>
        <v/>
      </c>
      <c r="P144" s="40" t="str">
        <f>IFERROR(VLOOKUP($K144,'[1]Región 5'!$B$3:$V$1718,16,FALSE),"")</f>
        <v/>
      </c>
      <c r="Q144" s="40" t="str">
        <f>IFERROR(VLOOKUP($K144,'[1]Región 5'!$B$3:$V$1718,17,FALSE),"")</f>
        <v/>
      </c>
      <c r="R144" s="40" t="str">
        <f>IFERROR(VLOOKUP($K144,'[1]Región 5'!$B$3:$V$1718,18,FALSE),"")</f>
        <v/>
      </c>
      <c r="S144" s="40" t="str">
        <f>IFERROR(VLOOKUP($K144,'[1]Región 5'!$B$3:$V$1718,19,FALSE),"")</f>
        <v/>
      </c>
      <c r="T144" s="40" t="str">
        <f>IFERROR(VLOOKUP($K144,'[1]Región 5'!$B$3:$V$1718,20,FALSE),"")</f>
        <v/>
      </c>
      <c r="U144" s="40" t="str">
        <f>IFERROR(VLOOKUP($K144,'[1]Región 5'!$B$3:$V$1718,21,FALSE),"")</f>
        <v/>
      </c>
      <c r="V144" s="146" t="str" cm="1">
        <f t="array" ref="V144">IFERROR(ROUND((_xlfn.LET(_xlpm.rango,M144:U144,_xlpm.datos,_xlfn._xlws.FILTER(_xlpm.rango,ISNUMBER(_xlpm.rango)),IFERROR(AVERAGE(SMALL(_xlpm.datos,{1;2;3})),""))),2),"")</f>
        <v/>
      </c>
    </row>
    <row r="145" spans="1:22" hidden="1">
      <c r="A145" s="143">
        <v>143</v>
      </c>
      <c r="B145" s="200" t="s">
        <v>144</v>
      </c>
      <c r="C145" s="198"/>
      <c r="D145" s="198"/>
      <c r="E145" s="198"/>
      <c r="F145" s="199"/>
      <c r="G145" s="144" t="s">
        <v>145</v>
      </c>
      <c r="H145" s="25">
        <v>1</v>
      </c>
      <c r="I145" s="145" t="s">
        <v>1398</v>
      </c>
      <c r="J145" s="145" t="s">
        <v>1399</v>
      </c>
      <c r="K145" s="145"/>
      <c r="L145" s="37"/>
      <c r="M145" s="40" t="str">
        <f>IFERROR(VLOOKUP($K145,'[1]Región 5'!$B$3:$V$1718,13,FALSE),"")</f>
        <v/>
      </c>
      <c r="N145" s="40" t="str">
        <f>IFERROR(VLOOKUP($K145,'[1]Región 5'!$B$3:$V$1718,14,FALSE),"")</f>
        <v/>
      </c>
      <c r="O145" s="40" t="str">
        <f>IFERROR(VLOOKUP($K145,'[1]Región 5'!$B$3:$V$1718,15,FALSE),"")</f>
        <v/>
      </c>
      <c r="P145" s="40" t="str">
        <f>IFERROR(VLOOKUP($K145,'[1]Región 5'!$B$3:$V$1718,16,FALSE),"")</f>
        <v/>
      </c>
      <c r="Q145" s="40" t="str">
        <f>IFERROR(VLOOKUP($K145,'[1]Región 5'!$B$3:$V$1718,17,FALSE),"")</f>
        <v/>
      </c>
      <c r="R145" s="40" t="str">
        <f>IFERROR(VLOOKUP($K145,'[1]Región 5'!$B$3:$V$1718,18,FALSE),"")</f>
        <v/>
      </c>
      <c r="S145" s="40" t="str">
        <f>IFERROR(VLOOKUP($K145,'[1]Región 5'!$B$3:$V$1718,19,FALSE),"")</f>
        <v/>
      </c>
      <c r="T145" s="40" t="str">
        <f>IFERROR(VLOOKUP($K145,'[1]Región 5'!$B$3:$V$1718,20,FALSE),"")</f>
        <v/>
      </c>
      <c r="U145" s="40" t="str">
        <f>IFERROR(VLOOKUP($K145,'[1]Región 5'!$B$3:$V$1718,21,FALSE),"")</f>
        <v/>
      </c>
      <c r="V145" s="146" t="str" cm="1">
        <f t="array" ref="V145">IFERROR(ROUND((_xlfn.LET(_xlpm.rango,M145:U145,_xlpm.datos,_xlfn._xlws.FILTER(_xlpm.rango,ISNUMBER(_xlpm.rango)),IFERROR(AVERAGE(SMALL(_xlpm.datos,{1;2;3})),""))),2),"")</f>
        <v/>
      </c>
    </row>
    <row r="146" spans="1:22">
      <c r="A146" s="143">
        <v>144</v>
      </c>
      <c r="B146" s="200" t="s">
        <v>146</v>
      </c>
      <c r="C146" s="198"/>
      <c r="D146" s="198"/>
      <c r="E146" s="198"/>
      <c r="F146" s="199"/>
      <c r="G146" s="144" t="s">
        <v>24</v>
      </c>
      <c r="H146" s="25">
        <v>1</v>
      </c>
      <c r="I146" s="145" t="s">
        <v>1400</v>
      </c>
      <c r="J146" s="145" t="s">
        <v>1399</v>
      </c>
      <c r="K146" s="145" t="s">
        <v>1485</v>
      </c>
      <c r="L146" s="37" t="s">
        <v>1486</v>
      </c>
      <c r="M146" s="40">
        <f>IFERROR(VLOOKUP($K146,'[1]Región 5'!$B$3:$V$1718,13,FALSE),"")</f>
        <v>6067.54</v>
      </c>
      <c r="N146" s="40">
        <f>IFERROR(VLOOKUP($K146,'[1]Región 5'!$B$3:$V$1718,14,FALSE),"")</f>
        <v>10642.59</v>
      </c>
      <c r="O146" s="40">
        <f>IFERROR(VLOOKUP($K146,'[1]Región 5'!$B$3:$V$1718,15,FALSE),"")</f>
        <v>8709.6299999999992</v>
      </c>
      <c r="P146" s="40">
        <f>IFERROR(VLOOKUP($K146,'[1]Región 5'!$B$3:$V$1718,16,FALSE),"")</f>
        <v>12755.23</v>
      </c>
      <c r="Q146" s="40">
        <f>IFERROR(VLOOKUP($K146,'[1]Región 5'!$B$3:$V$1718,17,FALSE),"")</f>
        <v>7228.17</v>
      </c>
      <c r="R146" s="40">
        <f>IFERROR(VLOOKUP($K146,'[1]Región 5'!$B$3:$V$1718,18,FALSE),"")</f>
        <v>10992.67</v>
      </c>
      <c r="S146" s="40">
        <f>IFERROR(VLOOKUP($K146,'[1]Región 5'!$B$3:$V$1718,19,FALSE),"")</f>
        <v>6016</v>
      </c>
      <c r="T146" s="40">
        <f>IFERROR(VLOOKUP($K146,'[1]Región 5'!$B$3:$V$1718,20,FALSE),"")</f>
        <v>10780.84</v>
      </c>
      <c r="U146" s="40">
        <f>IFERROR(VLOOKUP($K146,'[1]Región 5'!$B$3:$V$1718,21,FALSE),"")</f>
        <v>11337.97</v>
      </c>
      <c r="V146" s="146" cm="1">
        <f t="array" ref="V146">IFERROR(ROUND((_xlfn.LET(_xlpm.rango,M146:U146,_xlpm.datos,_xlfn._xlws.FILTER(_xlpm.rango,ISNUMBER(_xlpm.rango)),IFERROR(AVERAGE(SMALL(_xlpm.datos,{1;2;3})),""))),2),"")</f>
        <v>6437.24</v>
      </c>
    </row>
    <row r="147" spans="1:22" hidden="1">
      <c r="A147" s="143">
        <v>145</v>
      </c>
      <c r="B147" s="200" t="s">
        <v>147</v>
      </c>
      <c r="C147" s="198"/>
      <c r="D147" s="198"/>
      <c r="E147" s="198"/>
      <c r="F147" s="199"/>
      <c r="G147" s="144" t="s">
        <v>24</v>
      </c>
      <c r="H147" s="25">
        <v>1</v>
      </c>
      <c r="I147" s="145" t="s">
        <v>1398</v>
      </c>
      <c r="J147" s="145" t="s">
        <v>1399</v>
      </c>
      <c r="K147" s="145"/>
      <c r="L147" s="37"/>
      <c r="M147" s="40" t="str">
        <f>IFERROR(VLOOKUP($K147,'[1]Región 5'!$B$3:$V$1718,13,FALSE),"")</f>
        <v/>
      </c>
      <c r="N147" s="40" t="str">
        <f>IFERROR(VLOOKUP($K147,'[1]Región 5'!$B$3:$V$1718,14,FALSE),"")</f>
        <v/>
      </c>
      <c r="O147" s="40" t="str">
        <f>IFERROR(VLOOKUP($K147,'[1]Región 5'!$B$3:$V$1718,15,FALSE),"")</f>
        <v/>
      </c>
      <c r="P147" s="40" t="str">
        <f>IFERROR(VLOOKUP($K147,'[1]Región 5'!$B$3:$V$1718,16,FALSE),"")</f>
        <v/>
      </c>
      <c r="Q147" s="40" t="str">
        <f>IFERROR(VLOOKUP($K147,'[1]Región 5'!$B$3:$V$1718,17,FALSE),"")</f>
        <v/>
      </c>
      <c r="R147" s="40" t="str">
        <f>IFERROR(VLOOKUP($K147,'[1]Región 5'!$B$3:$V$1718,18,FALSE),"")</f>
        <v/>
      </c>
      <c r="S147" s="40" t="str">
        <f>IFERROR(VLOOKUP($K147,'[1]Región 5'!$B$3:$V$1718,19,FALSE),"")</f>
        <v/>
      </c>
      <c r="T147" s="40" t="str">
        <f>IFERROR(VLOOKUP($K147,'[1]Región 5'!$B$3:$V$1718,20,FALSE),"")</f>
        <v/>
      </c>
      <c r="U147" s="40" t="str">
        <f>IFERROR(VLOOKUP($K147,'[1]Región 5'!$B$3:$V$1718,21,FALSE),"")</f>
        <v/>
      </c>
      <c r="V147" s="146" t="str" cm="1">
        <f t="array" ref="V147">IFERROR(ROUND((_xlfn.LET(_xlpm.rango,M147:U147,_xlpm.datos,_xlfn._xlws.FILTER(_xlpm.rango,ISNUMBER(_xlpm.rango)),IFERROR(AVERAGE(SMALL(_xlpm.datos,{1;2;3})),""))),2),"")</f>
        <v/>
      </c>
    </row>
    <row r="148" spans="1:22" hidden="1">
      <c r="A148" s="143">
        <v>146</v>
      </c>
      <c r="B148" s="200" t="s">
        <v>148</v>
      </c>
      <c r="C148" s="198"/>
      <c r="D148" s="198"/>
      <c r="E148" s="198"/>
      <c r="F148" s="199"/>
      <c r="G148" s="144" t="s">
        <v>24</v>
      </c>
      <c r="H148" s="25">
        <v>1</v>
      </c>
      <c r="I148" s="145" t="s">
        <v>1398</v>
      </c>
      <c r="J148" s="145" t="s">
        <v>1399</v>
      </c>
      <c r="K148" s="145"/>
      <c r="L148" s="37"/>
      <c r="M148" s="40" t="str">
        <f>IFERROR(VLOOKUP($K148,'[1]Región 5'!$B$3:$V$1718,13,FALSE),"")</f>
        <v/>
      </c>
      <c r="N148" s="40" t="str">
        <f>IFERROR(VLOOKUP($K148,'[1]Región 5'!$B$3:$V$1718,14,FALSE),"")</f>
        <v/>
      </c>
      <c r="O148" s="40" t="str">
        <f>IFERROR(VLOOKUP($K148,'[1]Región 5'!$B$3:$V$1718,15,FALSE),"")</f>
        <v/>
      </c>
      <c r="P148" s="40" t="str">
        <f>IFERROR(VLOOKUP($K148,'[1]Región 5'!$B$3:$V$1718,16,FALSE),"")</f>
        <v/>
      </c>
      <c r="Q148" s="40" t="str">
        <f>IFERROR(VLOOKUP($K148,'[1]Región 5'!$B$3:$V$1718,17,FALSE),"")</f>
        <v/>
      </c>
      <c r="R148" s="40" t="str">
        <f>IFERROR(VLOOKUP($K148,'[1]Región 5'!$B$3:$V$1718,18,FALSE),"")</f>
        <v/>
      </c>
      <c r="S148" s="40" t="str">
        <f>IFERROR(VLOOKUP($K148,'[1]Región 5'!$B$3:$V$1718,19,FALSE),"")</f>
        <v/>
      </c>
      <c r="T148" s="40" t="str">
        <f>IFERROR(VLOOKUP($K148,'[1]Región 5'!$B$3:$V$1718,20,FALSE),"")</f>
        <v/>
      </c>
      <c r="U148" s="40" t="str">
        <f>IFERROR(VLOOKUP($K148,'[1]Región 5'!$B$3:$V$1718,21,FALSE),"")</f>
        <v/>
      </c>
      <c r="V148" s="146" t="str" cm="1">
        <f t="array" ref="V148">IFERROR(ROUND((_xlfn.LET(_xlpm.rango,M148:U148,_xlpm.datos,_xlfn._xlws.FILTER(_xlpm.rango,ISNUMBER(_xlpm.rango)),IFERROR(AVERAGE(SMALL(_xlpm.datos,{1;2;3})),""))),2),"")</f>
        <v/>
      </c>
    </row>
    <row r="149" spans="1:22" ht="25.5">
      <c r="A149" s="143">
        <v>147</v>
      </c>
      <c r="B149" s="200" t="s">
        <v>829</v>
      </c>
      <c r="C149" s="198"/>
      <c r="D149" s="198"/>
      <c r="E149" s="198"/>
      <c r="F149" s="199"/>
      <c r="G149" s="144" t="s">
        <v>23</v>
      </c>
      <c r="H149" s="25">
        <v>1</v>
      </c>
      <c r="I149" s="145" t="s">
        <v>1400</v>
      </c>
      <c r="J149" s="145" t="s">
        <v>1399</v>
      </c>
      <c r="K149" s="145" t="s">
        <v>1487</v>
      </c>
      <c r="L149" s="37" t="s">
        <v>1488</v>
      </c>
      <c r="M149" s="40">
        <f>IFERROR(VLOOKUP($K149,'[1]Región 5'!$B$3:$V$1718,13,FALSE),"")</f>
        <v>105139.13</v>
      </c>
      <c r="N149" s="40">
        <f>IFERROR(VLOOKUP($K149,'[1]Región 5'!$B$3:$V$1718,14,FALSE),"")</f>
        <v>168765.81</v>
      </c>
      <c r="O149" s="40">
        <f>IFERROR(VLOOKUP($K149,'[1]Región 5'!$B$3:$V$1718,15,FALSE),"")</f>
        <v>188787.65</v>
      </c>
      <c r="P149" s="40">
        <f>IFERROR(VLOOKUP($K149,'[1]Región 5'!$B$3:$V$1718,16,FALSE),"")</f>
        <v>129639.47</v>
      </c>
      <c r="Q149" s="40">
        <f>IFERROR(VLOOKUP($K149,'[1]Región 5'!$B$3:$V$1718,17,FALSE),"")</f>
        <v>172063.09</v>
      </c>
      <c r="R149" s="40">
        <f>IFERROR(VLOOKUP($K149,'[1]Región 5'!$B$3:$V$1718,18,FALSE),"")</f>
        <v>118567.92</v>
      </c>
      <c r="S149" s="40">
        <f>IFERROR(VLOOKUP($K149,'[1]Región 5'!$B$3:$V$1718,19,FALSE),"")</f>
        <v>121141.13</v>
      </c>
      <c r="T149" s="40">
        <f>IFERROR(VLOOKUP($K149,'[1]Región 5'!$B$3:$V$1718,20,FALSE),"")</f>
        <v>274860.07</v>
      </c>
      <c r="U149" s="40">
        <f>IFERROR(VLOOKUP($K149,'[1]Región 5'!$B$3:$V$1718,21,FALSE),"")</f>
        <v>164211.71</v>
      </c>
      <c r="V149" s="146" cm="1">
        <f t="array" ref="V149">IFERROR(ROUND((_xlfn.LET(_xlpm.rango,M149:U149,_xlpm.datos,_xlfn._xlws.FILTER(_xlpm.rango,ISNUMBER(_xlpm.rango)),IFERROR(AVERAGE(SMALL(_xlpm.datos,{1;2;3})),""))),2),"")</f>
        <v>114949.39</v>
      </c>
    </row>
    <row r="150" spans="1:22" hidden="1">
      <c r="A150" s="143">
        <v>148</v>
      </c>
      <c r="B150" s="200" t="s">
        <v>149</v>
      </c>
      <c r="C150" s="198"/>
      <c r="D150" s="198"/>
      <c r="E150" s="198"/>
      <c r="F150" s="199"/>
      <c r="G150" s="144" t="s">
        <v>23</v>
      </c>
      <c r="H150" s="25">
        <v>1</v>
      </c>
      <c r="I150" s="145" t="s">
        <v>1398</v>
      </c>
      <c r="J150" s="145" t="s">
        <v>1399</v>
      </c>
      <c r="K150" s="145"/>
      <c r="L150" s="37"/>
      <c r="M150" s="40" t="str">
        <f>IFERROR(VLOOKUP($K150,'[1]Región 5'!$B$3:$V$1718,13,FALSE),"")</f>
        <v/>
      </c>
      <c r="N150" s="40" t="str">
        <f>IFERROR(VLOOKUP($K150,'[1]Región 5'!$B$3:$V$1718,14,FALSE),"")</f>
        <v/>
      </c>
      <c r="O150" s="40" t="str">
        <f>IFERROR(VLOOKUP($K150,'[1]Región 5'!$B$3:$V$1718,15,FALSE),"")</f>
        <v/>
      </c>
      <c r="P150" s="40" t="str">
        <f>IFERROR(VLOOKUP($K150,'[1]Región 5'!$B$3:$V$1718,16,FALSE),"")</f>
        <v/>
      </c>
      <c r="Q150" s="40" t="str">
        <f>IFERROR(VLOOKUP($K150,'[1]Región 5'!$B$3:$V$1718,17,FALSE),"")</f>
        <v/>
      </c>
      <c r="R150" s="40" t="str">
        <f>IFERROR(VLOOKUP($K150,'[1]Región 5'!$B$3:$V$1718,18,FALSE),"")</f>
        <v/>
      </c>
      <c r="S150" s="40" t="str">
        <f>IFERROR(VLOOKUP($K150,'[1]Región 5'!$B$3:$V$1718,19,FALSE),"")</f>
        <v/>
      </c>
      <c r="T150" s="40" t="str">
        <f>IFERROR(VLOOKUP($K150,'[1]Región 5'!$B$3:$V$1718,20,FALSE),"")</f>
        <v/>
      </c>
      <c r="U150" s="40" t="str">
        <f>IFERROR(VLOOKUP($K150,'[1]Región 5'!$B$3:$V$1718,21,FALSE),"")</f>
        <v/>
      </c>
      <c r="V150" s="146" t="str" cm="1">
        <f t="array" ref="V150">IFERROR(ROUND((_xlfn.LET(_xlpm.rango,M150:U150,_xlpm.datos,_xlfn._xlws.FILTER(_xlpm.rango,ISNUMBER(_xlpm.rango)),IFERROR(AVERAGE(SMALL(_xlpm.datos,{1;2;3})),""))),2),"")</f>
        <v/>
      </c>
    </row>
    <row r="151" spans="1:22" ht="25.5">
      <c r="A151" s="143">
        <v>149</v>
      </c>
      <c r="B151" s="200" t="s">
        <v>150</v>
      </c>
      <c r="C151" s="198"/>
      <c r="D151" s="198"/>
      <c r="E151" s="198"/>
      <c r="F151" s="199"/>
      <c r="G151" s="144" t="s">
        <v>23</v>
      </c>
      <c r="H151" s="25">
        <v>1</v>
      </c>
      <c r="I151" s="145" t="s">
        <v>1400</v>
      </c>
      <c r="J151" s="145" t="s">
        <v>1399</v>
      </c>
      <c r="K151" s="145" t="s">
        <v>1489</v>
      </c>
      <c r="L151" s="37" t="s">
        <v>1490</v>
      </c>
      <c r="M151" s="40">
        <f>IFERROR(VLOOKUP($K151,'[1]Región 5'!$B$3:$V$1718,13,FALSE),"")</f>
        <v>10113.129999999999</v>
      </c>
      <c r="N151" s="40">
        <f>IFERROR(VLOOKUP($K151,'[1]Región 5'!$B$3:$V$1718,14,FALSE),"")</f>
        <v>12811.92</v>
      </c>
      <c r="O151" s="40">
        <f>IFERROR(VLOOKUP($K151,'[1]Región 5'!$B$3:$V$1718,15,FALSE),"")</f>
        <v>22378.76</v>
      </c>
      <c r="P151" s="40">
        <f>IFERROR(VLOOKUP($K151,'[1]Región 5'!$B$3:$V$1718,16,FALSE),"")</f>
        <v>13682.87</v>
      </c>
      <c r="Q151" s="40">
        <f>IFERROR(VLOOKUP($K151,'[1]Región 5'!$B$3:$V$1718,17,FALSE),"")</f>
        <v>18491.22</v>
      </c>
      <c r="R151" s="40">
        <f>IFERROR(VLOOKUP($K151,'[1]Región 5'!$B$3:$V$1718,18,FALSE),"")</f>
        <v>13093.58</v>
      </c>
      <c r="S151" s="40">
        <f>IFERROR(VLOOKUP($K151,'[1]Región 5'!$B$3:$V$1718,19,FALSE),"")</f>
        <v>8658.09</v>
      </c>
      <c r="T151" s="40">
        <f>IFERROR(VLOOKUP($K151,'[1]Región 5'!$B$3:$V$1718,20,FALSE),"")</f>
        <v>20041.87</v>
      </c>
      <c r="U151" s="40">
        <f>IFERROR(VLOOKUP($K151,'[1]Región 5'!$B$3:$V$1718,21,FALSE),"")</f>
        <v>15873.17</v>
      </c>
      <c r="V151" s="146" cm="1">
        <f t="array" ref="V151">IFERROR(ROUND((_xlfn.LET(_xlpm.rango,M151:U151,_xlpm.datos,_xlfn._xlws.FILTER(_xlpm.rango,ISNUMBER(_xlpm.rango)),IFERROR(AVERAGE(SMALL(_xlpm.datos,{1;2;3})),""))),2),"")</f>
        <v>10527.71</v>
      </c>
    </row>
    <row r="152" spans="1:22" hidden="1">
      <c r="A152" s="143">
        <v>150</v>
      </c>
      <c r="B152" s="200" t="s">
        <v>151</v>
      </c>
      <c r="C152" s="198"/>
      <c r="D152" s="198"/>
      <c r="E152" s="198"/>
      <c r="F152" s="199"/>
      <c r="G152" s="144" t="s">
        <v>23</v>
      </c>
      <c r="H152" s="25">
        <v>1</v>
      </c>
      <c r="I152" s="145" t="s">
        <v>1398</v>
      </c>
      <c r="J152" s="145" t="s">
        <v>1399</v>
      </c>
      <c r="K152" s="145"/>
      <c r="L152" s="37"/>
      <c r="M152" s="40" t="str">
        <f>IFERROR(VLOOKUP($K152,'[1]Región 5'!$B$3:$V$1718,13,FALSE),"")</f>
        <v/>
      </c>
      <c r="N152" s="40" t="str">
        <f>IFERROR(VLOOKUP($K152,'[1]Región 5'!$B$3:$V$1718,14,FALSE),"")</f>
        <v/>
      </c>
      <c r="O152" s="40" t="str">
        <f>IFERROR(VLOOKUP($K152,'[1]Región 5'!$B$3:$V$1718,15,FALSE),"")</f>
        <v/>
      </c>
      <c r="P152" s="40" t="str">
        <f>IFERROR(VLOOKUP($K152,'[1]Región 5'!$B$3:$V$1718,16,FALSE),"")</f>
        <v/>
      </c>
      <c r="Q152" s="40" t="str">
        <f>IFERROR(VLOOKUP($K152,'[1]Región 5'!$B$3:$V$1718,17,FALSE),"")</f>
        <v/>
      </c>
      <c r="R152" s="40" t="str">
        <f>IFERROR(VLOOKUP($K152,'[1]Región 5'!$B$3:$V$1718,18,FALSE),"")</f>
        <v/>
      </c>
      <c r="S152" s="40" t="str">
        <f>IFERROR(VLOOKUP($K152,'[1]Región 5'!$B$3:$V$1718,19,FALSE),"")</f>
        <v/>
      </c>
      <c r="T152" s="40" t="str">
        <f>IFERROR(VLOOKUP($K152,'[1]Región 5'!$B$3:$V$1718,20,FALSE),"")</f>
        <v/>
      </c>
      <c r="U152" s="40" t="str">
        <f>IFERROR(VLOOKUP($K152,'[1]Región 5'!$B$3:$V$1718,21,FALSE),"")</f>
        <v/>
      </c>
      <c r="V152" s="146" t="str" cm="1">
        <f t="array" ref="V152">IFERROR(ROUND((_xlfn.LET(_xlpm.rango,M152:U152,_xlpm.datos,_xlfn._xlws.FILTER(_xlpm.rango,ISNUMBER(_xlpm.rango)),IFERROR(AVERAGE(SMALL(_xlpm.datos,{1;2;3})),""))),2),"")</f>
        <v/>
      </c>
    </row>
    <row r="153" spans="1:22" ht="25.5">
      <c r="A153" s="143">
        <v>151</v>
      </c>
      <c r="B153" s="200" t="s">
        <v>152</v>
      </c>
      <c r="C153" s="198"/>
      <c r="D153" s="198"/>
      <c r="E153" s="198"/>
      <c r="F153" s="199"/>
      <c r="G153" s="144" t="s">
        <v>23</v>
      </c>
      <c r="H153" s="25">
        <v>1</v>
      </c>
      <c r="I153" s="145" t="s">
        <v>1400</v>
      </c>
      <c r="J153" s="145" t="s">
        <v>1399</v>
      </c>
      <c r="K153" s="145" t="s">
        <v>1489</v>
      </c>
      <c r="L153" s="37" t="s">
        <v>1490</v>
      </c>
      <c r="M153" s="40">
        <f>IFERROR(VLOOKUP($K153,'[1]Región 5'!$B$3:$V$1718,13,FALSE),"")</f>
        <v>10113.129999999999</v>
      </c>
      <c r="N153" s="40">
        <f>IFERROR(VLOOKUP($K153,'[1]Región 5'!$B$3:$V$1718,14,FALSE),"")</f>
        <v>12811.92</v>
      </c>
      <c r="O153" s="40">
        <f>IFERROR(VLOOKUP($K153,'[1]Región 5'!$B$3:$V$1718,15,FALSE),"")</f>
        <v>22378.76</v>
      </c>
      <c r="P153" s="40">
        <f>IFERROR(VLOOKUP($K153,'[1]Región 5'!$B$3:$V$1718,16,FALSE),"")</f>
        <v>13682.87</v>
      </c>
      <c r="Q153" s="40">
        <f>IFERROR(VLOOKUP($K153,'[1]Región 5'!$B$3:$V$1718,17,FALSE),"")</f>
        <v>18491.22</v>
      </c>
      <c r="R153" s="40">
        <f>IFERROR(VLOOKUP($K153,'[1]Región 5'!$B$3:$V$1718,18,FALSE),"")</f>
        <v>13093.58</v>
      </c>
      <c r="S153" s="40">
        <f>IFERROR(VLOOKUP($K153,'[1]Región 5'!$B$3:$V$1718,19,FALSE),"")</f>
        <v>8658.09</v>
      </c>
      <c r="T153" s="40">
        <f>IFERROR(VLOOKUP($K153,'[1]Región 5'!$B$3:$V$1718,20,FALSE),"")</f>
        <v>20041.87</v>
      </c>
      <c r="U153" s="40">
        <f>IFERROR(VLOOKUP($K153,'[1]Región 5'!$B$3:$V$1718,21,FALSE),"")</f>
        <v>15873.17</v>
      </c>
      <c r="V153" s="146" cm="1">
        <f t="array" ref="V153">IFERROR(ROUND((_xlfn.LET(_xlpm.rango,M153:U153,_xlpm.datos,_xlfn._xlws.FILTER(_xlpm.rango,ISNUMBER(_xlpm.rango)),IFERROR(AVERAGE(SMALL(_xlpm.datos,{1;2;3})),""))),2),"")</f>
        <v>10527.71</v>
      </c>
    </row>
    <row r="154" spans="1:22" hidden="1">
      <c r="A154" s="143">
        <v>152</v>
      </c>
      <c r="B154" s="200" t="s">
        <v>153</v>
      </c>
      <c r="C154" s="198"/>
      <c r="D154" s="198"/>
      <c r="E154" s="198"/>
      <c r="F154" s="199"/>
      <c r="G154" s="144" t="s">
        <v>23</v>
      </c>
      <c r="H154" s="25">
        <v>1</v>
      </c>
      <c r="I154" s="145" t="s">
        <v>1398</v>
      </c>
      <c r="J154" s="145" t="s">
        <v>1399</v>
      </c>
      <c r="K154" s="145"/>
      <c r="L154" s="37"/>
      <c r="M154" s="40" t="str">
        <f>IFERROR(VLOOKUP($K154,'[1]Región 5'!$B$3:$V$1718,13,FALSE),"")</f>
        <v/>
      </c>
      <c r="N154" s="40" t="str">
        <f>IFERROR(VLOOKUP($K154,'[1]Región 5'!$B$3:$V$1718,14,FALSE),"")</f>
        <v/>
      </c>
      <c r="O154" s="40" t="str">
        <f>IFERROR(VLOOKUP($K154,'[1]Región 5'!$B$3:$V$1718,15,FALSE),"")</f>
        <v/>
      </c>
      <c r="P154" s="40" t="str">
        <f>IFERROR(VLOOKUP($K154,'[1]Región 5'!$B$3:$V$1718,16,FALSE),"")</f>
        <v/>
      </c>
      <c r="Q154" s="40" t="str">
        <f>IFERROR(VLOOKUP($K154,'[1]Región 5'!$B$3:$V$1718,17,FALSE),"")</f>
        <v/>
      </c>
      <c r="R154" s="40" t="str">
        <f>IFERROR(VLOOKUP($K154,'[1]Región 5'!$B$3:$V$1718,18,FALSE),"")</f>
        <v/>
      </c>
      <c r="S154" s="40" t="str">
        <f>IFERROR(VLOOKUP($K154,'[1]Región 5'!$B$3:$V$1718,19,FALSE),"")</f>
        <v/>
      </c>
      <c r="T154" s="40" t="str">
        <f>IFERROR(VLOOKUP($K154,'[1]Región 5'!$B$3:$V$1718,20,FALSE),"")</f>
        <v/>
      </c>
      <c r="U154" s="40" t="str">
        <f>IFERROR(VLOOKUP($K154,'[1]Región 5'!$B$3:$V$1718,21,FALSE),"")</f>
        <v/>
      </c>
      <c r="V154" s="146" t="str" cm="1">
        <f t="array" ref="V154">IFERROR(ROUND((_xlfn.LET(_xlpm.rango,M154:U154,_xlpm.datos,_xlfn._xlws.FILTER(_xlpm.rango,ISNUMBER(_xlpm.rango)),IFERROR(AVERAGE(SMALL(_xlpm.datos,{1;2;3})),""))),2),"")</f>
        <v/>
      </c>
    </row>
    <row r="155" spans="1:22" hidden="1">
      <c r="A155" s="143">
        <v>153</v>
      </c>
      <c r="B155" s="200" t="s">
        <v>154</v>
      </c>
      <c r="C155" s="198"/>
      <c r="D155" s="198"/>
      <c r="E155" s="198"/>
      <c r="F155" s="199"/>
      <c r="G155" s="144" t="s">
        <v>23</v>
      </c>
      <c r="H155" s="25">
        <v>1</v>
      </c>
      <c r="I155" s="145" t="s">
        <v>1398</v>
      </c>
      <c r="J155" s="145" t="s">
        <v>1399</v>
      </c>
      <c r="K155" s="145"/>
      <c r="L155" s="37"/>
      <c r="M155" s="40" t="str">
        <f>IFERROR(VLOOKUP($K155,'[1]Región 5'!$B$3:$V$1718,13,FALSE),"")</f>
        <v/>
      </c>
      <c r="N155" s="40" t="str">
        <f>IFERROR(VLOOKUP($K155,'[1]Región 5'!$B$3:$V$1718,14,FALSE),"")</f>
        <v/>
      </c>
      <c r="O155" s="40" t="str">
        <f>IFERROR(VLOOKUP($K155,'[1]Región 5'!$B$3:$V$1718,15,FALSE),"")</f>
        <v/>
      </c>
      <c r="P155" s="40" t="str">
        <f>IFERROR(VLOOKUP($K155,'[1]Región 5'!$B$3:$V$1718,16,FALSE),"")</f>
        <v/>
      </c>
      <c r="Q155" s="40" t="str">
        <f>IFERROR(VLOOKUP($K155,'[1]Región 5'!$B$3:$V$1718,17,FALSE),"")</f>
        <v/>
      </c>
      <c r="R155" s="40" t="str">
        <f>IFERROR(VLOOKUP($K155,'[1]Región 5'!$B$3:$V$1718,18,FALSE),"")</f>
        <v/>
      </c>
      <c r="S155" s="40" t="str">
        <f>IFERROR(VLOOKUP($K155,'[1]Región 5'!$B$3:$V$1718,19,FALSE),"")</f>
        <v/>
      </c>
      <c r="T155" s="40" t="str">
        <f>IFERROR(VLOOKUP($K155,'[1]Región 5'!$B$3:$V$1718,20,FALSE),"")</f>
        <v/>
      </c>
      <c r="U155" s="40" t="str">
        <f>IFERROR(VLOOKUP($K155,'[1]Región 5'!$B$3:$V$1718,21,FALSE),"")</f>
        <v/>
      </c>
      <c r="V155" s="146" t="str" cm="1">
        <f t="array" ref="V155">IFERROR(ROUND((_xlfn.LET(_xlpm.rango,M155:U155,_xlpm.datos,_xlfn._xlws.FILTER(_xlpm.rango,ISNUMBER(_xlpm.rango)),IFERROR(AVERAGE(SMALL(_xlpm.datos,{1;2;3})),""))),2),"")</f>
        <v/>
      </c>
    </row>
    <row r="156" spans="1:22" hidden="1">
      <c r="A156" s="143">
        <v>154</v>
      </c>
      <c r="B156" s="200" t="s">
        <v>155</v>
      </c>
      <c r="C156" s="198"/>
      <c r="D156" s="198"/>
      <c r="E156" s="198"/>
      <c r="F156" s="199"/>
      <c r="G156" s="144" t="s">
        <v>156</v>
      </c>
      <c r="H156" s="25">
        <v>1</v>
      </c>
      <c r="I156" s="145" t="s">
        <v>1398</v>
      </c>
      <c r="J156" s="145" t="s">
        <v>1399</v>
      </c>
      <c r="K156" s="145"/>
      <c r="L156" s="37"/>
      <c r="M156" s="40" t="str">
        <f>IFERROR(VLOOKUP($K156,'[1]Región 5'!$B$3:$V$1718,13,FALSE),"")</f>
        <v/>
      </c>
      <c r="N156" s="40" t="str">
        <f>IFERROR(VLOOKUP($K156,'[1]Región 5'!$B$3:$V$1718,14,FALSE),"")</f>
        <v/>
      </c>
      <c r="O156" s="40" t="str">
        <f>IFERROR(VLOOKUP($K156,'[1]Región 5'!$B$3:$V$1718,15,FALSE),"")</f>
        <v/>
      </c>
      <c r="P156" s="40" t="str">
        <f>IFERROR(VLOOKUP($K156,'[1]Región 5'!$B$3:$V$1718,16,FALSE),"")</f>
        <v/>
      </c>
      <c r="Q156" s="40" t="str">
        <f>IFERROR(VLOOKUP($K156,'[1]Región 5'!$B$3:$V$1718,17,FALSE),"")</f>
        <v/>
      </c>
      <c r="R156" s="40" t="str">
        <f>IFERROR(VLOOKUP($K156,'[1]Región 5'!$B$3:$V$1718,18,FALSE),"")</f>
        <v/>
      </c>
      <c r="S156" s="40" t="str">
        <f>IFERROR(VLOOKUP($K156,'[1]Región 5'!$B$3:$V$1718,19,FALSE),"")</f>
        <v/>
      </c>
      <c r="T156" s="40" t="str">
        <f>IFERROR(VLOOKUP($K156,'[1]Región 5'!$B$3:$V$1718,20,FALSE),"")</f>
        <v/>
      </c>
      <c r="U156" s="40" t="str">
        <f>IFERROR(VLOOKUP($K156,'[1]Región 5'!$B$3:$V$1718,21,FALSE),"")</f>
        <v/>
      </c>
      <c r="V156" s="146" t="str" cm="1">
        <f t="array" ref="V156">IFERROR(ROUND((_xlfn.LET(_xlpm.rango,M156:U156,_xlpm.datos,_xlfn._xlws.FILTER(_xlpm.rango,ISNUMBER(_xlpm.rango)),IFERROR(AVERAGE(SMALL(_xlpm.datos,{1;2;3})),""))),2),"")</f>
        <v/>
      </c>
    </row>
    <row r="157" spans="1:22" hidden="1">
      <c r="A157" s="143">
        <v>155</v>
      </c>
      <c r="B157" s="200" t="s">
        <v>157</v>
      </c>
      <c r="C157" s="198"/>
      <c r="D157" s="198"/>
      <c r="E157" s="198"/>
      <c r="F157" s="199"/>
      <c r="G157" s="144" t="s">
        <v>156</v>
      </c>
      <c r="H157" s="25">
        <v>1</v>
      </c>
      <c r="I157" s="145" t="s">
        <v>1398</v>
      </c>
      <c r="J157" s="145" t="s">
        <v>1399</v>
      </c>
      <c r="K157" s="145"/>
      <c r="L157" s="37"/>
      <c r="M157" s="40" t="str">
        <f>IFERROR(VLOOKUP($K157,'[1]Región 5'!$B$3:$V$1718,13,FALSE),"")</f>
        <v/>
      </c>
      <c r="N157" s="40" t="str">
        <f>IFERROR(VLOOKUP($K157,'[1]Región 5'!$B$3:$V$1718,14,FALSE),"")</f>
        <v/>
      </c>
      <c r="O157" s="40" t="str">
        <f>IFERROR(VLOOKUP($K157,'[1]Región 5'!$B$3:$V$1718,15,FALSE),"")</f>
        <v/>
      </c>
      <c r="P157" s="40" t="str">
        <f>IFERROR(VLOOKUP($K157,'[1]Región 5'!$B$3:$V$1718,16,FALSE),"")</f>
        <v/>
      </c>
      <c r="Q157" s="40" t="str">
        <f>IFERROR(VLOOKUP($K157,'[1]Región 5'!$B$3:$V$1718,17,FALSE),"")</f>
        <v/>
      </c>
      <c r="R157" s="40" t="str">
        <f>IFERROR(VLOOKUP($K157,'[1]Región 5'!$B$3:$V$1718,18,FALSE),"")</f>
        <v/>
      </c>
      <c r="S157" s="40" t="str">
        <f>IFERROR(VLOOKUP($K157,'[1]Región 5'!$B$3:$V$1718,19,FALSE),"")</f>
        <v/>
      </c>
      <c r="T157" s="40" t="str">
        <f>IFERROR(VLOOKUP($K157,'[1]Región 5'!$B$3:$V$1718,20,FALSE),"")</f>
        <v/>
      </c>
      <c r="U157" s="40" t="str">
        <f>IFERROR(VLOOKUP($K157,'[1]Región 5'!$B$3:$V$1718,21,FALSE),"")</f>
        <v/>
      </c>
      <c r="V157" s="146" t="str" cm="1">
        <f t="array" ref="V157">IFERROR(ROUND((_xlfn.LET(_xlpm.rango,M157:U157,_xlpm.datos,_xlfn._xlws.FILTER(_xlpm.rango,ISNUMBER(_xlpm.rango)),IFERROR(AVERAGE(SMALL(_xlpm.datos,{1;2;3})),""))),2),"")</f>
        <v/>
      </c>
    </row>
    <row r="158" spans="1:22" hidden="1">
      <c r="A158" s="143">
        <v>156</v>
      </c>
      <c r="B158" s="200" t="s">
        <v>158</v>
      </c>
      <c r="C158" s="198"/>
      <c r="D158" s="198"/>
      <c r="E158" s="198"/>
      <c r="F158" s="199"/>
      <c r="G158" s="144" t="s">
        <v>23</v>
      </c>
      <c r="H158" s="25">
        <v>1</v>
      </c>
      <c r="I158" s="145" t="s">
        <v>1398</v>
      </c>
      <c r="J158" s="145" t="s">
        <v>1399</v>
      </c>
      <c r="K158" s="145"/>
      <c r="L158" s="37"/>
      <c r="M158" s="40" t="str">
        <f>IFERROR(VLOOKUP($K158,'[1]Región 5'!$B$3:$V$1718,13,FALSE),"")</f>
        <v/>
      </c>
      <c r="N158" s="40" t="str">
        <f>IFERROR(VLOOKUP($K158,'[1]Región 5'!$B$3:$V$1718,14,FALSE),"")</f>
        <v/>
      </c>
      <c r="O158" s="40" t="str">
        <f>IFERROR(VLOOKUP($K158,'[1]Región 5'!$B$3:$V$1718,15,FALSE),"")</f>
        <v/>
      </c>
      <c r="P158" s="40" t="str">
        <f>IFERROR(VLOOKUP($K158,'[1]Región 5'!$B$3:$V$1718,16,FALSE),"")</f>
        <v/>
      </c>
      <c r="Q158" s="40" t="str">
        <f>IFERROR(VLOOKUP($K158,'[1]Región 5'!$B$3:$V$1718,17,FALSE),"")</f>
        <v/>
      </c>
      <c r="R158" s="40" t="str">
        <f>IFERROR(VLOOKUP($K158,'[1]Región 5'!$B$3:$V$1718,18,FALSE),"")</f>
        <v/>
      </c>
      <c r="S158" s="40" t="str">
        <f>IFERROR(VLOOKUP($K158,'[1]Región 5'!$B$3:$V$1718,19,FALSE),"")</f>
        <v/>
      </c>
      <c r="T158" s="40" t="str">
        <f>IFERROR(VLOOKUP($K158,'[1]Región 5'!$B$3:$V$1718,20,FALSE),"")</f>
        <v/>
      </c>
      <c r="U158" s="40" t="str">
        <f>IFERROR(VLOOKUP($K158,'[1]Región 5'!$B$3:$V$1718,21,FALSE),"")</f>
        <v/>
      </c>
      <c r="V158" s="146" t="str" cm="1">
        <f t="array" ref="V158">IFERROR(ROUND((_xlfn.LET(_xlpm.rango,M158:U158,_xlpm.datos,_xlfn._xlws.FILTER(_xlpm.rango,ISNUMBER(_xlpm.rango)),IFERROR(AVERAGE(SMALL(_xlpm.datos,{1;2;3})),""))),2),"")</f>
        <v/>
      </c>
    </row>
    <row r="159" spans="1:22" hidden="1">
      <c r="A159" s="143">
        <v>157</v>
      </c>
      <c r="B159" s="200" t="s">
        <v>159</v>
      </c>
      <c r="C159" s="198"/>
      <c r="D159" s="198"/>
      <c r="E159" s="198"/>
      <c r="F159" s="199"/>
      <c r="G159" s="144" t="s">
        <v>23</v>
      </c>
      <c r="H159" s="25">
        <v>1</v>
      </c>
      <c r="I159" s="145" t="s">
        <v>1398</v>
      </c>
      <c r="J159" s="145" t="s">
        <v>1399</v>
      </c>
      <c r="K159" s="145"/>
      <c r="L159" s="37"/>
      <c r="M159" s="40" t="str">
        <f>IFERROR(VLOOKUP($K159,'[1]Región 5'!$B$3:$V$1718,13,FALSE),"")</f>
        <v/>
      </c>
      <c r="N159" s="40" t="str">
        <f>IFERROR(VLOOKUP($K159,'[1]Región 5'!$B$3:$V$1718,14,FALSE),"")</f>
        <v/>
      </c>
      <c r="O159" s="40" t="str">
        <f>IFERROR(VLOOKUP($K159,'[1]Región 5'!$B$3:$V$1718,15,FALSE),"")</f>
        <v/>
      </c>
      <c r="P159" s="40" t="str">
        <f>IFERROR(VLOOKUP($K159,'[1]Región 5'!$B$3:$V$1718,16,FALSE),"")</f>
        <v/>
      </c>
      <c r="Q159" s="40" t="str">
        <f>IFERROR(VLOOKUP($K159,'[1]Región 5'!$B$3:$V$1718,17,FALSE),"")</f>
        <v/>
      </c>
      <c r="R159" s="40" t="str">
        <f>IFERROR(VLOOKUP($K159,'[1]Región 5'!$B$3:$V$1718,18,FALSE),"")</f>
        <v/>
      </c>
      <c r="S159" s="40" t="str">
        <f>IFERROR(VLOOKUP($K159,'[1]Región 5'!$B$3:$V$1718,19,FALSE),"")</f>
        <v/>
      </c>
      <c r="T159" s="40" t="str">
        <f>IFERROR(VLOOKUP($K159,'[1]Región 5'!$B$3:$V$1718,20,FALSE),"")</f>
        <v/>
      </c>
      <c r="U159" s="40" t="str">
        <f>IFERROR(VLOOKUP($K159,'[1]Región 5'!$B$3:$V$1718,21,FALSE),"")</f>
        <v/>
      </c>
      <c r="V159" s="146" t="str" cm="1">
        <f t="array" ref="V159">IFERROR(ROUND((_xlfn.LET(_xlpm.rango,M159:U159,_xlpm.datos,_xlfn._xlws.FILTER(_xlpm.rango,ISNUMBER(_xlpm.rango)),IFERROR(AVERAGE(SMALL(_xlpm.datos,{1;2;3})),""))),2),"")</f>
        <v/>
      </c>
    </row>
    <row r="160" spans="1:22" hidden="1">
      <c r="A160" s="143">
        <v>158</v>
      </c>
      <c r="B160" s="200" t="s">
        <v>160</v>
      </c>
      <c r="C160" s="198"/>
      <c r="D160" s="198"/>
      <c r="E160" s="198"/>
      <c r="F160" s="199"/>
      <c r="G160" s="144" t="s">
        <v>23</v>
      </c>
      <c r="H160" s="25">
        <v>1</v>
      </c>
      <c r="I160" s="145" t="s">
        <v>1398</v>
      </c>
      <c r="J160" s="145" t="s">
        <v>1399</v>
      </c>
      <c r="K160" s="145"/>
      <c r="L160" s="37"/>
      <c r="M160" s="40" t="str">
        <f>IFERROR(VLOOKUP($K160,'[1]Región 5'!$B$3:$V$1718,13,FALSE),"")</f>
        <v/>
      </c>
      <c r="N160" s="40" t="str">
        <f>IFERROR(VLOOKUP($K160,'[1]Región 5'!$B$3:$V$1718,14,FALSE),"")</f>
        <v/>
      </c>
      <c r="O160" s="40" t="str">
        <f>IFERROR(VLOOKUP($K160,'[1]Región 5'!$B$3:$V$1718,15,FALSE),"")</f>
        <v/>
      </c>
      <c r="P160" s="40" t="str">
        <f>IFERROR(VLOOKUP($K160,'[1]Región 5'!$B$3:$V$1718,16,FALSE),"")</f>
        <v/>
      </c>
      <c r="Q160" s="40" t="str">
        <f>IFERROR(VLOOKUP($K160,'[1]Región 5'!$B$3:$V$1718,17,FALSE),"")</f>
        <v/>
      </c>
      <c r="R160" s="40" t="str">
        <f>IFERROR(VLOOKUP($K160,'[1]Región 5'!$B$3:$V$1718,18,FALSE),"")</f>
        <v/>
      </c>
      <c r="S160" s="40" t="str">
        <f>IFERROR(VLOOKUP($K160,'[1]Región 5'!$B$3:$V$1718,19,FALSE),"")</f>
        <v/>
      </c>
      <c r="T160" s="40" t="str">
        <f>IFERROR(VLOOKUP($K160,'[1]Región 5'!$B$3:$V$1718,20,FALSE),"")</f>
        <v/>
      </c>
      <c r="U160" s="40" t="str">
        <f>IFERROR(VLOOKUP($K160,'[1]Región 5'!$B$3:$V$1718,21,FALSE),"")</f>
        <v/>
      </c>
      <c r="V160" s="146" t="str" cm="1">
        <f t="array" ref="V160">IFERROR(ROUND((_xlfn.LET(_xlpm.rango,M160:U160,_xlpm.datos,_xlfn._xlws.FILTER(_xlpm.rango,ISNUMBER(_xlpm.rango)),IFERROR(AVERAGE(SMALL(_xlpm.datos,{1;2;3})),""))),2),"")</f>
        <v/>
      </c>
    </row>
    <row r="161" spans="1:22" hidden="1">
      <c r="A161" s="143">
        <v>159</v>
      </c>
      <c r="B161" s="200" t="s">
        <v>161</v>
      </c>
      <c r="C161" s="198"/>
      <c r="D161" s="198"/>
      <c r="E161" s="198"/>
      <c r="F161" s="199"/>
      <c r="G161" s="144" t="s">
        <v>23</v>
      </c>
      <c r="H161" s="25">
        <v>1</v>
      </c>
      <c r="I161" s="145" t="s">
        <v>1398</v>
      </c>
      <c r="J161" s="145" t="s">
        <v>1399</v>
      </c>
      <c r="K161" s="145"/>
      <c r="L161" s="37"/>
      <c r="M161" s="40" t="str">
        <f>IFERROR(VLOOKUP($K161,'[1]Región 5'!$B$3:$V$1718,13,FALSE),"")</f>
        <v/>
      </c>
      <c r="N161" s="40" t="str">
        <f>IFERROR(VLOOKUP($K161,'[1]Región 5'!$B$3:$V$1718,14,FALSE),"")</f>
        <v/>
      </c>
      <c r="O161" s="40" t="str">
        <f>IFERROR(VLOOKUP($K161,'[1]Región 5'!$B$3:$V$1718,15,FALSE),"")</f>
        <v/>
      </c>
      <c r="P161" s="40" t="str">
        <f>IFERROR(VLOOKUP($K161,'[1]Región 5'!$B$3:$V$1718,16,FALSE),"")</f>
        <v/>
      </c>
      <c r="Q161" s="40" t="str">
        <f>IFERROR(VLOOKUP($K161,'[1]Región 5'!$B$3:$V$1718,17,FALSE),"")</f>
        <v/>
      </c>
      <c r="R161" s="40" t="str">
        <f>IFERROR(VLOOKUP($K161,'[1]Región 5'!$B$3:$V$1718,18,FALSE),"")</f>
        <v/>
      </c>
      <c r="S161" s="40" t="str">
        <f>IFERROR(VLOOKUP($K161,'[1]Región 5'!$B$3:$V$1718,19,FALSE),"")</f>
        <v/>
      </c>
      <c r="T161" s="40" t="str">
        <f>IFERROR(VLOOKUP($K161,'[1]Región 5'!$B$3:$V$1718,20,FALSE),"")</f>
        <v/>
      </c>
      <c r="U161" s="40" t="str">
        <f>IFERROR(VLOOKUP($K161,'[1]Región 5'!$B$3:$V$1718,21,FALSE),"")</f>
        <v/>
      </c>
      <c r="V161" s="146" t="str" cm="1">
        <f t="array" ref="V161">IFERROR(ROUND((_xlfn.LET(_xlpm.rango,M161:U161,_xlpm.datos,_xlfn._xlws.FILTER(_xlpm.rango,ISNUMBER(_xlpm.rango)),IFERROR(AVERAGE(SMALL(_xlpm.datos,{1;2;3})),""))),2),"")</f>
        <v/>
      </c>
    </row>
    <row r="162" spans="1:22">
      <c r="A162" s="143">
        <v>160</v>
      </c>
      <c r="B162" s="200" t="s">
        <v>830</v>
      </c>
      <c r="C162" s="198"/>
      <c r="D162" s="198"/>
      <c r="E162" s="198"/>
      <c r="F162" s="199"/>
      <c r="G162" s="144" t="s">
        <v>23</v>
      </c>
      <c r="H162" s="25">
        <v>1</v>
      </c>
      <c r="I162" s="145" t="s">
        <v>1400</v>
      </c>
      <c r="J162" s="145" t="s">
        <v>1399</v>
      </c>
      <c r="K162" s="145" t="s">
        <v>1491</v>
      </c>
      <c r="L162" s="37" t="s">
        <v>1492</v>
      </c>
      <c r="M162" s="40">
        <f>IFERROR(VLOOKUP($K162,'[1]Región 5'!$B$3:$V$1718,13,FALSE),"")</f>
        <v>3035.49</v>
      </c>
      <c r="N162" s="40">
        <f>IFERROR(VLOOKUP($K162,'[1]Región 5'!$B$3:$V$1718,14,FALSE),"")</f>
        <v>2091.62</v>
      </c>
      <c r="O162" s="40">
        <f>IFERROR(VLOOKUP($K162,'[1]Región 5'!$B$3:$V$1718,15,FALSE),"")</f>
        <v>2458.2800000000002</v>
      </c>
      <c r="P162" s="40">
        <f>IFERROR(VLOOKUP($K162,'[1]Región 5'!$B$3:$V$1718,16,FALSE),"")</f>
        <v>2203.17</v>
      </c>
      <c r="Q162" s="40">
        <f>IFERROR(VLOOKUP($K162,'[1]Región 5'!$B$3:$V$1718,17,FALSE),"")</f>
        <v>3271.52</v>
      </c>
      <c r="R162" s="40">
        <f>IFERROR(VLOOKUP($K162,'[1]Región 5'!$B$3:$V$1718,18,FALSE),"")</f>
        <v>2464.09</v>
      </c>
      <c r="S162" s="40">
        <f>IFERROR(VLOOKUP($K162,'[1]Región 5'!$B$3:$V$1718,19,FALSE),"")</f>
        <v>2447.9699999999998</v>
      </c>
      <c r="T162" s="40">
        <f>IFERROR(VLOOKUP($K162,'[1]Región 5'!$B$3:$V$1718,20,FALSE),"")</f>
        <v>5571.5</v>
      </c>
      <c r="U162" s="40">
        <f>IFERROR(VLOOKUP($K162,'[1]Región 5'!$B$3:$V$1718,21,FALSE),"")</f>
        <v>2456.56</v>
      </c>
      <c r="V162" s="146" cm="1">
        <f t="array" ref="V162">IFERROR(ROUND((_xlfn.LET(_xlpm.rango,M162:U162,_xlpm.datos,_xlfn._xlws.FILTER(_xlpm.rango,ISNUMBER(_xlpm.rango)),IFERROR(AVERAGE(SMALL(_xlpm.datos,{1;2;3})),""))),2),"")</f>
        <v>2247.59</v>
      </c>
    </row>
    <row r="163" spans="1:22">
      <c r="A163" s="143">
        <v>161</v>
      </c>
      <c r="B163" s="200" t="s">
        <v>162</v>
      </c>
      <c r="C163" s="198"/>
      <c r="D163" s="198"/>
      <c r="E163" s="198"/>
      <c r="F163" s="199"/>
      <c r="G163" s="144" t="s">
        <v>23</v>
      </c>
      <c r="H163" s="25">
        <v>1</v>
      </c>
      <c r="I163" s="145" t="s">
        <v>1400</v>
      </c>
      <c r="J163" s="145" t="s">
        <v>1399</v>
      </c>
      <c r="K163" s="145" t="s">
        <v>1491</v>
      </c>
      <c r="L163" s="37" t="s">
        <v>1492</v>
      </c>
      <c r="M163" s="40">
        <f>IFERROR(VLOOKUP($K163,'[1]Región 5'!$B$3:$V$1718,13,FALSE),"")</f>
        <v>3035.49</v>
      </c>
      <c r="N163" s="40">
        <f>IFERROR(VLOOKUP($K163,'[1]Región 5'!$B$3:$V$1718,14,FALSE),"")</f>
        <v>2091.62</v>
      </c>
      <c r="O163" s="40">
        <f>IFERROR(VLOOKUP($K163,'[1]Región 5'!$B$3:$V$1718,15,FALSE),"")</f>
        <v>2458.2800000000002</v>
      </c>
      <c r="P163" s="40">
        <f>IFERROR(VLOOKUP($K163,'[1]Región 5'!$B$3:$V$1718,16,FALSE),"")</f>
        <v>2203.17</v>
      </c>
      <c r="Q163" s="40">
        <f>IFERROR(VLOOKUP($K163,'[1]Región 5'!$B$3:$V$1718,17,FALSE),"")</f>
        <v>3271.52</v>
      </c>
      <c r="R163" s="40">
        <f>IFERROR(VLOOKUP($K163,'[1]Región 5'!$B$3:$V$1718,18,FALSE),"")</f>
        <v>2464.09</v>
      </c>
      <c r="S163" s="40">
        <f>IFERROR(VLOOKUP($K163,'[1]Región 5'!$B$3:$V$1718,19,FALSE),"")</f>
        <v>2447.9699999999998</v>
      </c>
      <c r="T163" s="40">
        <f>IFERROR(VLOOKUP($K163,'[1]Región 5'!$B$3:$V$1718,20,FALSE),"")</f>
        <v>5571.5</v>
      </c>
      <c r="U163" s="40">
        <f>IFERROR(VLOOKUP($K163,'[1]Región 5'!$B$3:$V$1718,21,FALSE),"")</f>
        <v>2456.56</v>
      </c>
      <c r="V163" s="146" cm="1">
        <f t="array" ref="V163">IFERROR(ROUND((_xlfn.LET(_xlpm.rango,M163:U163,_xlpm.datos,_xlfn._xlws.FILTER(_xlpm.rango,ISNUMBER(_xlpm.rango)),IFERROR(AVERAGE(SMALL(_xlpm.datos,{1;2;3})),""))),2),"")</f>
        <v>2247.59</v>
      </c>
    </row>
    <row r="164" spans="1:22">
      <c r="A164" s="143">
        <v>162</v>
      </c>
      <c r="B164" s="200" t="s">
        <v>163</v>
      </c>
      <c r="C164" s="198"/>
      <c r="D164" s="198"/>
      <c r="E164" s="198"/>
      <c r="F164" s="199"/>
      <c r="G164" s="144" t="s">
        <v>23</v>
      </c>
      <c r="H164" s="25">
        <v>1</v>
      </c>
      <c r="I164" s="145" t="s">
        <v>1400</v>
      </c>
      <c r="J164" s="145" t="s">
        <v>1399</v>
      </c>
      <c r="K164" s="145" t="s">
        <v>1491</v>
      </c>
      <c r="L164" s="37" t="s">
        <v>1492</v>
      </c>
      <c r="M164" s="40">
        <f>IFERROR(VLOOKUP($K164,'[1]Región 5'!$B$3:$V$1718,13,FALSE),"")</f>
        <v>3035.49</v>
      </c>
      <c r="N164" s="40">
        <f>IFERROR(VLOOKUP($K164,'[1]Región 5'!$B$3:$V$1718,14,FALSE),"")</f>
        <v>2091.62</v>
      </c>
      <c r="O164" s="40">
        <f>IFERROR(VLOOKUP($K164,'[1]Región 5'!$B$3:$V$1718,15,FALSE),"")</f>
        <v>2458.2800000000002</v>
      </c>
      <c r="P164" s="40">
        <f>IFERROR(VLOOKUP($K164,'[1]Región 5'!$B$3:$V$1718,16,FALSE),"")</f>
        <v>2203.17</v>
      </c>
      <c r="Q164" s="40">
        <f>IFERROR(VLOOKUP($K164,'[1]Región 5'!$B$3:$V$1718,17,FALSE),"")</f>
        <v>3271.52</v>
      </c>
      <c r="R164" s="40">
        <f>IFERROR(VLOOKUP($K164,'[1]Región 5'!$B$3:$V$1718,18,FALSE),"")</f>
        <v>2464.09</v>
      </c>
      <c r="S164" s="40">
        <f>IFERROR(VLOOKUP($K164,'[1]Región 5'!$B$3:$V$1718,19,FALSE),"")</f>
        <v>2447.9699999999998</v>
      </c>
      <c r="T164" s="40">
        <f>IFERROR(VLOOKUP($K164,'[1]Región 5'!$B$3:$V$1718,20,FALSE),"")</f>
        <v>5571.5</v>
      </c>
      <c r="U164" s="40">
        <f>IFERROR(VLOOKUP($K164,'[1]Región 5'!$B$3:$V$1718,21,FALSE),"")</f>
        <v>2456.56</v>
      </c>
      <c r="V164" s="146" cm="1">
        <f t="array" ref="V164">IFERROR(ROUND((_xlfn.LET(_xlpm.rango,M164:U164,_xlpm.datos,_xlfn._xlws.FILTER(_xlpm.rango,ISNUMBER(_xlpm.rango)),IFERROR(AVERAGE(SMALL(_xlpm.datos,{1;2;3})),""))),2),"")</f>
        <v>2247.59</v>
      </c>
    </row>
    <row r="165" spans="1:22">
      <c r="A165" s="143">
        <v>163</v>
      </c>
      <c r="B165" s="200" t="s">
        <v>164</v>
      </c>
      <c r="C165" s="198"/>
      <c r="D165" s="198"/>
      <c r="E165" s="198"/>
      <c r="F165" s="199"/>
      <c r="G165" s="144" t="s">
        <v>23</v>
      </c>
      <c r="H165" s="25">
        <v>1</v>
      </c>
      <c r="I165" s="145" t="s">
        <v>1400</v>
      </c>
      <c r="J165" s="145" t="s">
        <v>1399</v>
      </c>
      <c r="K165" s="145" t="s">
        <v>1493</v>
      </c>
      <c r="L165" s="37" t="s">
        <v>1494</v>
      </c>
      <c r="M165" s="40">
        <f>IFERROR(VLOOKUP($K165,'[1]Región 5'!$B$3:$V$1718,13,FALSE),"")</f>
        <v>61752.47</v>
      </c>
      <c r="N165" s="40">
        <f>IFERROR(VLOOKUP($K165,'[1]Región 5'!$B$3:$V$1718,14,FALSE),"")</f>
        <v>71930.87</v>
      </c>
      <c r="O165" s="40">
        <f>IFERROR(VLOOKUP($K165,'[1]Región 5'!$B$3:$V$1718,15,FALSE),"")</f>
        <v>95271.66</v>
      </c>
      <c r="P165" s="40">
        <f>IFERROR(VLOOKUP($K165,'[1]Región 5'!$B$3:$V$1718,16,FALSE),"")</f>
        <v>83256.83</v>
      </c>
      <c r="Q165" s="40">
        <f>IFERROR(VLOOKUP($K165,'[1]Región 5'!$B$3:$V$1718,17,FALSE),"")</f>
        <v>123037.67</v>
      </c>
      <c r="R165" s="40">
        <f>IFERROR(VLOOKUP($K165,'[1]Región 5'!$B$3:$V$1718,18,FALSE),"")</f>
        <v>77250.039999999994</v>
      </c>
      <c r="S165" s="40">
        <f>IFERROR(VLOOKUP($K165,'[1]Región 5'!$B$3:$V$1718,19,FALSE),"")</f>
        <v>88161.38</v>
      </c>
      <c r="T165" s="40">
        <f>IFERROR(VLOOKUP($K165,'[1]Región 5'!$B$3:$V$1718,20,FALSE),"")</f>
        <v>195002.08</v>
      </c>
      <c r="U165" s="40">
        <f>IFERROR(VLOOKUP($K165,'[1]Región 5'!$B$3:$V$1718,21,FALSE),"")</f>
        <v>98073.5</v>
      </c>
      <c r="V165" s="146" cm="1">
        <f t="array" ref="V165">IFERROR(ROUND((_xlfn.LET(_xlpm.rango,M165:U165,_xlpm.datos,_xlfn._xlws.FILTER(_xlpm.rango,ISNUMBER(_xlpm.rango)),IFERROR(AVERAGE(SMALL(_xlpm.datos,{1;2;3})),""))),2),"")</f>
        <v>70311.13</v>
      </c>
    </row>
    <row r="166" spans="1:22" hidden="1">
      <c r="A166" s="143">
        <v>164</v>
      </c>
      <c r="B166" s="200" t="s">
        <v>165</v>
      </c>
      <c r="C166" s="198"/>
      <c r="D166" s="198"/>
      <c r="E166" s="198"/>
      <c r="F166" s="199"/>
      <c r="G166" s="144" t="s">
        <v>24</v>
      </c>
      <c r="H166" s="25">
        <v>1</v>
      </c>
      <c r="I166" s="145" t="s">
        <v>1398</v>
      </c>
      <c r="J166" s="145" t="s">
        <v>1399</v>
      </c>
      <c r="K166" s="145"/>
      <c r="L166" s="37"/>
      <c r="M166" s="40" t="str">
        <f>IFERROR(VLOOKUP($K166,'[1]Región 5'!$B$3:$V$1718,13,FALSE),"")</f>
        <v/>
      </c>
      <c r="N166" s="40" t="str">
        <f>IFERROR(VLOOKUP($K166,'[1]Región 5'!$B$3:$V$1718,14,FALSE),"")</f>
        <v/>
      </c>
      <c r="O166" s="40" t="str">
        <f>IFERROR(VLOOKUP($K166,'[1]Región 5'!$B$3:$V$1718,15,FALSE),"")</f>
        <v/>
      </c>
      <c r="P166" s="40" t="str">
        <f>IFERROR(VLOOKUP($K166,'[1]Región 5'!$B$3:$V$1718,16,FALSE),"")</f>
        <v/>
      </c>
      <c r="Q166" s="40" t="str">
        <f>IFERROR(VLOOKUP($K166,'[1]Región 5'!$B$3:$V$1718,17,FALSE),"")</f>
        <v/>
      </c>
      <c r="R166" s="40" t="str">
        <f>IFERROR(VLOOKUP($K166,'[1]Región 5'!$B$3:$V$1718,18,FALSE),"")</f>
        <v/>
      </c>
      <c r="S166" s="40" t="str">
        <f>IFERROR(VLOOKUP($K166,'[1]Región 5'!$B$3:$V$1718,19,FALSE),"")</f>
        <v/>
      </c>
      <c r="T166" s="40" t="str">
        <f>IFERROR(VLOOKUP($K166,'[1]Región 5'!$B$3:$V$1718,20,FALSE),"")</f>
        <v/>
      </c>
      <c r="U166" s="40" t="str">
        <f>IFERROR(VLOOKUP($K166,'[1]Región 5'!$B$3:$V$1718,21,FALSE),"")</f>
        <v/>
      </c>
      <c r="V166" s="146" t="str" cm="1">
        <f t="array" ref="V166">IFERROR(ROUND((_xlfn.LET(_xlpm.rango,M166:U166,_xlpm.datos,_xlfn._xlws.FILTER(_xlpm.rango,ISNUMBER(_xlpm.rango)),IFERROR(AVERAGE(SMALL(_xlpm.datos,{1;2;3})),""))),2),"")</f>
        <v/>
      </c>
    </row>
    <row r="167" spans="1:22" hidden="1">
      <c r="A167" s="143">
        <v>165</v>
      </c>
      <c r="B167" s="200" t="s">
        <v>166</v>
      </c>
      <c r="C167" s="198"/>
      <c r="D167" s="198"/>
      <c r="E167" s="198"/>
      <c r="F167" s="199"/>
      <c r="G167" s="144" t="s">
        <v>23</v>
      </c>
      <c r="H167" s="25">
        <v>1</v>
      </c>
      <c r="I167" s="145" t="s">
        <v>1398</v>
      </c>
      <c r="J167" s="145" t="s">
        <v>1399</v>
      </c>
      <c r="K167" s="145"/>
      <c r="L167" s="37"/>
      <c r="M167" s="40" t="str">
        <f>IFERROR(VLOOKUP($K167,'[1]Región 5'!$B$3:$V$1718,13,FALSE),"")</f>
        <v/>
      </c>
      <c r="N167" s="40" t="str">
        <f>IFERROR(VLOOKUP($K167,'[1]Región 5'!$B$3:$V$1718,14,FALSE),"")</f>
        <v/>
      </c>
      <c r="O167" s="40" t="str">
        <f>IFERROR(VLOOKUP($K167,'[1]Región 5'!$B$3:$V$1718,15,FALSE),"")</f>
        <v/>
      </c>
      <c r="P167" s="40" t="str">
        <f>IFERROR(VLOOKUP($K167,'[1]Región 5'!$B$3:$V$1718,16,FALSE),"")</f>
        <v/>
      </c>
      <c r="Q167" s="40" t="str">
        <f>IFERROR(VLOOKUP($K167,'[1]Región 5'!$B$3:$V$1718,17,FALSE),"")</f>
        <v/>
      </c>
      <c r="R167" s="40" t="str">
        <f>IFERROR(VLOOKUP($K167,'[1]Región 5'!$B$3:$V$1718,18,FALSE),"")</f>
        <v/>
      </c>
      <c r="S167" s="40" t="str">
        <f>IFERROR(VLOOKUP($K167,'[1]Región 5'!$B$3:$V$1718,19,FALSE),"")</f>
        <v/>
      </c>
      <c r="T167" s="40" t="str">
        <f>IFERROR(VLOOKUP($K167,'[1]Región 5'!$B$3:$V$1718,20,FALSE),"")</f>
        <v/>
      </c>
      <c r="U167" s="40" t="str">
        <f>IFERROR(VLOOKUP($K167,'[1]Región 5'!$B$3:$V$1718,21,FALSE),"")</f>
        <v/>
      </c>
      <c r="V167" s="146" t="str" cm="1">
        <f t="array" ref="V167">IFERROR(ROUND((_xlfn.LET(_xlpm.rango,M167:U167,_xlpm.datos,_xlfn._xlws.FILTER(_xlpm.rango,ISNUMBER(_xlpm.rango)),IFERROR(AVERAGE(SMALL(_xlpm.datos,{1;2;3})),""))),2),"")</f>
        <v/>
      </c>
    </row>
    <row r="168" spans="1:22" hidden="1">
      <c r="A168" s="143">
        <v>166</v>
      </c>
      <c r="B168" s="200" t="s">
        <v>167</v>
      </c>
      <c r="C168" s="198"/>
      <c r="D168" s="198"/>
      <c r="E168" s="198"/>
      <c r="F168" s="199"/>
      <c r="G168" s="144" t="s">
        <v>23</v>
      </c>
      <c r="H168" s="25">
        <v>1</v>
      </c>
      <c r="I168" s="145" t="s">
        <v>1398</v>
      </c>
      <c r="J168" s="145" t="s">
        <v>1399</v>
      </c>
      <c r="K168" s="145"/>
      <c r="L168" s="37"/>
      <c r="M168" s="40" t="str">
        <f>IFERROR(VLOOKUP($K168,'[1]Región 5'!$B$3:$V$1718,13,FALSE),"")</f>
        <v/>
      </c>
      <c r="N168" s="40" t="str">
        <f>IFERROR(VLOOKUP($K168,'[1]Región 5'!$B$3:$V$1718,14,FALSE),"")</f>
        <v/>
      </c>
      <c r="O168" s="40" t="str">
        <f>IFERROR(VLOOKUP($K168,'[1]Región 5'!$B$3:$V$1718,15,FALSE),"")</f>
        <v/>
      </c>
      <c r="P168" s="40" t="str">
        <f>IFERROR(VLOOKUP($K168,'[1]Región 5'!$B$3:$V$1718,16,FALSE),"")</f>
        <v/>
      </c>
      <c r="Q168" s="40" t="str">
        <f>IFERROR(VLOOKUP($K168,'[1]Región 5'!$B$3:$V$1718,17,FALSE),"")</f>
        <v/>
      </c>
      <c r="R168" s="40" t="str">
        <f>IFERROR(VLOOKUP($K168,'[1]Región 5'!$B$3:$V$1718,18,FALSE),"")</f>
        <v/>
      </c>
      <c r="S168" s="40" t="str">
        <f>IFERROR(VLOOKUP($K168,'[1]Región 5'!$B$3:$V$1718,19,FALSE),"")</f>
        <v/>
      </c>
      <c r="T168" s="40" t="str">
        <f>IFERROR(VLOOKUP($K168,'[1]Región 5'!$B$3:$V$1718,20,FALSE),"")</f>
        <v/>
      </c>
      <c r="U168" s="40" t="str">
        <f>IFERROR(VLOOKUP($K168,'[1]Región 5'!$B$3:$V$1718,21,FALSE),"")</f>
        <v/>
      </c>
      <c r="V168" s="146" t="str" cm="1">
        <f t="array" ref="V168">IFERROR(ROUND((_xlfn.LET(_xlpm.rango,M168:U168,_xlpm.datos,_xlfn._xlws.FILTER(_xlpm.rango,ISNUMBER(_xlpm.rango)),IFERROR(AVERAGE(SMALL(_xlpm.datos,{1;2;3})),""))),2),"")</f>
        <v/>
      </c>
    </row>
    <row r="169" spans="1:22" hidden="1">
      <c r="A169" s="143">
        <v>167</v>
      </c>
      <c r="B169" s="200" t="s">
        <v>168</v>
      </c>
      <c r="C169" s="198"/>
      <c r="D169" s="198"/>
      <c r="E169" s="198"/>
      <c r="F169" s="199"/>
      <c r="G169" s="144" t="s">
        <v>23</v>
      </c>
      <c r="H169" s="25">
        <v>1</v>
      </c>
      <c r="I169" s="145" t="s">
        <v>1398</v>
      </c>
      <c r="J169" s="145" t="s">
        <v>1399</v>
      </c>
      <c r="K169" s="145"/>
      <c r="L169" s="37"/>
      <c r="M169" s="40" t="str">
        <f>IFERROR(VLOOKUP($K169,'[1]Región 5'!$B$3:$V$1718,13,FALSE),"")</f>
        <v/>
      </c>
      <c r="N169" s="40" t="str">
        <f>IFERROR(VLOOKUP($K169,'[1]Región 5'!$B$3:$V$1718,14,FALSE),"")</f>
        <v/>
      </c>
      <c r="O169" s="40" t="str">
        <f>IFERROR(VLOOKUP($K169,'[1]Región 5'!$B$3:$V$1718,15,FALSE),"")</f>
        <v/>
      </c>
      <c r="P169" s="40" t="str">
        <f>IFERROR(VLOOKUP($K169,'[1]Región 5'!$B$3:$V$1718,16,FALSE),"")</f>
        <v/>
      </c>
      <c r="Q169" s="40" t="str">
        <f>IFERROR(VLOOKUP($K169,'[1]Región 5'!$B$3:$V$1718,17,FALSE),"")</f>
        <v/>
      </c>
      <c r="R169" s="40" t="str">
        <f>IFERROR(VLOOKUP($K169,'[1]Región 5'!$B$3:$V$1718,18,FALSE),"")</f>
        <v/>
      </c>
      <c r="S169" s="40" t="str">
        <f>IFERROR(VLOOKUP($K169,'[1]Región 5'!$B$3:$V$1718,19,FALSE),"")</f>
        <v/>
      </c>
      <c r="T169" s="40" t="str">
        <f>IFERROR(VLOOKUP($K169,'[1]Región 5'!$B$3:$V$1718,20,FALSE),"")</f>
        <v/>
      </c>
      <c r="U169" s="40" t="str">
        <f>IFERROR(VLOOKUP($K169,'[1]Región 5'!$B$3:$V$1718,21,FALSE),"")</f>
        <v/>
      </c>
      <c r="V169" s="146" t="str" cm="1">
        <f t="array" ref="V169">IFERROR(ROUND((_xlfn.LET(_xlpm.rango,M169:U169,_xlpm.datos,_xlfn._xlws.FILTER(_xlpm.rango,ISNUMBER(_xlpm.rango)),IFERROR(AVERAGE(SMALL(_xlpm.datos,{1;2;3})),""))),2),"")</f>
        <v/>
      </c>
    </row>
    <row r="170" spans="1:22" hidden="1">
      <c r="A170" s="143">
        <v>168</v>
      </c>
      <c r="B170" s="200" t="s">
        <v>169</v>
      </c>
      <c r="C170" s="198"/>
      <c r="D170" s="198"/>
      <c r="E170" s="198"/>
      <c r="F170" s="199"/>
      <c r="G170" s="144" t="s">
        <v>23</v>
      </c>
      <c r="H170" s="25">
        <v>1</v>
      </c>
      <c r="I170" s="145" t="s">
        <v>1398</v>
      </c>
      <c r="J170" s="145" t="s">
        <v>1399</v>
      </c>
      <c r="K170" s="145"/>
      <c r="L170" s="37"/>
      <c r="M170" s="40" t="str">
        <f>IFERROR(VLOOKUP($K170,'[1]Región 5'!$B$3:$V$1718,13,FALSE),"")</f>
        <v/>
      </c>
      <c r="N170" s="40" t="str">
        <f>IFERROR(VLOOKUP($K170,'[1]Región 5'!$B$3:$V$1718,14,FALSE),"")</f>
        <v/>
      </c>
      <c r="O170" s="40" t="str">
        <f>IFERROR(VLOOKUP($K170,'[1]Región 5'!$B$3:$V$1718,15,FALSE),"")</f>
        <v/>
      </c>
      <c r="P170" s="40" t="str">
        <f>IFERROR(VLOOKUP($K170,'[1]Región 5'!$B$3:$V$1718,16,FALSE),"")</f>
        <v/>
      </c>
      <c r="Q170" s="40" t="str">
        <f>IFERROR(VLOOKUP($K170,'[1]Región 5'!$B$3:$V$1718,17,FALSE),"")</f>
        <v/>
      </c>
      <c r="R170" s="40" t="str">
        <f>IFERROR(VLOOKUP($K170,'[1]Región 5'!$B$3:$V$1718,18,FALSE),"")</f>
        <v/>
      </c>
      <c r="S170" s="40" t="str">
        <f>IFERROR(VLOOKUP($K170,'[1]Región 5'!$B$3:$V$1718,19,FALSE),"")</f>
        <v/>
      </c>
      <c r="T170" s="40" t="str">
        <f>IFERROR(VLOOKUP($K170,'[1]Región 5'!$B$3:$V$1718,20,FALSE),"")</f>
        <v/>
      </c>
      <c r="U170" s="40" t="str">
        <f>IFERROR(VLOOKUP($K170,'[1]Región 5'!$B$3:$V$1718,21,FALSE),"")</f>
        <v/>
      </c>
      <c r="V170" s="146" t="str" cm="1">
        <f t="array" ref="V170">IFERROR(ROUND((_xlfn.LET(_xlpm.rango,M170:U170,_xlpm.datos,_xlfn._xlws.FILTER(_xlpm.rango,ISNUMBER(_xlpm.rango)),IFERROR(AVERAGE(SMALL(_xlpm.datos,{1;2;3})),""))),2),"")</f>
        <v/>
      </c>
    </row>
    <row r="171" spans="1:22" hidden="1">
      <c r="A171" s="143">
        <v>169</v>
      </c>
      <c r="B171" s="200" t="s">
        <v>831</v>
      </c>
      <c r="C171" s="198"/>
      <c r="D171" s="198"/>
      <c r="E171" s="198"/>
      <c r="F171" s="199"/>
      <c r="G171" s="144" t="s">
        <v>23</v>
      </c>
      <c r="H171" s="25">
        <v>1</v>
      </c>
      <c r="I171" s="145" t="s">
        <v>1398</v>
      </c>
      <c r="J171" s="145" t="s">
        <v>1399</v>
      </c>
      <c r="K171" s="145"/>
      <c r="L171" s="37"/>
      <c r="M171" s="40" t="str">
        <f>IFERROR(VLOOKUP($K171,'[1]Región 5'!$B$3:$V$1718,13,FALSE),"")</f>
        <v/>
      </c>
      <c r="N171" s="40" t="str">
        <f>IFERROR(VLOOKUP($K171,'[1]Región 5'!$B$3:$V$1718,14,FALSE),"")</f>
        <v/>
      </c>
      <c r="O171" s="40" t="str">
        <f>IFERROR(VLOOKUP($K171,'[1]Región 5'!$B$3:$V$1718,15,FALSE),"")</f>
        <v/>
      </c>
      <c r="P171" s="40" t="str">
        <f>IFERROR(VLOOKUP($K171,'[1]Región 5'!$B$3:$V$1718,16,FALSE),"")</f>
        <v/>
      </c>
      <c r="Q171" s="40" t="str">
        <f>IFERROR(VLOOKUP($K171,'[1]Región 5'!$B$3:$V$1718,17,FALSE),"")</f>
        <v/>
      </c>
      <c r="R171" s="40" t="str">
        <f>IFERROR(VLOOKUP($K171,'[1]Región 5'!$B$3:$V$1718,18,FALSE),"")</f>
        <v/>
      </c>
      <c r="S171" s="40" t="str">
        <f>IFERROR(VLOOKUP($K171,'[1]Región 5'!$B$3:$V$1718,19,FALSE),"")</f>
        <v/>
      </c>
      <c r="T171" s="40" t="str">
        <f>IFERROR(VLOOKUP($K171,'[1]Región 5'!$B$3:$V$1718,20,FALSE),"")</f>
        <v/>
      </c>
      <c r="U171" s="40" t="str">
        <f>IFERROR(VLOOKUP($K171,'[1]Región 5'!$B$3:$V$1718,21,FALSE),"")</f>
        <v/>
      </c>
      <c r="V171" s="146" t="str" cm="1">
        <f t="array" ref="V171">IFERROR(ROUND((_xlfn.LET(_xlpm.rango,M171:U171,_xlpm.datos,_xlfn._xlws.FILTER(_xlpm.rango,ISNUMBER(_xlpm.rango)),IFERROR(AVERAGE(SMALL(_xlpm.datos,{1;2;3})),""))),2),"")</f>
        <v/>
      </c>
    </row>
    <row r="172" spans="1:22" hidden="1">
      <c r="A172" s="143">
        <v>170</v>
      </c>
      <c r="B172" s="200" t="s">
        <v>170</v>
      </c>
      <c r="C172" s="198"/>
      <c r="D172" s="198"/>
      <c r="E172" s="198"/>
      <c r="F172" s="199"/>
      <c r="G172" s="144" t="s">
        <v>23</v>
      </c>
      <c r="H172" s="25">
        <v>1</v>
      </c>
      <c r="I172" s="145" t="s">
        <v>1398</v>
      </c>
      <c r="J172" s="145" t="s">
        <v>1399</v>
      </c>
      <c r="K172" s="145"/>
      <c r="L172" s="37"/>
      <c r="M172" s="40" t="str">
        <f>IFERROR(VLOOKUP($K172,'[1]Región 5'!$B$3:$V$1718,13,FALSE),"")</f>
        <v/>
      </c>
      <c r="N172" s="40" t="str">
        <f>IFERROR(VLOOKUP($K172,'[1]Región 5'!$B$3:$V$1718,14,FALSE),"")</f>
        <v/>
      </c>
      <c r="O172" s="40" t="str">
        <f>IFERROR(VLOOKUP($K172,'[1]Región 5'!$B$3:$V$1718,15,FALSE),"")</f>
        <v/>
      </c>
      <c r="P172" s="40" t="str">
        <f>IFERROR(VLOOKUP($K172,'[1]Región 5'!$B$3:$V$1718,16,FALSE),"")</f>
        <v/>
      </c>
      <c r="Q172" s="40" t="str">
        <f>IFERROR(VLOOKUP($K172,'[1]Región 5'!$B$3:$V$1718,17,FALSE),"")</f>
        <v/>
      </c>
      <c r="R172" s="40" t="str">
        <f>IFERROR(VLOOKUP($K172,'[1]Región 5'!$B$3:$V$1718,18,FALSE),"")</f>
        <v/>
      </c>
      <c r="S172" s="40" t="str">
        <f>IFERROR(VLOOKUP($K172,'[1]Región 5'!$B$3:$V$1718,19,FALSE),"")</f>
        <v/>
      </c>
      <c r="T172" s="40" t="str">
        <f>IFERROR(VLOOKUP($K172,'[1]Región 5'!$B$3:$V$1718,20,FALSE),"")</f>
        <v/>
      </c>
      <c r="U172" s="40" t="str">
        <f>IFERROR(VLOOKUP($K172,'[1]Región 5'!$B$3:$V$1718,21,FALSE),"")</f>
        <v/>
      </c>
      <c r="V172" s="146" t="str" cm="1">
        <f t="array" ref="V172">IFERROR(ROUND((_xlfn.LET(_xlpm.rango,M172:U172,_xlpm.datos,_xlfn._xlws.FILTER(_xlpm.rango,ISNUMBER(_xlpm.rango)),IFERROR(AVERAGE(SMALL(_xlpm.datos,{1;2;3})),""))),2),"")</f>
        <v/>
      </c>
    </row>
    <row r="173" spans="1:22" ht="25.5">
      <c r="A173" s="143">
        <v>171</v>
      </c>
      <c r="B173" s="200" t="s">
        <v>171</v>
      </c>
      <c r="C173" s="198"/>
      <c r="D173" s="198"/>
      <c r="E173" s="198"/>
      <c r="F173" s="199"/>
      <c r="G173" s="144" t="s">
        <v>50</v>
      </c>
      <c r="H173" s="25">
        <v>1</v>
      </c>
      <c r="I173" s="145" t="s">
        <v>1400</v>
      </c>
      <c r="J173" s="145" t="s">
        <v>1399</v>
      </c>
      <c r="K173" s="145" t="s">
        <v>1495</v>
      </c>
      <c r="L173" s="37" t="s">
        <v>1496</v>
      </c>
      <c r="M173" s="40">
        <f>IFERROR(VLOOKUP($K173,'[1]Región 5'!$B$3:$V$1718,13,FALSE),"")</f>
        <v>101093.53</v>
      </c>
      <c r="N173" s="40">
        <f>IFERROR(VLOOKUP($K173,'[1]Región 5'!$B$3:$V$1718,14,FALSE),"")</f>
        <v>118950.28</v>
      </c>
      <c r="O173" s="40">
        <f>IFERROR(VLOOKUP($K173,'[1]Región 5'!$B$3:$V$1718,15,FALSE),"")</f>
        <v>81353.42</v>
      </c>
      <c r="P173" s="40">
        <f>IFERROR(VLOOKUP($K173,'[1]Región 5'!$B$3:$V$1718,16,FALSE),"")</f>
        <v>136828.76999999999</v>
      </c>
      <c r="Q173" s="40">
        <f>IFERROR(VLOOKUP($K173,'[1]Región 5'!$B$3:$V$1718,17,FALSE),"")</f>
        <v>68512.31</v>
      </c>
      <c r="R173" s="40">
        <f>IFERROR(VLOOKUP($K173,'[1]Región 5'!$B$3:$V$1718,18,FALSE),"")</f>
        <v>128597.48</v>
      </c>
      <c r="S173" s="40">
        <f>IFERROR(VLOOKUP($K173,'[1]Región 5'!$B$3:$V$1718,19,FALSE),"")</f>
        <v>109844.39</v>
      </c>
      <c r="T173" s="40">
        <f>IFERROR(VLOOKUP($K173,'[1]Región 5'!$B$3:$V$1718,20,FALSE),"")</f>
        <v>41786.160000000003</v>
      </c>
      <c r="U173" s="40">
        <f>IFERROR(VLOOKUP($K173,'[1]Región 5'!$B$3:$V$1718,21,FALSE),"")</f>
        <v>118859.79</v>
      </c>
      <c r="V173" s="146" cm="1">
        <f t="array" ref="V173">IFERROR(ROUND((_xlfn.LET(_xlpm.rango,M173:U173,_xlpm.datos,_xlfn._xlws.FILTER(_xlpm.rango,ISNUMBER(_xlpm.rango)),IFERROR(AVERAGE(SMALL(_xlpm.datos,{1;2;3})),""))),2),"")</f>
        <v>63883.96</v>
      </c>
    </row>
    <row r="174" spans="1:22" hidden="1">
      <c r="A174" s="143">
        <v>172</v>
      </c>
      <c r="B174" s="200" t="s">
        <v>172</v>
      </c>
      <c r="C174" s="198"/>
      <c r="D174" s="198"/>
      <c r="E174" s="198"/>
      <c r="F174" s="199"/>
      <c r="G174" s="144" t="s">
        <v>24</v>
      </c>
      <c r="H174" s="25">
        <v>1</v>
      </c>
      <c r="I174" s="145" t="s">
        <v>1398</v>
      </c>
      <c r="J174" s="145" t="s">
        <v>1399</v>
      </c>
      <c r="K174" s="145"/>
      <c r="L174" s="37"/>
      <c r="M174" s="40" t="str">
        <f>IFERROR(VLOOKUP($K174,'[1]Región 5'!$B$3:$V$1718,13,FALSE),"")</f>
        <v/>
      </c>
      <c r="N174" s="40" t="str">
        <f>IFERROR(VLOOKUP($K174,'[1]Región 5'!$B$3:$V$1718,14,FALSE),"")</f>
        <v/>
      </c>
      <c r="O174" s="40" t="str">
        <f>IFERROR(VLOOKUP($K174,'[1]Región 5'!$B$3:$V$1718,15,FALSE),"")</f>
        <v/>
      </c>
      <c r="P174" s="40" t="str">
        <f>IFERROR(VLOOKUP($K174,'[1]Región 5'!$B$3:$V$1718,16,FALSE),"")</f>
        <v/>
      </c>
      <c r="Q174" s="40" t="str">
        <f>IFERROR(VLOOKUP($K174,'[1]Región 5'!$B$3:$V$1718,17,FALSE),"")</f>
        <v/>
      </c>
      <c r="R174" s="40" t="str">
        <f>IFERROR(VLOOKUP($K174,'[1]Región 5'!$B$3:$V$1718,18,FALSE),"")</f>
        <v/>
      </c>
      <c r="S174" s="40" t="str">
        <f>IFERROR(VLOOKUP($K174,'[1]Región 5'!$B$3:$V$1718,19,FALSE),"")</f>
        <v/>
      </c>
      <c r="T174" s="40" t="str">
        <f>IFERROR(VLOOKUP($K174,'[1]Región 5'!$B$3:$V$1718,20,FALSE),"")</f>
        <v/>
      </c>
      <c r="U174" s="40" t="str">
        <f>IFERROR(VLOOKUP($K174,'[1]Región 5'!$B$3:$V$1718,21,FALSE),"")</f>
        <v/>
      </c>
      <c r="V174" s="146" t="str" cm="1">
        <f t="array" ref="V174">IFERROR(ROUND((_xlfn.LET(_xlpm.rango,M174:U174,_xlpm.datos,_xlfn._xlws.FILTER(_xlpm.rango,ISNUMBER(_xlpm.rango)),IFERROR(AVERAGE(SMALL(_xlpm.datos,{1;2;3})),""))),2),"")</f>
        <v/>
      </c>
    </row>
    <row r="175" spans="1:22" hidden="1">
      <c r="A175" s="143">
        <v>173</v>
      </c>
      <c r="B175" s="200" t="s">
        <v>173</v>
      </c>
      <c r="C175" s="198"/>
      <c r="D175" s="198"/>
      <c r="E175" s="198"/>
      <c r="F175" s="199"/>
      <c r="G175" s="144" t="s">
        <v>24</v>
      </c>
      <c r="H175" s="25">
        <v>1</v>
      </c>
      <c r="I175" s="145" t="s">
        <v>1398</v>
      </c>
      <c r="J175" s="145" t="s">
        <v>1399</v>
      </c>
      <c r="K175" s="145"/>
      <c r="L175" s="37"/>
      <c r="M175" s="40" t="str">
        <f>IFERROR(VLOOKUP($K175,'[1]Región 5'!$B$3:$V$1718,13,FALSE),"")</f>
        <v/>
      </c>
      <c r="N175" s="40" t="str">
        <f>IFERROR(VLOOKUP($K175,'[1]Región 5'!$B$3:$V$1718,14,FALSE),"")</f>
        <v/>
      </c>
      <c r="O175" s="40" t="str">
        <f>IFERROR(VLOOKUP($K175,'[1]Región 5'!$B$3:$V$1718,15,FALSE),"")</f>
        <v/>
      </c>
      <c r="P175" s="40" t="str">
        <f>IFERROR(VLOOKUP($K175,'[1]Región 5'!$B$3:$V$1718,16,FALSE),"")</f>
        <v/>
      </c>
      <c r="Q175" s="40" t="str">
        <f>IFERROR(VLOOKUP($K175,'[1]Región 5'!$B$3:$V$1718,17,FALSE),"")</f>
        <v/>
      </c>
      <c r="R175" s="40" t="str">
        <f>IFERROR(VLOOKUP($K175,'[1]Región 5'!$B$3:$V$1718,18,FALSE),"")</f>
        <v/>
      </c>
      <c r="S175" s="40" t="str">
        <f>IFERROR(VLOOKUP($K175,'[1]Región 5'!$B$3:$V$1718,19,FALSE),"")</f>
        <v/>
      </c>
      <c r="T175" s="40" t="str">
        <f>IFERROR(VLOOKUP($K175,'[1]Región 5'!$B$3:$V$1718,20,FALSE),"")</f>
        <v/>
      </c>
      <c r="U175" s="40" t="str">
        <f>IFERROR(VLOOKUP($K175,'[1]Región 5'!$B$3:$V$1718,21,FALSE),"")</f>
        <v/>
      </c>
      <c r="V175" s="146" t="str" cm="1">
        <f t="array" ref="V175">IFERROR(ROUND((_xlfn.LET(_xlpm.rango,M175:U175,_xlpm.datos,_xlfn._xlws.FILTER(_xlpm.rango,ISNUMBER(_xlpm.rango)),IFERROR(AVERAGE(SMALL(_xlpm.datos,{1;2;3})),""))),2),"")</f>
        <v/>
      </c>
    </row>
    <row r="176" spans="1:22" hidden="1">
      <c r="A176" s="143">
        <v>174</v>
      </c>
      <c r="B176" s="200" t="s">
        <v>875</v>
      </c>
      <c r="C176" s="198"/>
      <c r="D176" s="198"/>
      <c r="E176" s="198"/>
      <c r="F176" s="199"/>
      <c r="G176" s="144" t="s">
        <v>24</v>
      </c>
      <c r="H176" s="25">
        <v>1</v>
      </c>
      <c r="I176" s="145" t="s">
        <v>1398</v>
      </c>
      <c r="J176" s="145" t="s">
        <v>1399</v>
      </c>
      <c r="K176" s="145"/>
      <c r="L176" s="37"/>
      <c r="M176" s="40" t="str">
        <f>IFERROR(VLOOKUP($K176,'[1]Región 5'!$B$3:$V$1718,13,FALSE),"")</f>
        <v/>
      </c>
      <c r="N176" s="40" t="str">
        <f>IFERROR(VLOOKUP($K176,'[1]Región 5'!$B$3:$V$1718,14,FALSE),"")</f>
        <v/>
      </c>
      <c r="O176" s="40" t="str">
        <f>IFERROR(VLOOKUP($K176,'[1]Región 5'!$B$3:$V$1718,15,FALSE),"")</f>
        <v/>
      </c>
      <c r="P176" s="40" t="str">
        <f>IFERROR(VLOOKUP($K176,'[1]Región 5'!$B$3:$V$1718,16,FALSE),"")</f>
        <v/>
      </c>
      <c r="Q176" s="40" t="str">
        <f>IFERROR(VLOOKUP($K176,'[1]Región 5'!$B$3:$V$1718,17,FALSE),"")</f>
        <v/>
      </c>
      <c r="R176" s="40" t="str">
        <f>IFERROR(VLOOKUP($K176,'[1]Región 5'!$B$3:$V$1718,18,FALSE),"")</f>
        <v/>
      </c>
      <c r="S176" s="40" t="str">
        <f>IFERROR(VLOOKUP($K176,'[1]Región 5'!$B$3:$V$1718,19,FALSE),"")</f>
        <v/>
      </c>
      <c r="T176" s="40" t="str">
        <f>IFERROR(VLOOKUP($K176,'[1]Región 5'!$B$3:$V$1718,20,FALSE),"")</f>
        <v/>
      </c>
      <c r="U176" s="40" t="str">
        <f>IFERROR(VLOOKUP($K176,'[1]Región 5'!$B$3:$V$1718,21,FALSE),"")</f>
        <v/>
      </c>
      <c r="V176" s="146" t="str" cm="1">
        <f t="array" ref="V176">IFERROR(ROUND((_xlfn.LET(_xlpm.rango,M176:U176,_xlpm.datos,_xlfn._xlws.FILTER(_xlpm.rango,ISNUMBER(_xlpm.rango)),IFERROR(AVERAGE(SMALL(_xlpm.datos,{1;2;3})),""))),2),"")</f>
        <v/>
      </c>
    </row>
    <row r="177" spans="1:22" hidden="1">
      <c r="A177" s="143">
        <v>175</v>
      </c>
      <c r="B177" s="200" t="s">
        <v>870</v>
      </c>
      <c r="C177" s="198"/>
      <c r="D177" s="198"/>
      <c r="E177" s="198"/>
      <c r="F177" s="199"/>
      <c r="G177" s="144" t="s">
        <v>24</v>
      </c>
      <c r="H177" s="25">
        <v>1</v>
      </c>
      <c r="I177" s="145" t="s">
        <v>1398</v>
      </c>
      <c r="J177" s="145" t="s">
        <v>1399</v>
      </c>
      <c r="K177" s="145"/>
      <c r="L177" s="37"/>
      <c r="M177" s="40" t="str">
        <f>IFERROR(VLOOKUP($K177,'[1]Región 5'!$B$3:$V$1718,13,FALSE),"")</f>
        <v/>
      </c>
      <c r="N177" s="40" t="str">
        <f>IFERROR(VLOOKUP($K177,'[1]Región 5'!$B$3:$V$1718,14,FALSE),"")</f>
        <v/>
      </c>
      <c r="O177" s="40" t="str">
        <f>IFERROR(VLOOKUP($K177,'[1]Región 5'!$B$3:$V$1718,15,FALSE),"")</f>
        <v/>
      </c>
      <c r="P177" s="40" t="str">
        <f>IFERROR(VLOOKUP($K177,'[1]Región 5'!$B$3:$V$1718,16,FALSE),"")</f>
        <v/>
      </c>
      <c r="Q177" s="40" t="str">
        <f>IFERROR(VLOOKUP($K177,'[1]Región 5'!$B$3:$V$1718,17,FALSE),"")</f>
        <v/>
      </c>
      <c r="R177" s="40" t="str">
        <f>IFERROR(VLOOKUP($K177,'[1]Región 5'!$B$3:$V$1718,18,FALSE),"")</f>
        <v/>
      </c>
      <c r="S177" s="40" t="str">
        <f>IFERROR(VLOOKUP($K177,'[1]Región 5'!$B$3:$V$1718,19,FALSE),"")</f>
        <v/>
      </c>
      <c r="T177" s="40" t="str">
        <f>IFERROR(VLOOKUP($K177,'[1]Región 5'!$B$3:$V$1718,20,FALSE),"")</f>
        <v/>
      </c>
      <c r="U177" s="40" t="str">
        <f>IFERROR(VLOOKUP($K177,'[1]Región 5'!$B$3:$V$1718,21,FALSE),"")</f>
        <v/>
      </c>
      <c r="V177" s="146" t="str" cm="1">
        <f t="array" ref="V177">IFERROR(ROUND((_xlfn.LET(_xlpm.rango,M177:U177,_xlpm.datos,_xlfn._xlws.FILTER(_xlpm.rango,ISNUMBER(_xlpm.rango)),IFERROR(AVERAGE(SMALL(_xlpm.datos,{1;2;3})),""))),2),"")</f>
        <v/>
      </c>
    </row>
    <row r="178" spans="1:22" hidden="1">
      <c r="A178" s="143">
        <v>176</v>
      </c>
      <c r="B178" s="200" t="s">
        <v>832</v>
      </c>
      <c r="C178" s="198"/>
      <c r="D178" s="198"/>
      <c r="E178" s="198"/>
      <c r="F178" s="199"/>
      <c r="G178" s="144" t="s">
        <v>24</v>
      </c>
      <c r="H178" s="25">
        <v>1</v>
      </c>
      <c r="I178" s="145" t="s">
        <v>1398</v>
      </c>
      <c r="J178" s="145" t="s">
        <v>1399</v>
      </c>
      <c r="K178" s="145"/>
      <c r="L178" s="37"/>
      <c r="M178" s="40" t="str">
        <f>IFERROR(VLOOKUP($K178,'[1]Región 5'!$B$3:$V$1718,13,FALSE),"")</f>
        <v/>
      </c>
      <c r="N178" s="40" t="str">
        <f>IFERROR(VLOOKUP($K178,'[1]Región 5'!$B$3:$V$1718,14,FALSE),"")</f>
        <v/>
      </c>
      <c r="O178" s="40" t="str">
        <f>IFERROR(VLOOKUP($K178,'[1]Región 5'!$B$3:$V$1718,15,FALSE),"")</f>
        <v/>
      </c>
      <c r="P178" s="40" t="str">
        <f>IFERROR(VLOOKUP($K178,'[1]Región 5'!$B$3:$V$1718,16,FALSE),"")</f>
        <v/>
      </c>
      <c r="Q178" s="40" t="str">
        <f>IFERROR(VLOOKUP($K178,'[1]Región 5'!$B$3:$V$1718,17,FALSE),"")</f>
        <v/>
      </c>
      <c r="R178" s="40" t="str">
        <f>IFERROR(VLOOKUP($K178,'[1]Región 5'!$B$3:$V$1718,18,FALSE),"")</f>
        <v/>
      </c>
      <c r="S178" s="40" t="str">
        <f>IFERROR(VLOOKUP($K178,'[1]Región 5'!$B$3:$V$1718,19,FALSE),"")</f>
        <v/>
      </c>
      <c r="T178" s="40" t="str">
        <f>IFERROR(VLOOKUP($K178,'[1]Región 5'!$B$3:$V$1718,20,FALSE),"")</f>
        <v/>
      </c>
      <c r="U178" s="40" t="str">
        <f>IFERROR(VLOOKUP($K178,'[1]Región 5'!$B$3:$V$1718,21,FALSE),"")</f>
        <v/>
      </c>
      <c r="V178" s="146" t="str" cm="1">
        <f t="array" ref="V178">IFERROR(ROUND((_xlfn.LET(_xlpm.rango,M178:U178,_xlpm.datos,_xlfn._xlws.FILTER(_xlpm.rango,ISNUMBER(_xlpm.rango)),IFERROR(AVERAGE(SMALL(_xlpm.datos,{1;2;3})),""))),2),"")</f>
        <v/>
      </c>
    </row>
    <row r="179" spans="1:22" hidden="1">
      <c r="A179" s="143">
        <v>177</v>
      </c>
      <c r="B179" s="200" t="s">
        <v>174</v>
      </c>
      <c r="C179" s="198"/>
      <c r="D179" s="198"/>
      <c r="E179" s="198"/>
      <c r="F179" s="199"/>
      <c r="G179" s="144" t="s">
        <v>23</v>
      </c>
      <c r="H179" s="25">
        <v>1</v>
      </c>
      <c r="I179" s="145" t="s">
        <v>1398</v>
      </c>
      <c r="J179" s="145" t="s">
        <v>1399</v>
      </c>
      <c r="K179" s="145"/>
      <c r="L179" s="37"/>
      <c r="M179" s="40" t="str">
        <f>IFERROR(VLOOKUP($K179,'[1]Región 5'!$B$3:$V$1718,13,FALSE),"")</f>
        <v/>
      </c>
      <c r="N179" s="40" t="str">
        <f>IFERROR(VLOOKUP($K179,'[1]Región 5'!$B$3:$V$1718,14,FALSE),"")</f>
        <v/>
      </c>
      <c r="O179" s="40" t="str">
        <f>IFERROR(VLOOKUP($K179,'[1]Región 5'!$B$3:$V$1718,15,FALSE),"")</f>
        <v/>
      </c>
      <c r="P179" s="40" t="str">
        <f>IFERROR(VLOOKUP($K179,'[1]Región 5'!$B$3:$V$1718,16,FALSE),"")</f>
        <v/>
      </c>
      <c r="Q179" s="40" t="str">
        <f>IFERROR(VLOOKUP($K179,'[1]Región 5'!$B$3:$V$1718,17,FALSE),"")</f>
        <v/>
      </c>
      <c r="R179" s="40" t="str">
        <f>IFERROR(VLOOKUP($K179,'[1]Región 5'!$B$3:$V$1718,18,FALSE),"")</f>
        <v/>
      </c>
      <c r="S179" s="40" t="str">
        <f>IFERROR(VLOOKUP($K179,'[1]Región 5'!$B$3:$V$1718,19,FALSE),"")</f>
        <v/>
      </c>
      <c r="T179" s="40" t="str">
        <f>IFERROR(VLOOKUP($K179,'[1]Región 5'!$B$3:$V$1718,20,FALSE),"")</f>
        <v/>
      </c>
      <c r="U179" s="40" t="str">
        <f>IFERROR(VLOOKUP($K179,'[1]Región 5'!$B$3:$V$1718,21,FALSE),"")</f>
        <v/>
      </c>
      <c r="V179" s="146" t="str" cm="1">
        <f t="array" ref="V179">IFERROR(ROUND((_xlfn.LET(_xlpm.rango,M179:U179,_xlpm.datos,_xlfn._xlws.FILTER(_xlpm.rango,ISNUMBER(_xlpm.rango)),IFERROR(AVERAGE(SMALL(_xlpm.datos,{1;2;3})),""))),2),"")</f>
        <v/>
      </c>
    </row>
    <row r="180" spans="1:22" hidden="1">
      <c r="A180" s="143">
        <v>178</v>
      </c>
      <c r="B180" s="200" t="s">
        <v>175</v>
      </c>
      <c r="C180" s="198"/>
      <c r="D180" s="198"/>
      <c r="E180" s="198"/>
      <c r="F180" s="199"/>
      <c r="G180" s="144" t="s">
        <v>23</v>
      </c>
      <c r="H180" s="25">
        <v>1</v>
      </c>
      <c r="I180" s="145" t="s">
        <v>1398</v>
      </c>
      <c r="J180" s="145" t="s">
        <v>1399</v>
      </c>
      <c r="K180" s="145"/>
      <c r="L180" s="37"/>
      <c r="M180" s="40" t="str">
        <f>IFERROR(VLOOKUP($K180,'[1]Región 5'!$B$3:$V$1718,13,FALSE),"")</f>
        <v/>
      </c>
      <c r="N180" s="40" t="str">
        <f>IFERROR(VLOOKUP($K180,'[1]Región 5'!$B$3:$V$1718,14,FALSE),"")</f>
        <v/>
      </c>
      <c r="O180" s="40" t="str">
        <f>IFERROR(VLOOKUP($K180,'[1]Región 5'!$B$3:$V$1718,15,FALSE),"")</f>
        <v/>
      </c>
      <c r="P180" s="40" t="str">
        <f>IFERROR(VLOOKUP($K180,'[1]Región 5'!$B$3:$V$1718,16,FALSE),"")</f>
        <v/>
      </c>
      <c r="Q180" s="40" t="str">
        <f>IFERROR(VLOOKUP($K180,'[1]Región 5'!$B$3:$V$1718,17,FALSE),"")</f>
        <v/>
      </c>
      <c r="R180" s="40" t="str">
        <f>IFERROR(VLOOKUP($K180,'[1]Región 5'!$B$3:$V$1718,18,FALSE),"")</f>
        <v/>
      </c>
      <c r="S180" s="40" t="str">
        <f>IFERROR(VLOOKUP($K180,'[1]Región 5'!$B$3:$V$1718,19,FALSE),"")</f>
        <v/>
      </c>
      <c r="T180" s="40" t="str">
        <f>IFERROR(VLOOKUP($K180,'[1]Región 5'!$B$3:$V$1718,20,FALSE),"")</f>
        <v/>
      </c>
      <c r="U180" s="40" t="str">
        <f>IFERROR(VLOOKUP($K180,'[1]Región 5'!$B$3:$V$1718,21,FALSE),"")</f>
        <v/>
      </c>
      <c r="V180" s="146" t="str" cm="1">
        <f t="array" ref="V180">IFERROR(ROUND((_xlfn.LET(_xlpm.rango,M180:U180,_xlpm.datos,_xlfn._xlws.FILTER(_xlpm.rango,ISNUMBER(_xlpm.rango)),IFERROR(AVERAGE(SMALL(_xlpm.datos,{1;2;3})),""))),2),"")</f>
        <v/>
      </c>
    </row>
    <row r="181" spans="1:22" hidden="1">
      <c r="A181" s="143">
        <v>179</v>
      </c>
      <c r="B181" s="200" t="s">
        <v>176</v>
      </c>
      <c r="C181" s="198"/>
      <c r="D181" s="198"/>
      <c r="E181" s="198"/>
      <c r="F181" s="199"/>
      <c r="G181" s="144" t="s">
        <v>23</v>
      </c>
      <c r="H181" s="25">
        <v>1</v>
      </c>
      <c r="I181" s="145" t="s">
        <v>1398</v>
      </c>
      <c r="J181" s="145" t="s">
        <v>1399</v>
      </c>
      <c r="K181" s="145"/>
      <c r="L181" s="37"/>
      <c r="M181" s="40" t="str">
        <f>IFERROR(VLOOKUP($K181,'[1]Región 5'!$B$3:$V$1718,13,FALSE),"")</f>
        <v/>
      </c>
      <c r="N181" s="40" t="str">
        <f>IFERROR(VLOOKUP($K181,'[1]Región 5'!$B$3:$V$1718,14,FALSE),"")</f>
        <v/>
      </c>
      <c r="O181" s="40" t="str">
        <f>IFERROR(VLOOKUP($K181,'[1]Región 5'!$B$3:$V$1718,15,FALSE),"")</f>
        <v/>
      </c>
      <c r="P181" s="40" t="str">
        <f>IFERROR(VLOOKUP($K181,'[1]Región 5'!$B$3:$V$1718,16,FALSE),"")</f>
        <v/>
      </c>
      <c r="Q181" s="40" t="str">
        <f>IFERROR(VLOOKUP($K181,'[1]Región 5'!$B$3:$V$1718,17,FALSE),"")</f>
        <v/>
      </c>
      <c r="R181" s="40" t="str">
        <f>IFERROR(VLOOKUP($K181,'[1]Región 5'!$B$3:$V$1718,18,FALSE),"")</f>
        <v/>
      </c>
      <c r="S181" s="40" t="str">
        <f>IFERROR(VLOOKUP($K181,'[1]Región 5'!$B$3:$V$1718,19,FALSE),"")</f>
        <v/>
      </c>
      <c r="T181" s="40" t="str">
        <f>IFERROR(VLOOKUP($K181,'[1]Región 5'!$B$3:$V$1718,20,FALSE),"")</f>
        <v/>
      </c>
      <c r="U181" s="40" t="str">
        <f>IFERROR(VLOOKUP($K181,'[1]Región 5'!$B$3:$V$1718,21,FALSE),"")</f>
        <v/>
      </c>
      <c r="V181" s="146" t="str" cm="1">
        <f t="array" ref="V181">IFERROR(ROUND((_xlfn.LET(_xlpm.rango,M181:U181,_xlpm.datos,_xlfn._xlws.FILTER(_xlpm.rango,ISNUMBER(_xlpm.rango)),IFERROR(AVERAGE(SMALL(_xlpm.datos,{1;2;3})),""))),2),"")</f>
        <v/>
      </c>
    </row>
    <row r="182" spans="1:22" hidden="1">
      <c r="A182" s="143">
        <v>180</v>
      </c>
      <c r="B182" s="200" t="s">
        <v>177</v>
      </c>
      <c r="C182" s="198"/>
      <c r="D182" s="198"/>
      <c r="E182" s="198"/>
      <c r="F182" s="199"/>
      <c r="G182" s="144" t="s">
        <v>23</v>
      </c>
      <c r="H182" s="25">
        <v>1</v>
      </c>
      <c r="I182" s="145" t="s">
        <v>1398</v>
      </c>
      <c r="J182" s="145" t="s">
        <v>1399</v>
      </c>
      <c r="K182" s="145"/>
      <c r="L182" s="37"/>
      <c r="M182" s="40" t="str">
        <f>IFERROR(VLOOKUP($K182,'[1]Región 5'!$B$3:$V$1718,13,FALSE),"")</f>
        <v/>
      </c>
      <c r="N182" s="40" t="str">
        <f>IFERROR(VLOOKUP($K182,'[1]Región 5'!$B$3:$V$1718,14,FALSE),"")</f>
        <v/>
      </c>
      <c r="O182" s="40" t="str">
        <f>IFERROR(VLOOKUP($K182,'[1]Región 5'!$B$3:$V$1718,15,FALSE),"")</f>
        <v/>
      </c>
      <c r="P182" s="40" t="str">
        <f>IFERROR(VLOOKUP($K182,'[1]Región 5'!$B$3:$V$1718,16,FALSE),"")</f>
        <v/>
      </c>
      <c r="Q182" s="40" t="str">
        <f>IFERROR(VLOOKUP($K182,'[1]Región 5'!$B$3:$V$1718,17,FALSE),"")</f>
        <v/>
      </c>
      <c r="R182" s="40" t="str">
        <f>IFERROR(VLOOKUP($K182,'[1]Región 5'!$B$3:$V$1718,18,FALSE),"")</f>
        <v/>
      </c>
      <c r="S182" s="40" t="str">
        <f>IFERROR(VLOOKUP($K182,'[1]Región 5'!$B$3:$V$1718,19,FALSE),"")</f>
        <v/>
      </c>
      <c r="T182" s="40" t="str">
        <f>IFERROR(VLOOKUP($K182,'[1]Región 5'!$B$3:$V$1718,20,FALSE),"")</f>
        <v/>
      </c>
      <c r="U182" s="40" t="str">
        <f>IFERROR(VLOOKUP($K182,'[1]Región 5'!$B$3:$V$1718,21,FALSE),"")</f>
        <v/>
      </c>
      <c r="V182" s="146" t="str" cm="1">
        <f t="array" ref="V182">IFERROR(ROUND((_xlfn.LET(_xlpm.rango,M182:U182,_xlpm.datos,_xlfn._xlws.FILTER(_xlpm.rango,ISNUMBER(_xlpm.rango)),IFERROR(AVERAGE(SMALL(_xlpm.datos,{1;2;3})),""))),2),"")</f>
        <v/>
      </c>
    </row>
    <row r="183" spans="1:22" hidden="1">
      <c r="A183" s="143">
        <v>181</v>
      </c>
      <c r="B183" s="200" t="s">
        <v>178</v>
      </c>
      <c r="C183" s="198"/>
      <c r="D183" s="198"/>
      <c r="E183" s="198"/>
      <c r="F183" s="199"/>
      <c r="G183" s="144" t="s">
        <v>23</v>
      </c>
      <c r="H183" s="25">
        <v>1</v>
      </c>
      <c r="I183" s="145" t="s">
        <v>1398</v>
      </c>
      <c r="J183" s="145" t="s">
        <v>1399</v>
      </c>
      <c r="K183" s="145"/>
      <c r="L183" s="37"/>
      <c r="M183" s="40" t="str">
        <f>IFERROR(VLOOKUP($K183,'[1]Región 5'!$B$3:$V$1718,13,FALSE),"")</f>
        <v/>
      </c>
      <c r="N183" s="40" t="str">
        <f>IFERROR(VLOOKUP($K183,'[1]Región 5'!$B$3:$V$1718,14,FALSE),"")</f>
        <v/>
      </c>
      <c r="O183" s="40" t="str">
        <f>IFERROR(VLOOKUP($K183,'[1]Región 5'!$B$3:$V$1718,15,FALSE),"")</f>
        <v/>
      </c>
      <c r="P183" s="40" t="str">
        <f>IFERROR(VLOOKUP($K183,'[1]Región 5'!$B$3:$V$1718,16,FALSE),"")</f>
        <v/>
      </c>
      <c r="Q183" s="40" t="str">
        <f>IFERROR(VLOOKUP($K183,'[1]Región 5'!$B$3:$V$1718,17,FALSE),"")</f>
        <v/>
      </c>
      <c r="R183" s="40" t="str">
        <f>IFERROR(VLOOKUP($K183,'[1]Región 5'!$B$3:$V$1718,18,FALSE),"")</f>
        <v/>
      </c>
      <c r="S183" s="40" t="str">
        <f>IFERROR(VLOOKUP($K183,'[1]Región 5'!$B$3:$V$1718,19,FALSE),"")</f>
        <v/>
      </c>
      <c r="T183" s="40" t="str">
        <f>IFERROR(VLOOKUP($K183,'[1]Región 5'!$B$3:$V$1718,20,FALSE),"")</f>
        <v/>
      </c>
      <c r="U183" s="40" t="str">
        <f>IFERROR(VLOOKUP($K183,'[1]Región 5'!$B$3:$V$1718,21,FALSE),"")</f>
        <v/>
      </c>
      <c r="V183" s="146" t="str" cm="1">
        <f t="array" ref="V183">IFERROR(ROUND((_xlfn.LET(_xlpm.rango,M183:U183,_xlpm.datos,_xlfn._xlws.FILTER(_xlpm.rango,ISNUMBER(_xlpm.rango)),IFERROR(AVERAGE(SMALL(_xlpm.datos,{1;2;3})),""))),2),"")</f>
        <v/>
      </c>
    </row>
    <row r="184" spans="1:22">
      <c r="A184" s="143">
        <v>182</v>
      </c>
      <c r="B184" s="200" t="s">
        <v>179</v>
      </c>
      <c r="C184" s="198"/>
      <c r="D184" s="198"/>
      <c r="E184" s="198"/>
      <c r="F184" s="199"/>
      <c r="G184" s="144" t="s">
        <v>24</v>
      </c>
      <c r="H184" s="25">
        <v>1</v>
      </c>
      <c r="I184" s="145" t="s">
        <v>1400</v>
      </c>
      <c r="J184" s="145" t="s">
        <v>1399</v>
      </c>
      <c r="K184" s="145" t="s">
        <v>1497</v>
      </c>
      <c r="L184" s="37" t="s">
        <v>1498</v>
      </c>
      <c r="M184" s="40">
        <f>IFERROR(VLOOKUP($K184,'[1]Región 5'!$B$3:$V$1718,13,FALSE),"")</f>
        <v>38416.85</v>
      </c>
      <c r="N184" s="40">
        <f>IFERROR(VLOOKUP($K184,'[1]Región 5'!$B$3:$V$1718,14,FALSE),"")</f>
        <v>60991.88</v>
      </c>
      <c r="O184" s="40">
        <f>IFERROR(VLOOKUP($K184,'[1]Región 5'!$B$3:$V$1718,15,FALSE),"")</f>
        <v>33780.300000000003</v>
      </c>
      <c r="P184" s="40">
        <f>IFERROR(VLOOKUP($K184,'[1]Región 5'!$B$3:$V$1718,16,FALSE),"")</f>
        <v>68414.399999999994</v>
      </c>
      <c r="Q184" s="40">
        <f>IFERROR(VLOOKUP($K184,'[1]Región 5'!$B$3:$V$1718,17,FALSE),"")</f>
        <v>40277.64</v>
      </c>
      <c r="R184" s="40">
        <f>IFERROR(VLOOKUP($K184,'[1]Región 5'!$B$3:$V$1718,18,FALSE),"")</f>
        <v>67683.17</v>
      </c>
      <c r="S184" s="40">
        <f>IFERROR(VLOOKUP($K184,'[1]Región 5'!$B$3:$V$1718,19,FALSE),"")</f>
        <v>47200.35</v>
      </c>
      <c r="T184" s="40">
        <f>IFERROR(VLOOKUP($K184,'[1]Región 5'!$B$3:$V$1718,20,FALSE),"")</f>
        <v>50963.64</v>
      </c>
      <c r="U184" s="40">
        <f>IFERROR(VLOOKUP($K184,'[1]Región 5'!$B$3:$V$1718,21,FALSE),"")</f>
        <v>70484.429999999993</v>
      </c>
      <c r="V184" s="146" cm="1">
        <f t="array" ref="V184">IFERROR(ROUND((_xlfn.LET(_xlpm.rango,M184:U184,_xlpm.datos,_xlfn._xlws.FILTER(_xlpm.rango,ISNUMBER(_xlpm.rango)),IFERROR(AVERAGE(SMALL(_xlpm.datos,{1;2;3})),""))),2),"")</f>
        <v>37491.599999999999</v>
      </c>
    </row>
    <row r="185" spans="1:22" hidden="1">
      <c r="A185" s="143">
        <v>183</v>
      </c>
      <c r="B185" s="200" t="s">
        <v>180</v>
      </c>
      <c r="C185" s="198"/>
      <c r="D185" s="198"/>
      <c r="E185" s="198"/>
      <c r="F185" s="199"/>
      <c r="G185" s="144" t="s">
        <v>24</v>
      </c>
      <c r="H185" s="25">
        <v>1</v>
      </c>
      <c r="I185" s="145" t="s">
        <v>1398</v>
      </c>
      <c r="J185" s="145" t="s">
        <v>1399</v>
      </c>
      <c r="K185" s="145"/>
      <c r="L185" s="37"/>
      <c r="M185" s="40" t="str">
        <f>IFERROR(VLOOKUP($K185,'[1]Región 5'!$B$3:$V$1718,13,FALSE),"")</f>
        <v/>
      </c>
      <c r="N185" s="40" t="str">
        <f>IFERROR(VLOOKUP($K185,'[1]Región 5'!$B$3:$V$1718,14,FALSE),"")</f>
        <v/>
      </c>
      <c r="O185" s="40" t="str">
        <f>IFERROR(VLOOKUP($K185,'[1]Región 5'!$B$3:$V$1718,15,FALSE),"")</f>
        <v/>
      </c>
      <c r="P185" s="40" t="str">
        <f>IFERROR(VLOOKUP($K185,'[1]Región 5'!$B$3:$V$1718,16,FALSE),"")</f>
        <v/>
      </c>
      <c r="Q185" s="40" t="str">
        <f>IFERROR(VLOOKUP($K185,'[1]Región 5'!$B$3:$V$1718,17,FALSE),"")</f>
        <v/>
      </c>
      <c r="R185" s="40" t="str">
        <f>IFERROR(VLOOKUP($K185,'[1]Región 5'!$B$3:$V$1718,18,FALSE),"")</f>
        <v/>
      </c>
      <c r="S185" s="40" t="str">
        <f>IFERROR(VLOOKUP($K185,'[1]Región 5'!$B$3:$V$1718,19,FALSE),"")</f>
        <v/>
      </c>
      <c r="T185" s="40" t="str">
        <f>IFERROR(VLOOKUP($K185,'[1]Región 5'!$B$3:$V$1718,20,FALSE),"")</f>
        <v/>
      </c>
      <c r="U185" s="40" t="str">
        <f>IFERROR(VLOOKUP($K185,'[1]Región 5'!$B$3:$V$1718,21,FALSE),"")</f>
        <v/>
      </c>
      <c r="V185" s="146" t="str" cm="1">
        <f t="array" ref="V185">IFERROR(ROUND((_xlfn.LET(_xlpm.rango,M185:U185,_xlpm.datos,_xlfn._xlws.FILTER(_xlpm.rango,ISNUMBER(_xlpm.rango)),IFERROR(AVERAGE(SMALL(_xlpm.datos,{1;2;3})),""))),2),"")</f>
        <v/>
      </c>
    </row>
    <row r="186" spans="1:22">
      <c r="A186" s="143">
        <v>184</v>
      </c>
      <c r="B186" s="200" t="s">
        <v>181</v>
      </c>
      <c r="C186" s="198"/>
      <c r="D186" s="198"/>
      <c r="E186" s="198"/>
      <c r="F186" s="199"/>
      <c r="G186" s="144" t="s">
        <v>24</v>
      </c>
      <c r="H186" s="25">
        <v>1</v>
      </c>
      <c r="I186" s="145" t="s">
        <v>1400</v>
      </c>
      <c r="J186" s="145" t="s">
        <v>1399</v>
      </c>
      <c r="K186" s="145" t="s">
        <v>1499</v>
      </c>
      <c r="L186" s="37" t="s">
        <v>181</v>
      </c>
      <c r="M186" s="40">
        <f>IFERROR(VLOOKUP($K186,'[1]Región 5'!$B$3:$V$1718,13,FALSE),"")</f>
        <v>26286.92</v>
      </c>
      <c r="N186" s="40">
        <f>IFERROR(VLOOKUP($K186,'[1]Región 5'!$B$3:$V$1718,14,FALSE),"")</f>
        <v>29824.959999999999</v>
      </c>
      <c r="O186" s="40">
        <f>IFERROR(VLOOKUP($K186,'[1]Región 5'!$B$3:$V$1718,15,FALSE),"")</f>
        <v>63647.28</v>
      </c>
      <c r="P186" s="40">
        <f>IFERROR(VLOOKUP($K186,'[1]Región 5'!$B$3:$V$1718,16,FALSE),"")</f>
        <v>33627.410000000003</v>
      </c>
      <c r="Q186" s="40">
        <f>IFERROR(VLOOKUP($K186,'[1]Región 5'!$B$3:$V$1718,17,FALSE),"")</f>
        <v>62822.69</v>
      </c>
      <c r="R186" s="40">
        <f>IFERROR(VLOOKUP($K186,'[1]Región 5'!$B$3:$V$1718,18,FALSE),"")</f>
        <v>32924.120000000003</v>
      </c>
      <c r="S186" s="40">
        <f>IFERROR(VLOOKUP($K186,'[1]Región 5'!$B$3:$V$1718,19,FALSE),"")</f>
        <v>48725.82</v>
      </c>
      <c r="T186" s="40">
        <f>IFERROR(VLOOKUP($K186,'[1]Región 5'!$B$3:$V$1718,20,FALSE),"")</f>
        <v>100575.87</v>
      </c>
      <c r="U186" s="40">
        <f>IFERROR(VLOOKUP($K186,'[1]Región 5'!$B$3:$V$1718,21,FALSE),"")</f>
        <v>39493.96</v>
      </c>
      <c r="V186" s="146" cm="1">
        <f t="array" ref="V186">IFERROR(ROUND((_xlfn.LET(_xlpm.rango,M186:U186,_xlpm.datos,_xlfn._xlws.FILTER(_xlpm.rango,ISNUMBER(_xlpm.rango)),IFERROR(AVERAGE(SMALL(_xlpm.datos,{1;2;3})),""))),2),"")</f>
        <v>29678.67</v>
      </c>
    </row>
    <row r="187" spans="1:22" hidden="1">
      <c r="A187" s="143">
        <v>185</v>
      </c>
      <c r="B187" s="200" t="s">
        <v>182</v>
      </c>
      <c r="C187" s="198"/>
      <c r="D187" s="198"/>
      <c r="E187" s="198"/>
      <c r="F187" s="199"/>
      <c r="G187" s="144" t="s">
        <v>82</v>
      </c>
      <c r="H187" s="25">
        <v>1</v>
      </c>
      <c r="I187" s="145" t="s">
        <v>1398</v>
      </c>
      <c r="J187" s="145" t="s">
        <v>1399</v>
      </c>
      <c r="K187" s="145"/>
      <c r="L187" s="37"/>
      <c r="M187" s="40" t="str">
        <f>IFERROR(VLOOKUP($K187,'[1]Región 5'!$B$3:$V$1718,13,FALSE),"")</f>
        <v/>
      </c>
      <c r="N187" s="40" t="str">
        <f>IFERROR(VLOOKUP($K187,'[1]Región 5'!$B$3:$V$1718,14,FALSE),"")</f>
        <v/>
      </c>
      <c r="O187" s="40" t="str">
        <f>IFERROR(VLOOKUP($K187,'[1]Región 5'!$B$3:$V$1718,15,FALSE),"")</f>
        <v/>
      </c>
      <c r="P187" s="40" t="str">
        <f>IFERROR(VLOOKUP($K187,'[1]Región 5'!$B$3:$V$1718,16,FALSE),"")</f>
        <v/>
      </c>
      <c r="Q187" s="40" t="str">
        <f>IFERROR(VLOOKUP($K187,'[1]Región 5'!$B$3:$V$1718,17,FALSE),"")</f>
        <v/>
      </c>
      <c r="R187" s="40" t="str">
        <f>IFERROR(VLOOKUP($K187,'[1]Región 5'!$B$3:$V$1718,18,FALSE),"")</f>
        <v/>
      </c>
      <c r="S187" s="40" t="str">
        <f>IFERROR(VLOOKUP($K187,'[1]Región 5'!$B$3:$V$1718,19,FALSE),"")</f>
        <v/>
      </c>
      <c r="T187" s="40" t="str">
        <f>IFERROR(VLOOKUP($K187,'[1]Región 5'!$B$3:$V$1718,20,FALSE),"")</f>
        <v/>
      </c>
      <c r="U187" s="40" t="str">
        <f>IFERROR(VLOOKUP($K187,'[1]Región 5'!$B$3:$V$1718,21,FALSE),"")</f>
        <v/>
      </c>
      <c r="V187" s="146" t="str" cm="1">
        <f t="array" ref="V187">IFERROR(ROUND((_xlfn.LET(_xlpm.rango,M187:U187,_xlpm.datos,_xlfn._xlws.FILTER(_xlpm.rango,ISNUMBER(_xlpm.rango)),IFERROR(AVERAGE(SMALL(_xlpm.datos,{1;2;3})),""))),2),"")</f>
        <v/>
      </c>
    </row>
    <row r="188" spans="1:22" hidden="1">
      <c r="A188" s="143">
        <v>186</v>
      </c>
      <c r="B188" s="200" t="s">
        <v>183</v>
      </c>
      <c r="C188" s="198"/>
      <c r="D188" s="198"/>
      <c r="E188" s="198"/>
      <c r="F188" s="199"/>
      <c r="G188" s="144" t="s">
        <v>82</v>
      </c>
      <c r="H188" s="25">
        <v>1</v>
      </c>
      <c r="I188" s="145" t="s">
        <v>1398</v>
      </c>
      <c r="J188" s="145" t="s">
        <v>1399</v>
      </c>
      <c r="K188" s="145"/>
      <c r="L188" s="37"/>
      <c r="M188" s="40" t="str">
        <f>IFERROR(VLOOKUP($K188,'[1]Región 5'!$B$3:$V$1718,13,FALSE),"")</f>
        <v/>
      </c>
      <c r="N188" s="40" t="str">
        <f>IFERROR(VLOOKUP($K188,'[1]Región 5'!$B$3:$V$1718,14,FALSE),"")</f>
        <v/>
      </c>
      <c r="O188" s="40" t="str">
        <f>IFERROR(VLOOKUP($K188,'[1]Región 5'!$B$3:$V$1718,15,FALSE),"")</f>
        <v/>
      </c>
      <c r="P188" s="40" t="str">
        <f>IFERROR(VLOOKUP($K188,'[1]Región 5'!$B$3:$V$1718,16,FALSE),"")</f>
        <v/>
      </c>
      <c r="Q188" s="40" t="str">
        <f>IFERROR(VLOOKUP($K188,'[1]Región 5'!$B$3:$V$1718,17,FALSE),"")</f>
        <v/>
      </c>
      <c r="R188" s="40" t="str">
        <f>IFERROR(VLOOKUP($K188,'[1]Región 5'!$B$3:$V$1718,18,FALSE),"")</f>
        <v/>
      </c>
      <c r="S188" s="40" t="str">
        <f>IFERROR(VLOOKUP($K188,'[1]Región 5'!$B$3:$V$1718,19,FALSE),"")</f>
        <v/>
      </c>
      <c r="T188" s="40" t="str">
        <f>IFERROR(VLOOKUP($K188,'[1]Región 5'!$B$3:$V$1718,20,FALSE),"")</f>
        <v/>
      </c>
      <c r="U188" s="40" t="str">
        <f>IFERROR(VLOOKUP($K188,'[1]Región 5'!$B$3:$V$1718,21,FALSE),"")</f>
        <v/>
      </c>
      <c r="V188" s="146" t="str" cm="1">
        <f t="array" ref="V188">IFERROR(ROUND((_xlfn.LET(_xlpm.rango,M188:U188,_xlpm.datos,_xlfn._xlws.FILTER(_xlpm.rango,ISNUMBER(_xlpm.rango)),IFERROR(AVERAGE(SMALL(_xlpm.datos,{1;2;3})),""))),2),"")</f>
        <v/>
      </c>
    </row>
    <row r="189" spans="1:22" ht="25.5" hidden="1">
      <c r="A189" s="143">
        <v>187</v>
      </c>
      <c r="B189" s="200" t="s">
        <v>184</v>
      </c>
      <c r="C189" s="198"/>
      <c r="D189" s="198"/>
      <c r="E189" s="198"/>
      <c r="F189" s="199"/>
      <c r="G189" s="144" t="s">
        <v>47</v>
      </c>
      <c r="H189" s="25">
        <v>1</v>
      </c>
      <c r="I189" s="145" t="s">
        <v>1398</v>
      </c>
      <c r="J189" s="145" t="s">
        <v>1399</v>
      </c>
      <c r="K189" s="145"/>
      <c r="L189" s="37"/>
      <c r="M189" s="40" t="str">
        <f>IFERROR(VLOOKUP($K189,'[1]Región 5'!$B$3:$V$1718,13,FALSE),"")</f>
        <v/>
      </c>
      <c r="N189" s="40" t="str">
        <f>IFERROR(VLOOKUP($K189,'[1]Región 5'!$B$3:$V$1718,14,FALSE),"")</f>
        <v/>
      </c>
      <c r="O189" s="40" t="str">
        <f>IFERROR(VLOOKUP($K189,'[1]Región 5'!$B$3:$V$1718,15,FALSE),"")</f>
        <v/>
      </c>
      <c r="P189" s="40" t="str">
        <f>IFERROR(VLOOKUP($K189,'[1]Región 5'!$B$3:$V$1718,16,FALSE),"")</f>
        <v/>
      </c>
      <c r="Q189" s="40" t="str">
        <f>IFERROR(VLOOKUP($K189,'[1]Región 5'!$B$3:$V$1718,17,FALSE),"")</f>
        <v/>
      </c>
      <c r="R189" s="40" t="str">
        <f>IFERROR(VLOOKUP($K189,'[1]Región 5'!$B$3:$V$1718,18,FALSE),"")</f>
        <v/>
      </c>
      <c r="S189" s="40" t="str">
        <f>IFERROR(VLOOKUP($K189,'[1]Región 5'!$B$3:$V$1718,19,FALSE),"")</f>
        <v/>
      </c>
      <c r="T189" s="40" t="str">
        <f>IFERROR(VLOOKUP($K189,'[1]Región 5'!$B$3:$V$1718,20,FALSE),"")</f>
        <v/>
      </c>
      <c r="U189" s="40" t="str">
        <f>IFERROR(VLOOKUP($K189,'[1]Región 5'!$B$3:$V$1718,21,FALSE),"")</f>
        <v/>
      </c>
      <c r="V189" s="146" t="str" cm="1">
        <f t="array" ref="V189">IFERROR(ROUND((_xlfn.LET(_xlpm.rango,M189:U189,_xlpm.datos,_xlfn._xlws.FILTER(_xlpm.rango,ISNUMBER(_xlpm.rango)),IFERROR(AVERAGE(SMALL(_xlpm.datos,{1;2;3})),""))),2),"")</f>
        <v/>
      </c>
    </row>
    <row r="190" spans="1:22" hidden="1">
      <c r="A190" s="143">
        <v>188</v>
      </c>
      <c r="B190" s="200" t="s">
        <v>185</v>
      </c>
      <c r="C190" s="198"/>
      <c r="D190" s="198"/>
      <c r="E190" s="198"/>
      <c r="F190" s="199"/>
      <c r="G190" s="144" t="s">
        <v>55</v>
      </c>
      <c r="H190" s="25">
        <v>1</v>
      </c>
      <c r="I190" s="145" t="s">
        <v>1398</v>
      </c>
      <c r="J190" s="145" t="s">
        <v>1399</v>
      </c>
      <c r="K190" s="145"/>
      <c r="L190" s="37"/>
      <c r="M190" s="40" t="str">
        <f>IFERROR(VLOOKUP($K190,'[1]Región 5'!$B$3:$V$1718,13,FALSE),"")</f>
        <v/>
      </c>
      <c r="N190" s="40" t="str">
        <f>IFERROR(VLOOKUP($K190,'[1]Región 5'!$B$3:$V$1718,14,FALSE),"")</f>
        <v/>
      </c>
      <c r="O190" s="40" t="str">
        <f>IFERROR(VLOOKUP($K190,'[1]Región 5'!$B$3:$V$1718,15,FALSE),"")</f>
        <v/>
      </c>
      <c r="P190" s="40" t="str">
        <f>IFERROR(VLOOKUP($K190,'[1]Región 5'!$B$3:$V$1718,16,FALSE),"")</f>
        <v/>
      </c>
      <c r="Q190" s="40" t="str">
        <f>IFERROR(VLOOKUP($K190,'[1]Región 5'!$B$3:$V$1718,17,FALSE),"")</f>
        <v/>
      </c>
      <c r="R190" s="40" t="str">
        <f>IFERROR(VLOOKUP($K190,'[1]Región 5'!$B$3:$V$1718,18,FALSE),"")</f>
        <v/>
      </c>
      <c r="S190" s="40" t="str">
        <f>IFERROR(VLOOKUP($K190,'[1]Región 5'!$B$3:$V$1718,19,FALSE),"")</f>
        <v/>
      </c>
      <c r="T190" s="40" t="str">
        <f>IFERROR(VLOOKUP($K190,'[1]Región 5'!$B$3:$V$1718,20,FALSE),"")</f>
        <v/>
      </c>
      <c r="U190" s="40" t="str">
        <f>IFERROR(VLOOKUP($K190,'[1]Región 5'!$B$3:$V$1718,21,FALSE),"")</f>
        <v/>
      </c>
      <c r="V190" s="146" t="str" cm="1">
        <f t="array" ref="V190">IFERROR(ROUND((_xlfn.LET(_xlpm.rango,M190:U190,_xlpm.datos,_xlfn._xlws.FILTER(_xlpm.rango,ISNUMBER(_xlpm.rango)),IFERROR(AVERAGE(SMALL(_xlpm.datos,{1;2;3})),""))),2),"")</f>
        <v/>
      </c>
    </row>
    <row r="191" spans="1:22" hidden="1">
      <c r="A191" s="143">
        <v>189</v>
      </c>
      <c r="B191" s="200" t="s">
        <v>186</v>
      </c>
      <c r="C191" s="198"/>
      <c r="D191" s="198"/>
      <c r="E191" s="198"/>
      <c r="F191" s="199"/>
      <c r="G191" s="144" t="s">
        <v>55</v>
      </c>
      <c r="H191" s="25">
        <v>1</v>
      </c>
      <c r="I191" s="145" t="s">
        <v>1398</v>
      </c>
      <c r="J191" s="145" t="s">
        <v>1399</v>
      </c>
      <c r="K191" s="145"/>
      <c r="L191" s="37"/>
      <c r="M191" s="40" t="str">
        <f>IFERROR(VLOOKUP($K191,'[1]Región 5'!$B$3:$V$1718,13,FALSE),"")</f>
        <v/>
      </c>
      <c r="N191" s="40" t="str">
        <f>IFERROR(VLOOKUP($K191,'[1]Región 5'!$B$3:$V$1718,14,FALSE),"")</f>
        <v/>
      </c>
      <c r="O191" s="40" t="str">
        <f>IFERROR(VLOOKUP($K191,'[1]Región 5'!$B$3:$V$1718,15,FALSE),"")</f>
        <v/>
      </c>
      <c r="P191" s="40" t="str">
        <f>IFERROR(VLOOKUP($K191,'[1]Región 5'!$B$3:$V$1718,16,FALSE),"")</f>
        <v/>
      </c>
      <c r="Q191" s="40" t="str">
        <f>IFERROR(VLOOKUP($K191,'[1]Región 5'!$B$3:$V$1718,17,FALSE),"")</f>
        <v/>
      </c>
      <c r="R191" s="40" t="str">
        <f>IFERROR(VLOOKUP($K191,'[1]Región 5'!$B$3:$V$1718,18,FALSE),"")</f>
        <v/>
      </c>
      <c r="S191" s="40" t="str">
        <f>IFERROR(VLOOKUP($K191,'[1]Región 5'!$B$3:$V$1718,19,FALSE),"")</f>
        <v/>
      </c>
      <c r="T191" s="40" t="str">
        <f>IFERROR(VLOOKUP($K191,'[1]Región 5'!$B$3:$V$1718,20,FALSE),"")</f>
        <v/>
      </c>
      <c r="U191" s="40" t="str">
        <f>IFERROR(VLOOKUP($K191,'[1]Región 5'!$B$3:$V$1718,21,FALSE),"")</f>
        <v/>
      </c>
      <c r="V191" s="146" t="str" cm="1">
        <f t="array" ref="V191">IFERROR(ROUND((_xlfn.LET(_xlpm.rango,M191:U191,_xlpm.datos,_xlfn._xlws.FILTER(_xlpm.rango,ISNUMBER(_xlpm.rango)),IFERROR(AVERAGE(SMALL(_xlpm.datos,{1;2;3})),""))),2),"")</f>
        <v/>
      </c>
    </row>
    <row r="192" spans="1:22" hidden="1">
      <c r="A192" s="143">
        <v>190</v>
      </c>
      <c r="B192" s="200" t="s">
        <v>187</v>
      </c>
      <c r="C192" s="198"/>
      <c r="D192" s="198"/>
      <c r="E192" s="198"/>
      <c r="F192" s="199"/>
      <c r="G192" s="144" t="s">
        <v>24</v>
      </c>
      <c r="H192" s="25">
        <v>1</v>
      </c>
      <c r="I192" s="145" t="s">
        <v>1398</v>
      </c>
      <c r="J192" s="145" t="s">
        <v>1399</v>
      </c>
      <c r="K192" s="145"/>
      <c r="L192" s="37"/>
      <c r="M192" s="40" t="str">
        <f>IFERROR(VLOOKUP($K192,'[1]Región 5'!$B$3:$V$1718,13,FALSE),"")</f>
        <v/>
      </c>
      <c r="N192" s="40" t="str">
        <f>IFERROR(VLOOKUP($K192,'[1]Región 5'!$B$3:$V$1718,14,FALSE),"")</f>
        <v/>
      </c>
      <c r="O192" s="40" t="str">
        <f>IFERROR(VLOOKUP($K192,'[1]Región 5'!$B$3:$V$1718,15,FALSE),"")</f>
        <v/>
      </c>
      <c r="P192" s="40" t="str">
        <f>IFERROR(VLOOKUP($K192,'[1]Región 5'!$B$3:$V$1718,16,FALSE),"")</f>
        <v/>
      </c>
      <c r="Q192" s="40" t="str">
        <f>IFERROR(VLOOKUP($K192,'[1]Región 5'!$B$3:$V$1718,17,FALSE),"")</f>
        <v/>
      </c>
      <c r="R192" s="40" t="str">
        <f>IFERROR(VLOOKUP($K192,'[1]Región 5'!$B$3:$V$1718,18,FALSE),"")</f>
        <v/>
      </c>
      <c r="S192" s="40" t="str">
        <f>IFERROR(VLOOKUP($K192,'[1]Región 5'!$B$3:$V$1718,19,FALSE),"")</f>
        <v/>
      </c>
      <c r="T192" s="40" t="str">
        <f>IFERROR(VLOOKUP($K192,'[1]Región 5'!$B$3:$V$1718,20,FALSE),"")</f>
        <v/>
      </c>
      <c r="U192" s="40" t="str">
        <f>IFERROR(VLOOKUP($K192,'[1]Región 5'!$B$3:$V$1718,21,FALSE),"")</f>
        <v/>
      </c>
      <c r="V192" s="146" t="str" cm="1">
        <f t="array" ref="V192">IFERROR(ROUND((_xlfn.LET(_xlpm.rango,M192:U192,_xlpm.datos,_xlfn._xlws.FILTER(_xlpm.rango,ISNUMBER(_xlpm.rango)),IFERROR(AVERAGE(SMALL(_xlpm.datos,{1;2;3})),""))),2),"")</f>
        <v/>
      </c>
    </row>
    <row r="193" spans="1:22">
      <c r="A193" s="143">
        <v>191</v>
      </c>
      <c r="B193" s="200" t="s">
        <v>188</v>
      </c>
      <c r="C193" s="198"/>
      <c r="D193" s="198"/>
      <c r="E193" s="198"/>
      <c r="F193" s="199"/>
      <c r="G193" s="144" t="s">
        <v>50</v>
      </c>
      <c r="H193" s="25">
        <v>1</v>
      </c>
      <c r="I193" s="145" t="s">
        <v>1400</v>
      </c>
      <c r="J193" s="145" t="s">
        <v>1399</v>
      </c>
      <c r="K193" s="145" t="s">
        <v>1500</v>
      </c>
      <c r="L193" s="37" t="s">
        <v>1501</v>
      </c>
      <c r="M193" s="40">
        <f>IFERROR(VLOOKUP($K193,'[1]Región 5'!$B$3:$V$1718,13,FALSE),"")</f>
        <v>86943.39</v>
      </c>
      <c r="N193" s="40">
        <f>IFERROR(VLOOKUP($K193,'[1]Región 5'!$B$3:$V$1718,14,FALSE),"")</f>
        <v>117029.43</v>
      </c>
      <c r="O193" s="40">
        <f>IFERROR(VLOOKUP($K193,'[1]Región 5'!$B$3:$V$1718,15,FALSE),"")</f>
        <v>140087.59</v>
      </c>
      <c r="P193" s="40">
        <f>IFERROR(VLOOKUP($K193,'[1]Región 5'!$B$3:$V$1718,16,FALSE),"")</f>
        <v>136828.76999999999</v>
      </c>
      <c r="Q193" s="40">
        <f>IFERROR(VLOOKUP($K193,'[1]Región 5'!$B$3:$V$1718,17,FALSE),"")</f>
        <v>118296.34</v>
      </c>
      <c r="R193" s="40">
        <f>IFERROR(VLOOKUP($K193,'[1]Región 5'!$B$3:$V$1718,18,FALSE),"")</f>
        <v>124311.27</v>
      </c>
      <c r="S193" s="40">
        <f>IFERROR(VLOOKUP($K193,'[1]Región 5'!$B$3:$V$1718,19,FALSE),"")</f>
        <v>111971.11</v>
      </c>
      <c r="T193" s="40">
        <f>IFERROR(VLOOKUP($K193,'[1]Región 5'!$B$3:$V$1718,20,FALSE),"")</f>
        <v>523952</v>
      </c>
      <c r="U193" s="40">
        <f>IFERROR(VLOOKUP($K193,'[1]Región 5'!$B$3:$V$1718,21,FALSE),"")</f>
        <v>94294.18</v>
      </c>
      <c r="V193" s="146" cm="1">
        <f t="array" ref="V193">IFERROR(ROUND((_xlfn.LET(_xlpm.rango,M193:U193,_xlpm.datos,_xlfn._xlws.FILTER(_xlpm.rango,ISNUMBER(_xlpm.rango)),IFERROR(AVERAGE(SMALL(_xlpm.datos,{1;2;3})),""))),2),"")</f>
        <v>97736.23</v>
      </c>
    </row>
    <row r="194" spans="1:22">
      <c r="A194" s="143">
        <v>192</v>
      </c>
      <c r="B194" s="200" t="s">
        <v>189</v>
      </c>
      <c r="C194" s="198"/>
      <c r="D194" s="198"/>
      <c r="E194" s="198"/>
      <c r="F194" s="199"/>
      <c r="G194" s="144" t="s">
        <v>50</v>
      </c>
      <c r="H194" s="25">
        <v>1</v>
      </c>
      <c r="I194" s="145" t="s">
        <v>1400</v>
      </c>
      <c r="J194" s="145" t="s">
        <v>1399</v>
      </c>
      <c r="K194" s="145" t="s">
        <v>1502</v>
      </c>
      <c r="L194" s="37" t="s">
        <v>1503</v>
      </c>
      <c r="M194" s="40">
        <f>IFERROR(VLOOKUP($K194,'[1]Región 5'!$B$3:$V$1718,13,FALSE),"")</f>
        <v>179945.74</v>
      </c>
      <c r="N194" s="40">
        <f>IFERROR(VLOOKUP($K194,'[1]Región 5'!$B$3:$V$1718,14,FALSE),"")</f>
        <v>174089.49</v>
      </c>
      <c r="O194" s="40">
        <f>IFERROR(VLOOKUP($K194,'[1]Región 5'!$B$3:$V$1718,15,FALSE),"")</f>
        <v>236700.9</v>
      </c>
      <c r="P194" s="40">
        <f>IFERROR(VLOOKUP($K194,'[1]Región 5'!$B$3:$V$1718,16,FALSE),"")</f>
        <v>136828.76999999999</v>
      </c>
      <c r="Q194" s="40">
        <f>IFERROR(VLOOKUP($K194,'[1]Región 5'!$B$3:$V$1718,17,FALSE),"")</f>
        <v>201483.08</v>
      </c>
      <c r="R194" s="40">
        <f>IFERROR(VLOOKUP($K194,'[1]Región 5'!$B$3:$V$1718,18,FALSE),"")</f>
        <v>141698.95000000001</v>
      </c>
      <c r="S194" s="40">
        <f>IFERROR(VLOOKUP($K194,'[1]Región 5'!$B$3:$V$1718,19,FALSE),"")</f>
        <v>174342.02</v>
      </c>
      <c r="T194" s="40">
        <f>IFERROR(VLOOKUP($K194,'[1]Región 5'!$B$3:$V$1718,20,FALSE),"")</f>
        <v>635613.9</v>
      </c>
      <c r="U194" s="40">
        <f>IFERROR(VLOOKUP($K194,'[1]Región 5'!$B$3:$V$1718,21,FALSE),"")</f>
        <v>160621.35999999999</v>
      </c>
      <c r="V194" s="146" cm="1">
        <f t="array" ref="V194">IFERROR(ROUND((_xlfn.LET(_xlpm.rango,M194:U194,_xlpm.datos,_xlfn._xlws.FILTER(_xlpm.rango,ISNUMBER(_xlpm.rango)),IFERROR(AVERAGE(SMALL(_xlpm.datos,{1;2;3})),""))),2),"")</f>
        <v>146383.03</v>
      </c>
    </row>
    <row r="195" spans="1:22" hidden="1">
      <c r="A195" s="143">
        <v>193</v>
      </c>
      <c r="B195" s="200" t="s">
        <v>190</v>
      </c>
      <c r="C195" s="198"/>
      <c r="D195" s="198"/>
      <c r="E195" s="198"/>
      <c r="F195" s="199"/>
      <c r="G195" s="144" t="s">
        <v>24</v>
      </c>
      <c r="H195" s="25">
        <v>1</v>
      </c>
      <c r="I195" s="145" t="s">
        <v>1398</v>
      </c>
      <c r="J195" s="145" t="s">
        <v>1399</v>
      </c>
      <c r="K195" s="145"/>
      <c r="L195" s="37"/>
      <c r="M195" s="40" t="str">
        <f>IFERROR(VLOOKUP($K195,'[1]Región 5'!$B$3:$V$1718,13,FALSE),"")</f>
        <v/>
      </c>
      <c r="N195" s="40" t="str">
        <f>IFERROR(VLOOKUP($K195,'[1]Región 5'!$B$3:$V$1718,14,FALSE),"")</f>
        <v/>
      </c>
      <c r="O195" s="40" t="str">
        <f>IFERROR(VLOOKUP($K195,'[1]Región 5'!$B$3:$V$1718,15,FALSE),"")</f>
        <v/>
      </c>
      <c r="P195" s="40" t="str">
        <f>IFERROR(VLOOKUP($K195,'[1]Región 5'!$B$3:$V$1718,16,FALSE),"")</f>
        <v/>
      </c>
      <c r="Q195" s="40" t="str">
        <f>IFERROR(VLOOKUP($K195,'[1]Región 5'!$B$3:$V$1718,17,FALSE),"")</f>
        <v/>
      </c>
      <c r="R195" s="40" t="str">
        <f>IFERROR(VLOOKUP($K195,'[1]Región 5'!$B$3:$V$1718,18,FALSE),"")</f>
        <v/>
      </c>
      <c r="S195" s="40" t="str">
        <f>IFERROR(VLOOKUP($K195,'[1]Región 5'!$B$3:$V$1718,19,FALSE),"")</f>
        <v/>
      </c>
      <c r="T195" s="40" t="str">
        <f>IFERROR(VLOOKUP($K195,'[1]Región 5'!$B$3:$V$1718,20,FALSE),"")</f>
        <v/>
      </c>
      <c r="U195" s="40" t="str">
        <f>IFERROR(VLOOKUP($K195,'[1]Región 5'!$B$3:$V$1718,21,FALSE),"")</f>
        <v/>
      </c>
      <c r="V195" s="146" t="str" cm="1">
        <f t="array" ref="V195">IFERROR(ROUND((_xlfn.LET(_xlpm.rango,M195:U195,_xlpm.datos,_xlfn._xlws.FILTER(_xlpm.rango,ISNUMBER(_xlpm.rango)),IFERROR(AVERAGE(SMALL(_xlpm.datos,{1;2;3})),""))),2),"")</f>
        <v/>
      </c>
    </row>
    <row r="196" spans="1:22" ht="25.5">
      <c r="A196" s="143">
        <v>194</v>
      </c>
      <c r="B196" s="200" t="s">
        <v>833</v>
      </c>
      <c r="C196" s="198"/>
      <c r="D196" s="198"/>
      <c r="E196" s="198"/>
      <c r="F196" s="199"/>
      <c r="G196" s="144" t="s">
        <v>191</v>
      </c>
      <c r="H196" s="25">
        <v>1</v>
      </c>
      <c r="I196" s="145" t="s">
        <v>1400</v>
      </c>
      <c r="J196" s="145" t="s">
        <v>1399</v>
      </c>
      <c r="K196" s="145" t="s">
        <v>1504</v>
      </c>
      <c r="L196" s="37" t="s">
        <v>1505</v>
      </c>
      <c r="M196" s="40">
        <f>IFERROR(VLOOKUP($K196,'[1]Región 5'!$B$3:$V$1718,13,FALSE),"")</f>
        <v>737281.21</v>
      </c>
      <c r="N196" s="40">
        <f>IFERROR(VLOOKUP($K196,'[1]Región 5'!$B$3:$V$1718,14,FALSE),"")</f>
        <v>613302.15</v>
      </c>
      <c r="O196" s="40">
        <f>IFERROR(VLOOKUP($K196,'[1]Región 5'!$B$3:$V$1718,15,FALSE),"")</f>
        <v>946772.66</v>
      </c>
      <c r="P196" s="40">
        <f>IFERROR(VLOOKUP($K196,'[1]Región 5'!$B$3:$V$1718,16,FALSE),"")</f>
        <v>693420.4</v>
      </c>
      <c r="Q196" s="40">
        <f>IFERROR(VLOOKUP($K196,'[1]Región 5'!$B$3:$V$1718,17,FALSE),"")</f>
        <v>867427.44</v>
      </c>
      <c r="R196" s="40">
        <f>IFERROR(VLOOKUP($K196,'[1]Región 5'!$B$3:$V$1718,18,FALSE),"")</f>
        <v>675105.06</v>
      </c>
      <c r="S196" s="40">
        <f>IFERROR(VLOOKUP($K196,'[1]Región 5'!$B$3:$V$1718,19,FALSE),"")</f>
        <v>864294.04</v>
      </c>
      <c r="T196" s="40">
        <f>IFERROR(VLOOKUP($K196,'[1]Región 5'!$B$3:$V$1718,20,FALSE),"")</f>
        <v>2449965.1800000002</v>
      </c>
      <c r="U196" s="40">
        <f>IFERROR(VLOOKUP($K196,'[1]Región 5'!$B$3:$V$1718,21,FALSE),"")</f>
        <v>528349.77</v>
      </c>
      <c r="V196" s="146" cm="1">
        <f t="array" ref="V196">IFERROR(ROUND((_xlfn.LET(_xlpm.rango,M196:U196,_xlpm.datos,_xlfn._xlws.FILTER(_xlpm.rango,ISNUMBER(_xlpm.rango)),IFERROR(AVERAGE(SMALL(_xlpm.datos,{1;2;3})),""))),2),"")</f>
        <v>605585.66</v>
      </c>
    </row>
    <row r="197" spans="1:22">
      <c r="A197" s="143">
        <v>195</v>
      </c>
      <c r="B197" s="200" t="s">
        <v>192</v>
      </c>
      <c r="C197" s="198"/>
      <c r="D197" s="198"/>
      <c r="E197" s="198"/>
      <c r="F197" s="199"/>
      <c r="G197" s="144" t="s">
        <v>191</v>
      </c>
      <c r="H197" s="25">
        <v>1</v>
      </c>
      <c r="I197" s="145" t="s">
        <v>1400</v>
      </c>
      <c r="J197" s="145" t="s">
        <v>1399</v>
      </c>
      <c r="K197" s="145" t="s">
        <v>1506</v>
      </c>
      <c r="L197" s="37" t="s">
        <v>1507</v>
      </c>
      <c r="M197" s="40">
        <f>IFERROR(VLOOKUP($K197,'[1]Región 5'!$B$3:$V$1718,13,FALSE),"")</f>
        <v>684214.31</v>
      </c>
      <c r="N197" s="40">
        <f>IFERROR(VLOOKUP($K197,'[1]Región 5'!$B$3:$V$1718,14,FALSE),"")</f>
        <v>507842.9</v>
      </c>
      <c r="O197" s="40">
        <f>IFERROR(VLOOKUP($K197,'[1]Región 5'!$B$3:$V$1718,15,FALSE),"")</f>
        <v>768893.55</v>
      </c>
      <c r="P197" s="40">
        <f>IFERROR(VLOOKUP($K197,'[1]Región 5'!$B$3:$V$1718,16,FALSE),"")</f>
        <v>577463.81000000006</v>
      </c>
      <c r="Q197" s="40">
        <f>IFERROR(VLOOKUP($K197,'[1]Región 5'!$B$3:$V$1718,17,FALSE),"")</f>
        <v>706933.21</v>
      </c>
      <c r="R197" s="40">
        <f>IFERROR(VLOOKUP($K197,'[1]Región 5'!$B$3:$V$1718,18,FALSE),"")</f>
        <v>555739.35</v>
      </c>
      <c r="S197" s="40">
        <f>IFERROR(VLOOKUP($K197,'[1]Región 5'!$B$3:$V$1718,19,FALSE),"")</f>
        <v>605970.24</v>
      </c>
      <c r="T197" s="40">
        <f>IFERROR(VLOOKUP($K197,'[1]Región 5'!$B$3:$V$1718,20,FALSE),"")</f>
        <v>1692107.28</v>
      </c>
      <c r="U197" s="40">
        <f>IFERROR(VLOOKUP($K197,'[1]Región 5'!$B$3:$V$1718,21,FALSE),"")</f>
        <v>387380.9</v>
      </c>
      <c r="V197" s="146" cm="1">
        <f t="array" ref="V197">IFERROR(ROUND((_xlfn.LET(_xlpm.rango,M197:U197,_xlpm.datos,_xlfn._xlws.FILTER(_xlpm.rango,ISNUMBER(_xlpm.rango)),IFERROR(AVERAGE(SMALL(_xlpm.datos,{1;2;3})),""))),2),"")</f>
        <v>483654.38</v>
      </c>
    </row>
    <row r="198" spans="1:22">
      <c r="A198" s="143">
        <v>196</v>
      </c>
      <c r="B198" s="200" t="s">
        <v>193</v>
      </c>
      <c r="C198" s="198"/>
      <c r="D198" s="198"/>
      <c r="E198" s="198"/>
      <c r="F198" s="199"/>
      <c r="G198" s="144" t="s">
        <v>50</v>
      </c>
      <c r="H198" s="25">
        <v>1</v>
      </c>
      <c r="I198" s="145" t="s">
        <v>1400</v>
      </c>
      <c r="J198" s="145" t="s">
        <v>1399</v>
      </c>
      <c r="K198" s="145" t="s">
        <v>1508</v>
      </c>
      <c r="L198" s="37" t="s">
        <v>1509</v>
      </c>
      <c r="M198" s="40">
        <f>IFERROR(VLOOKUP($K198,'[1]Región 5'!$B$3:$V$1718,13,FALSE),"")</f>
        <v>126930.37</v>
      </c>
      <c r="N198" s="40">
        <f>IFERROR(VLOOKUP($K198,'[1]Región 5'!$B$3:$V$1718,14,FALSE),"")</f>
        <v>101287.71</v>
      </c>
      <c r="O198" s="40">
        <f>IFERROR(VLOOKUP($K198,'[1]Región 5'!$B$3:$V$1718,15,FALSE),"")</f>
        <v>172619</v>
      </c>
      <c r="P198" s="40">
        <f>IFERROR(VLOOKUP($K198,'[1]Región 5'!$B$3:$V$1718,16,FALSE),"")</f>
        <v>113637.46</v>
      </c>
      <c r="Q198" s="40">
        <f>IFERROR(VLOOKUP($K198,'[1]Región 5'!$B$3:$V$1718,17,FALSE),"")</f>
        <v>144373.68</v>
      </c>
      <c r="R198" s="40">
        <f>IFERROR(VLOOKUP($K198,'[1]Región 5'!$B$3:$V$1718,18,FALSE),"")</f>
        <v>112376.44</v>
      </c>
      <c r="S198" s="40">
        <f>IFERROR(VLOOKUP($K198,'[1]Región 5'!$B$3:$V$1718,19,FALSE),"")</f>
        <v>111983.14</v>
      </c>
      <c r="T198" s="40">
        <f>IFERROR(VLOOKUP($K198,'[1]Región 5'!$B$3:$V$1718,20,FALSE),"")</f>
        <v>463826.35</v>
      </c>
      <c r="U198" s="40">
        <f>IFERROR(VLOOKUP($K198,'[1]Región 5'!$B$3:$V$1718,21,FALSE),"")</f>
        <v>85034.84</v>
      </c>
      <c r="V198" s="146" cm="1">
        <f t="array" ref="V198">IFERROR(ROUND((_xlfn.LET(_xlpm.rango,M198:U198,_xlpm.datos,_xlfn._xlws.FILTER(_xlpm.rango,ISNUMBER(_xlpm.rango)),IFERROR(AVERAGE(SMALL(_xlpm.datos,{1;2;3})),""))),2),"")</f>
        <v>99435.23</v>
      </c>
    </row>
    <row r="199" spans="1:22" hidden="1">
      <c r="A199" s="143">
        <v>197</v>
      </c>
      <c r="B199" s="200" t="s">
        <v>194</v>
      </c>
      <c r="C199" s="198"/>
      <c r="D199" s="198"/>
      <c r="E199" s="198"/>
      <c r="F199" s="199"/>
      <c r="G199" s="144" t="s">
        <v>24</v>
      </c>
      <c r="H199" s="25">
        <v>1</v>
      </c>
      <c r="I199" s="145" t="s">
        <v>1398</v>
      </c>
      <c r="J199" s="145" t="s">
        <v>1399</v>
      </c>
      <c r="K199" s="145"/>
      <c r="L199" s="37"/>
      <c r="M199" s="40" t="str">
        <f>IFERROR(VLOOKUP($K199,'[1]Región 5'!$B$3:$V$1718,13,FALSE),"")</f>
        <v/>
      </c>
      <c r="N199" s="40" t="str">
        <f>IFERROR(VLOOKUP($K199,'[1]Región 5'!$B$3:$V$1718,14,FALSE),"")</f>
        <v/>
      </c>
      <c r="O199" s="40" t="str">
        <f>IFERROR(VLOOKUP($K199,'[1]Región 5'!$B$3:$V$1718,15,FALSE),"")</f>
        <v/>
      </c>
      <c r="P199" s="40" t="str">
        <f>IFERROR(VLOOKUP($K199,'[1]Región 5'!$B$3:$V$1718,16,FALSE),"")</f>
        <v/>
      </c>
      <c r="Q199" s="40" t="str">
        <f>IFERROR(VLOOKUP($K199,'[1]Región 5'!$B$3:$V$1718,17,FALSE),"")</f>
        <v/>
      </c>
      <c r="R199" s="40" t="str">
        <f>IFERROR(VLOOKUP($K199,'[1]Región 5'!$B$3:$V$1718,18,FALSE),"")</f>
        <v/>
      </c>
      <c r="S199" s="40" t="str">
        <f>IFERROR(VLOOKUP($K199,'[1]Región 5'!$B$3:$V$1718,19,FALSE),"")</f>
        <v/>
      </c>
      <c r="T199" s="40" t="str">
        <f>IFERROR(VLOOKUP($K199,'[1]Región 5'!$B$3:$V$1718,20,FALSE),"")</f>
        <v/>
      </c>
      <c r="U199" s="40" t="str">
        <f>IFERROR(VLOOKUP($K199,'[1]Región 5'!$B$3:$V$1718,21,FALSE),"")</f>
        <v/>
      </c>
      <c r="V199" s="146" t="str" cm="1">
        <f t="array" ref="V199">IFERROR(ROUND((_xlfn.LET(_xlpm.rango,M199:U199,_xlpm.datos,_xlfn._xlws.FILTER(_xlpm.rango,ISNUMBER(_xlpm.rango)),IFERROR(AVERAGE(SMALL(_xlpm.datos,{1;2;3})),""))),2),"")</f>
        <v/>
      </c>
    </row>
    <row r="200" spans="1:22" hidden="1">
      <c r="A200" s="143">
        <v>198</v>
      </c>
      <c r="B200" s="200" t="s">
        <v>195</v>
      </c>
      <c r="C200" s="198"/>
      <c r="D200" s="198"/>
      <c r="E200" s="198"/>
      <c r="F200" s="199"/>
      <c r="G200" s="144" t="s">
        <v>23</v>
      </c>
      <c r="H200" s="25">
        <v>1</v>
      </c>
      <c r="I200" s="145" t="s">
        <v>1398</v>
      </c>
      <c r="J200" s="145" t="s">
        <v>1399</v>
      </c>
      <c r="K200" s="145"/>
      <c r="L200" s="37"/>
      <c r="M200" s="40" t="str">
        <f>IFERROR(VLOOKUP($K200,'[1]Región 5'!$B$3:$V$1718,13,FALSE),"")</f>
        <v/>
      </c>
      <c r="N200" s="40" t="str">
        <f>IFERROR(VLOOKUP($K200,'[1]Región 5'!$B$3:$V$1718,14,FALSE),"")</f>
        <v/>
      </c>
      <c r="O200" s="40" t="str">
        <f>IFERROR(VLOOKUP($K200,'[1]Región 5'!$B$3:$V$1718,15,FALSE),"")</f>
        <v/>
      </c>
      <c r="P200" s="40" t="str">
        <f>IFERROR(VLOOKUP($K200,'[1]Región 5'!$B$3:$V$1718,16,FALSE),"")</f>
        <v/>
      </c>
      <c r="Q200" s="40" t="str">
        <f>IFERROR(VLOOKUP($K200,'[1]Región 5'!$B$3:$V$1718,17,FALSE),"")</f>
        <v/>
      </c>
      <c r="R200" s="40" t="str">
        <f>IFERROR(VLOOKUP($K200,'[1]Región 5'!$B$3:$V$1718,18,FALSE),"")</f>
        <v/>
      </c>
      <c r="S200" s="40" t="str">
        <f>IFERROR(VLOOKUP($K200,'[1]Región 5'!$B$3:$V$1718,19,FALSE),"")</f>
        <v/>
      </c>
      <c r="T200" s="40" t="str">
        <f>IFERROR(VLOOKUP($K200,'[1]Región 5'!$B$3:$V$1718,20,FALSE),"")</f>
        <v/>
      </c>
      <c r="U200" s="40" t="str">
        <f>IFERROR(VLOOKUP($K200,'[1]Región 5'!$B$3:$V$1718,21,FALSE),"")</f>
        <v/>
      </c>
      <c r="V200" s="146" t="str" cm="1">
        <f t="array" ref="V200">IFERROR(ROUND((_xlfn.LET(_xlpm.rango,M200:U200,_xlpm.datos,_xlfn._xlws.FILTER(_xlpm.rango,ISNUMBER(_xlpm.rango)),IFERROR(AVERAGE(SMALL(_xlpm.datos,{1;2;3})),""))),2),"")</f>
        <v/>
      </c>
    </row>
    <row r="201" spans="1:22" hidden="1">
      <c r="A201" s="143">
        <v>199</v>
      </c>
      <c r="B201" s="200" t="s">
        <v>834</v>
      </c>
      <c r="C201" s="198"/>
      <c r="D201" s="198"/>
      <c r="E201" s="198"/>
      <c r="F201" s="199"/>
      <c r="G201" s="144" t="s">
        <v>196</v>
      </c>
      <c r="H201" s="25">
        <v>1</v>
      </c>
      <c r="I201" s="145" t="s">
        <v>1398</v>
      </c>
      <c r="J201" s="145" t="s">
        <v>1399</v>
      </c>
      <c r="K201" s="145"/>
      <c r="L201" s="37"/>
      <c r="M201" s="40" t="str">
        <f>IFERROR(VLOOKUP($K201,'[1]Región 5'!$B$3:$V$1718,13,FALSE),"")</f>
        <v/>
      </c>
      <c r="N201" s="40" t="str">
        <f>IFERROR(VLOOKUP($K201,'[1]Región 5'!$B$3:$V$1718,14,FALSE),"")</f>
        <v/>
      </c>
      <c r="O201" s="40" t="str">
        <f>IFERROR(VLOOKUP($K201,'[1]Región 5'!$B$3:$V$1718,15,FALSE),"")</f>
        <v/>
      </c>
      <c r="P201" s="40" t="str">
        <f>IFERROR(VLOOKUP($K201,'[1]Región 5'!$B$3:$V$1718,16,FALSE),"")</f>
        <v/>
      </c>
      <c r="Q201" s="40" t="str">
        <f>IFERROR(VLOOKUP($K201,'[1]Región 5'!$B$3:$V$1718,17,FALSE),"")</f>
        <v/>
      </c>
      <c r="R201" s="40" t="str">
        <f>IFERROR(VLOOKUP($K201,'[1]Región 5'!$B$3:$V$1718,18,FALSE),"")</f>
        <v/>
      </c>
      <c r="S201" s="40" t="str">
        <f>IFERROR(VLOOKUP($K201,'[1]Región 5'!$B$3:$V$1718,19,FALSE),"")</f>
        <v/>
      </c>
      <c r="T201" s="40" t="str">
        <f>IFERROR(VLOOKUP($K201,'[1]Región 5'!$B$3:$V$1718,20,FALSE),"")</f>
        <v/>
      </c>
      <c r="U201" s="40" t="str">
        <f>IFERROR(VLOOKUP($K201,'[1]Región 5'!$B$3:$V$1718,21,FALSE),"")</f>
        <v/>
      </c>
      <c r="V201" s="146" t="str" cm="1">
        <f t="array" ref="V201">IFERROR(ROUND((_xlfn.LET(_xlpm.rango,M201:U201,_xlpm.datos,_xlfn._xlws.FILTER(_xlpm.rango,ISNUMBER(_xlpm.rango)),IFERROR(AVERAGE(SMALL(_xlpm.datos,{1;2;3})),""))),2),"")</f>
        <v/>
      </c>
    </row>
    <row r="202" spans="1:22" hidden="1">
      <c r="A202" s="143">
        <v>200</v>
      </c>
      <c r="B202" s="200" t="s">
        <v>197</v>
      </c>
      <c r="C202" s="198"/>
      <c r="D202" s="198"/>
      <c r="E202" s="198"/>
      <c r="F202" s="199"/>
      <c r="G202" s="144" t="s">
        <v>24</v>
      </c>
      <c r="H202" s="25">
        <v>1</v>
      </c>
      <c r="I202" s="145" t="s">
        <v>1398</v>
      </c>
      <c r="J202" s="145" t="s">
        <v>1399</v>
      </c>
      <c r="K202" s="145"/>
      <c r="L202" s="37"/>
      <c r="M202" s="40" t="str">
        <f>IFERROR(VLOOKUP($K202,'[1]Región 5'!$B$3:$V$1718,13,FALSE),"")</f>
        <v/>
      </c>
      <c r="N202" s="40" t="str">
        <f>IFERROR(VLOOKUP($K202,'[1]Región 5'!$B$3:$V$1718,14,FALSE),"")</f>
        <v/>
      </c>
      <c r="O202" s="40" t="str">
        <f>IFERROR(VLOOKUP($K202,'[1]Región 5'!$B$3:$V$1718,15,FALSE),"")</f>
        <v/>
      </c>
      <c r="P202" s="40" t="str">
        <f>IFERROR(VLOOKUP($K202,'[1]Región 5'!$B$3:$V$1718,16,FALSE),"")</f>
        <v/>
      </c>
      <c r="Q202" s="40" t="str">
        <f>IFERROR(VLOOKUP($K202,'[1]Región 5'!$B$3:$V$1718,17,FALSE),"")</f>
        <v/>
      </c>
      <c r="R202" s="40" t="str">
        <f>IFERROR(VLOOKUP($K202,'[1]Región 5'!$B$3:$V$1718,18,FALSE),"")</f>
        <v/>
      </c>
      <c r="S202" s="40" t="str">
        <f>IFERROR(VLOOKUP($K202,'[1]Región 5'!$B$3:$V$1718,19,FALSE),"")</f>
        <v/>
      </c>
      <c r="T202" s="40" t="str">
        <f>IFERROR(VLOOKUP($K202,'[1]Región 5'!$B$3:$V$1718,20,FALSE),"")</f>
        <v/>
      </c>
      <c r="U202" s="40" t="str">
        <f>IFERROR(VLOOKUP($K202,'[1]Región 5'!$B$3:$V$1718,21,FALSE),"")</f>
        <v/>
      </c>
      <c r="V202" s="146" t="str" cm="1">
        <f t="array" ref="V202">IFERROR(ROUND((_xlfn.LET(_xlpm.rango,M202:U202,_xlpm.datos,_xlfn._xlws.FILTER(_xlpm.rango,ISNUMBER(_xlpm.rango)),IFERROR(AVERAGE(SMALL(_xlpm.datos,{1;2;3})),""))),2),"")</f>
        <v/>
      </c>
    </row>
    <row r="203" spans="1:22" hidden="1">
      <c r="A203" s="143">
        <v>201</v>
      </c>
      <c r="B203" s="200" t="s">
        <v>198</v>
      </c>
      <c r="C203" s="198"/>
      <c r="D203" s="198"/>
      <c r="E203" s="198"/>
      <c r="F203" s="199"/>
      <c r="G203" s="144" t="s">
        <v>24</v>
      </c>
      <c r="H203" s="25">
        <v>1</v>
      </c>
      <c r="I203" s="145" t="s">
        <v>1398</v>
      </c>
      <c r="J203" s="145" t="s">
        <v>1399</v>
      </c>
      <c r="K203" s="145"/>
      <c r="L203" s="37"/>
      <c r="M203" s="40" t="str">
        <f>IFERROR(VLOOKUP($K203,'[1]Región 5'!$B$3:$V$1718,13,FALSE),"")</f>
        <v/>
      </c>
      <c r="N203" s="40" t="str">
        <f>IFERROR(VLOOKUP($K203,'[1]Región 5'!$B$3:$V$1718,14,FALSE),"")</f>
        <v/>
      </c>
      <c r="O203" s="40" t="str">
        <f>IFERROR(VLOOKUP($K203,'[1]Región 5'!$B$3:$V$1718,15,FALSE),"")</f>
        <v/>
      </c>
      <c r="P203" s="40" t="str">
        <f>IFERROR(VLOOKUP($K203,'[1]Región 5'!$B$3:$V$1718,16,FALSE),"")</f>
        <v/>
      </c>
      <c r="Q203" s="40" t="str">
        <f>IFERROR(VLOOKUP($K203,'[1]Región 5'!$B$3:$V$1718,17,FALSE),"")</f>
        <v/>
      </c>
      <c r="R203" s="40" t="str">
        <f>IFERROR(VLOOKUP($K203,'[1]Región 5'!$B$3:$V$1718,18,FALSE),"")</f>
        <v/>
      </c>
      <c r="S203" s="40" t="str">
        <f>IFERROR(VLOOKUP($K203,'[1]Región 5'!$B$3:$V$1718,19,FALSE),"")</f>
        <v/>
      </c>
      <c r="T203" s="40" t="str">
        <f>IFERROR(VLOOKUP($K203,'[1]Región 5'!$B$3:$V$1718,20,FALSE),"")</f>
        <v/>
      </c>
      <c r="U203" s="40" t="str">
        <f>IFERROR(VLOOKUP($K203,'[1]Región 5'!$B$3:$V$1718,21,FALSE),"")</f>
        <v/>
      </c>
      <c r="V203" s="146" t="str" cm="1">
        <f t="array" ref="V203">IFERROR(ROUND((_xlfn.LET(_xlpm.rango,M203:U203,_xlpm.datos,_xlfn._xlws.FILTER(_xlpm.rango,ISNUMBER(_xlpm.rango)),IFERROR(AVERAGE(SMALL(_xlpm.datos,{1;2;3})),""))),2),"")</f>
        <v/>
      </c>
    </row>
    <row r="204" spans="1:22" hidden="1">
      <c r="A204" s="143">
        <v>202</v>
      </c>
      <c r="B204" s="200" t="s">
        <v>199</v>
      </c>
      <c r="C204" s="198"/>
      <c r="D204" s="198"/>
      <c r="E204" s="198"/>
      <c r="F204" s="199"/>
      <c r="G204" s="144" t="s">
        <v>24</v>
      </c>
      <c r="H204" s="25">
        <v>1</v>
      </c>
      <c r="I204" s="145" t="s">
        <v>1398</v>
      </c>
      <c r="J204" s="145" t="s">
        <v>1399</v>
      </c>
      <c r="K204" s="145"/>
      <c r="L204" s="37"/>
      <c r="M204" s="40" t="str">
        <f>IFERROR(VLOOKUP($K204,'[1]Región 5'!$B$3:$V$1718,13,FALSE),"")</f>
        <v/>
      </c>
      <c r="N204" s="40" t="str">
        <f>IFERROR(VLOOKUP($K204,'[1]Región 5'!$B$3:$V$1718,14,FALSE),"")</f>
        <v/>
      </c>
      <c r="O204" s="40" t="str">
        <f>IFERROR(VLOOKUP($K204,'[1]Región 5'!$B$3:$V$1718,15,FALSE),"")</f>
        <v/>
      </c>
      <c r="P204" s="40" t="str">
        <f>IFERROR(VLOOKUP($K204,'[1]Región 5'!$B$3:$V$1718,16,FALSE),"")</f>
        <v/>
      </c>
      <c r="Q204" s="40" t="str">
        <f>IFERROR(VLOOKUP($K204,'[1]Región 5'!$B$3:$V$1718,17,FALSE),"")</f>
        <v/>
      </c>
      <c r="R204" s="40" t="str">
        <f>IFERROR(VLOOKUP($K204,'[1]Región 5'!$B$3:$V$1718,18,FALSE),"")</f>
        <v/>
      </c>
      <c r="S204" s="40" t="str">
        <f>IFERROR(VLOOKUP($K204,'[1]Región 5'!$B$3:$V$1718,19,FALSE),"")</f>
        <v/>
      </c>
      <c r="T204" s="40" t="str">
        <f>IFERROR(VLOOKUP($K204,'[1]Región 5'!$B$3:$V$1718,20,FALSE),"")</f>
        <v/>
      </c>
      <c r="U204" s="40" t="str">
        <f>IFERROR(VLOOKUP($K204,'[1]Región 5'!$B$3:$V$1718,21,FALSE),"")</f>
        <v/>
      </c>
      <c r="V204" s="146" t="str" cm="1">
        <f t="array" ref="V204">IFERROR(ROUND((_xlfn.LET(_xlpm.rango,M204:U204,_xlpm.datos,_xlfn._xlws.FILTER(_xlpm.rango,ISNUMBER(_xlpm.rango)),IFERROR(AVERAGE(SMALL(_xlpm.datos,{1;2;3})),""))),2),"")</f>
        <v/>
      </c>
    </row>
    <row r="205" spans="1:22" hidden="1">
      <c r="A205" s="143">
        <v>203</v>
      </c>
      <c r="B205" s="200" t="s">
        <v>200</v>
      </c>
      <c r="C205" s="198"/>
      <c r="D205" s="198"/>
      <c r="E205" s="198"/>
      <c r="F205" s="199"/>
      <c r="G205" s="144" t="s">
        <v>24</v>
      </c>
      <c r="H205" s="25">
        <v>1</v>
      </c>
      <c r="I205" s="145" t="s">
        <v>1398</v>
      </c>
      <c r="J205" s="145" t="s">
        <v>1399</v>
      </c>
      <c r="K205" s="145"/>
      <c r="L205" s="37"/>
      <c r="M205" s="40" t="str">
        <f>IFERROR(VLOOKUP($K205,'[1]Región 5'!$B$3:$V$1718,13,FALSE),"")</f>
        <v/>
      </c>
      <c r="N205" s="40" t="str">
        <f>IFERROR(VLOOKUP($K205,'[1]Región 5'!$B$3:$V$1718,14,FALSE),"")</f>
        <v/>
      </c>
      <c r="O205" s="40" t="str">
        <f>IFERROR(VLOOKUP($K205,'[1]Región 5'!$B$3:$V$1718,15,FALSE),"")</f>
        <v/>
      </c>
      <c r="P205" s="40" t="str">
        <f>IFERROR(VLOOKUP($K205,'[1]Región 5'!$B$3:$V$1718,16,FALSE),"")</f>
        <v/>
      </c>
      <c r="Q205" s="40" t="str">
        <f>IFERROR(VLOOKUP($K205,'[1]Región 5'!$B$3:$V$1718,17,FALSE),"")</f>
        <v/>
      </c>
      <c r="R205" s="40" t="str">
        <f>IFERROR(VLOOKUP($K205,'[1]Región 5'!$B$3:$V$1718,18,FALSE),"")</f>
        <v/>
      </c>
      <c r="S205" s="40" t="str">
        <f>IFERROR(VLOOKUP($K205,'[1]Región 5'!$B$3:$V$1718,19,FALSE),"")</f>
        <v/>
      </c>
      <c r="T205" s="40" t="str">
        <f>IFERROR(VLOOKUP($K205,'[1]Región 5'!$B$3:$V$1718,20,FALSE),"")</f>
        <v/>
      </c>
      <c r="U205" s="40" t="str">
        <f>IFERROR(VLOOKUP($K205,'[1]Región 5'!$B$3:$V$1718,21,FALSE),"")</f>
        <v/>
      </c>
      <c r="V205" s="146" t="str" cm="1">
        <f t="array" ref="V205">IFERROR(ROUND((_xlfn.LET(_xlpm.rango,M205:U205,_xlpm.datos,_xlfn._xlws.FILTER(_xlpm.rango,ISNUMBER(_xlpm.rango)),IFERROR(AVERAGE(SMALL(_xlpm.datos,{1;2;3})),""))),2),"")</f>
        <v/>
      </c>
    </row>
    <row r="206" spans="1:22" hidden="1">
      <c r="A206" s="143">
        <v>204</v>
      </c>
      <c r="B206" s="200" t="s">
        <v>201</v>
      </c>
      <c r="C206" s="198"/>
      <c r="D206" s="198"/>
      <c r="E206" s="198"/>
      <c r="F206" s="199"/>
      <c r="G206" s="144" t="s">
        <v>23</v>
      </c>
      <c r="H206" s="25">
        <v>1</v>
      </c>
      <c r="I206" s="145" t="s">
        <v>1398</v>
      </c>
      <c r="J206" s="145" t="s">
        <v>1399</v>
      </c>
      <c r="K206" s="145"/>
      <c r="L206" s="37"/>
      <c r="M206" s="40" t="str">
        <f>IFERROR(VLOOKUP($K206,'[1]Región 5'!$B$3:$V$1718,13,FALSE),"")</f>
        <v/>
      </c>
      <c r="N206" s="40" t="str">
        <f>IFERROR(VLOOKUP($K206,'[1]Región 5'!$B$3:$V$1718,14,FALSE),"")</f>
        <v/>
      </c>
      <c r="O206" s="40" t="str">
        <f>IFERROR(VLOOKUP($K206,'[1]Región 5'!$B$3:$V$1718,15,FALSE),"")</f>
        <v/>
      </c>
      <c r="P206" s="40" t="str">
        <f>IFERROR(VLOOKUP($K206,'[1]Región 5'!$B$3:$V$1718,16,FALSE),"")</f>
        <v/>
      </c>
      <c r="Q206" s="40" t="str">
        <f>IFERROR(VLOOKUP($K206,'[1]Región 5'!$B$3:$V$1718,17,FALSE),"")</f>
        <v/>
      </c>
      <c r="R206" s="40" t="str">
        <f>IFERROR(VLOOKUP($K206,'[1]Región 5'!$B$3:$V$1718,18,FALSE),"")</f>
        <v/>
      </c>
      <c r="S206" s="40" t="str">
        <f>IFERROR(VLOOKUP($K206,'[1]Región 5'!$B$3:$V$1718,19,FALSE),"")</f>
        <v/>
      </c>
      <c r="T206" s="40" t="str">
        <f>IFERROR(VLOOKUP($K206,'[1]Región 5'!$B$3:$V$1718,20,FALSE),"")</f>
        <v/>
      </c>
      <c r="U206" s="40" t="str">
        <f>IFERROR(VLOOKUP($K206,'[1]Región 5'!$B$3:$V$1718,21,FALSE),"")</f>
        <v/>
      </c>
      <c r="V206" s="146" t="str" cm="1">
        <f t="array" ref="V206">IFERROR(ROUND((_xlfn.LET(_xlpm.rango,M206:U206,_xlpm.datos,_xlfn._xlws.FILTER(_xlpm.rango,ISNUMBER(_xlpm.rango)),IFERROR(AVERAGE(SMALL(_xlpm.datos,{1;2;3})),""))),2),"")</f>
        <v/>
      </c>
    </row>
    <row r="207" spans="1:22" hidden="1">
      <c r="A207" s="143">
        <v>205</v>
      </c>
      <c r="B207" s="200" t="s">
        <v>202</v>
      </c>
      <c r="C207" s="198"/>
      <c r="D207" s="198"/>
      <c r="E207" s="198"/>
      <c r="F207" s="199"/>
      <c r="G207" s="144" t="s">
        <v>23</v>
      </c>
      <c r="H207" s="25">
        <v>1</v>
      </c>
      <c r="I207" s="145" t="s">
        <v>1398</v>
      </c>
      <c r="J207" s="145" t="s">
        <v>1399</v>
      </c>
      <c r="K207" s="145"/>
      <c r="L207" s="37"/>
      <c r="M207" s="40" t="str">
        <f>IFERROR(VLOOKUP($K207,'[1]Región 5'!$B$3:$V$1718,13,FALSE),"")</f>
        <v/>
      </c>
      <c r="N207" s="40" t="str">
        <f>IFERROR(VLOOKUP($K207,'[1]Región 5'!$B$3:$V$1718,14,FALSE),"")</f>
        <v/>
      </c>
      <c r="O207" s="40" t="str">
        <f>IFERROR(VLOOKUP($K207,'[1]Región 5'!$B$3:$V$1718,15,FALSE),"")</f>
        <v/>
      </c>
      <c r="P207" s="40" t="str">
        <f>IFERROR(VLOOKUP($K207,'[1]Región 5'!$B$3:$V$1718,16,FALSE),"")</f>
        <v/>
      </c>
      <c r="Q207" s="40" t="str">
        <f>IFERROR(VLOOKUP($K207,'[1]Región 5'!$B$3:$V$1718,17,FALSE),"")</f>
        <v/>
      </c>
      <c r="R207" s="40" t="str">
        <f>IFERROR(VLOOKUP($K207,'[1]Región 5'!$B$3:$V$1718,18,FALSE),"")</f>
        <v/>
      </c>
      <c r="S207" s="40" t="str">
        <f>IFERROR(VLOOKUP($K207,'[1]Región 5'!$B$3:$V$1718,19,FALSE),"")</f>
        <v/>
      </c>
      <c r="T207" s="40" t="str">
        <f>IFERROR(VLOOKUP($K207,'[1]Región 5'!$B$3:$V$1718,20,FALSE),"")</f>
        <v/>
      </c>
      <c r="U207" s="40" t="str">
        <f>IFERROR(VLOOKUP($K207,'[1]Región 5'!$B$3:$V$1718,21,FALSE),"")</f>
        <v/>
      </c>
      <c r="V207" s="146" t="str" cm="1">
        <f t="array" ref="V207">IFERROR(ROUND((_xlfn.LET(_xlpm.rango,M207:U207,_xlpm.datos,_xlfn._xlws.FILTER(_xlpm.rango,ISNUMBER(_xlpm.rango)),IFERROR(AVERAGE(SMALL(_xlpm.datos,{1;2;3})),""))),2),"")</f>
        <v/>
      </c>
    </row>
    <row r="208" spans="1:22" hidden="1">
      <c r="A208" s="143">
        <v>206</v>
      </c>
      <c r="B208" s="200" t="s">
        <v>203</v>
      </c>
      <c r="C208" s="198"/>
      <c r="D208" s="198"/>
      <c r="E208" s="198"/>
      <c r="F208" s="199"/>
      <c r="G208" s="144" t="s">
        <v>23</v>
      </c>
      <c r="H208" s="25">
        <v>1</v>
      </c>
      <c r="I208" s="145" t="s">
        <v>1398</v>
      </c>
      <c r="J208" s="145" t="s">
        <v>1399</v>
      </c>
      <c r="K208" s="145"/>
      <c r="L208" s="37"/>
      <c r="M208" s="40" t="str">
        <f>IFERROR(VLOOKUP($K208,'[1]Región 5'!$B$3:$V$1718,13,FALSE),"")</f>
        <v/>
      </c>
      <c r="N208" s="40" t="str">
        <f>IFERROR(VLOOKUP($K208,'[1]Región 5'!$B$3:$V$1718,14,FALSE),"")</f>
        <v/>
      </c>
      <c r="O208" s="40" t="str">
        <f>IFERROR(VLOOKUP($K208,'[1]Región 5'!$B$3:$V$1718,15,FALSE),"")</f>
        <v/>
      </c>
      <c r="P208" s="40" t="str">
        <f>IFERROR(VLOOKUP($K208,'[1]Región 5'!$B$3:$V$1718,16,FALSE),"")</f>
        <v/>
      </c>
      <c r="Q208" s="40" t="str">
        <f>IFERROR(VLOOKUP($K208,'[1]Región 5'!$B$3:$V$1718,17,FALSE),"")</f>
        <v/>
      </c>
      <c r="R208" s="40" t="str">
        <f>IFERROR(VLOOKUP($K208,'[1]Región 5'!$B$3:$V$1718,18,FALSE),"")</f>
        <v/>
      </c>
      <c r="S208" s="40" t="str">
        <f>IFERROR(VLOOKUP($K208,'[1]Región 5'!$B$3:$V$1718,19,FALSE),"")</f>
        <v/>
      </c>
      <c r="T208" s="40" t="str">
        <f>IFERROR(VLOOKUP($K208,'[1]Región 5'!$B$3:$V$1718,20,FALSE),"")</f>
        <v/>
      </c>
      <c r="U208" s="40" t="str">
        <f>IFERROR(VLOOKUP($K208,'[1]Región 5'!$B$3:$V$1718,21,FALSE),"")</f>
        <v/>
      </c>
      <c r="V208" s="146" t="str" cm="1">
        <f t="array" ref="V208">IFERROR(ROUND((_xlfn.LET(_xlpm.rango,M208:U208,_xlpm.datos,_xlfn._xlws.FILTER(_xlpm.rango,ISNUMBER(_xlpm.rango)),IFERROR(AVERAGE(SMALL(_xlpm.datos,{1;2;3})),""))),2),"")</f>
        <v/>
      </c>
    </row>
    <row r="209" spans="1:22" hidden="1">
      <c r="A209" s="143">
        <v>207</v>
      </c>
      <c r="B209" s="200" t="s">
        <v>204</v>
      </c>
      <c r="C209" s="198"/>
      <c r="D209" s="198"/>
      <c r="E209" s="198"/>
      <c r="F209" s="199"/>
      <c r="G209" s="144" t="s">
        <v>23</v>
      </c>
      <c r="H209" s="25">
        <v>1</v>
      </c>
      <c r="I209" s="145" t="s">
        <v>1398</v>
      </c>
      <c r="J209" s="145" t="s">
        <v>1399</v>
      </c>
      <c r="K209" s="145"/>
      <c r="L209" s="37"/>
      <c r="M209" s="40" t="str">
        <f>IFERROR(VLOOKUP($K209,'[1]Región 5'!$B$3:$V$1718,13,FALSE),"")</f>
        <v/>
      </c>
      <c r="N209" s="40" t="str">
        <f>IFERROR(VLOOKUP($K209,'[1]Región 5'!$B$3:$V$1718,14,FALSE),"")</f>
        <v/>
      </c>
      <c r="O209" s="40" t="str">
        <f>IFERROR(VLOOKUP($K209,'[1]Región 5'!$B$3:$V$1718,15,FALSE),"")</f>
        <v/>
      </c>
      <c r="P209" s="40" t="str">
        <f>IFERROR(VLOOKUP($K209,'[1]Región 5'!$B$3:$V$1718,16,FALSE),"")</f>
        <v/>
      </c>
      <c r="Q209" s="40" t="str">
        <f>IFERROR(VLOOKUP($K209,'[1]Región 5'!$B$3:$V$1718,17,FALSE),"")</f>
        <v/>
      </c>
      <c r="R209" s="40" t="str">
        <f>IFERROR(VLOOKUP($K209,'[1]Región 5'!$B$3:$V$1718,18,FALSE),"")</f>
        <v/>
      </c>
      <c r="S209" s="40" t="str">
        <f>IFERROR(VLOOKUP($K209,'[1]Región 5'!$B$3:$V$1718,19,FALSE),"")</f>
        <v/>
      </c>
      <c r="T209" s="40" t="str">
        <f>IFERROR(VLOOKUP($K209,'[1]Región 5'!$B$3:$V$1718,20,FALSE),"")</f>
        <v/>
      </c>
      <c r="U209" s="40" t="str">
        <f>IFERROR(VLOOKUP($K209,'[1]Región 5'!$B$3:$V$1718,21,FALSE),"")</f>
        <v/>
      </c>
      <c r="V209" s="146" t="str" cm="1">
        <f t="array" ref="V209">IFERROR(ROUND((_xlfn.LET(_xlpm.rango,M209:U209,_xlpm.datos,_xlfn._xlws.FILTER(_xlpm.rango,ISNUMBER(_xlpm.rango)),IFERROR(AVERAGE(SMALL(_xlpm.datos,{1;2;3})),""))),2),"")</f>
        <v/>
      </c>
    </row>
    <row r="210" spans="1:22">
      <c r="A210" s="143">
        <v>208</v>
      </c>
      <c r="B210" s="200" t="s">
        <v>205</v>
      </c>
      <c r="C210" s="198"/>
      <c r="D210" s="198"/>
      <c r="E210" s="198"/>
      <c r="F210" s="199"/>
      <c r="G210" s="144" t="s">
        <v>23</v>
      </c>
      <c r="H210" s="25">
        <v>1</v>
      </c>
      <c r="I210" s="145" t="s">
        <v>1400</v>
      </c>
      <c r="J210" s="145" t="s">
        <v>1399</v>
      </c>
      <c r="K210" s="145" t="s">
        <v>1510</v>
      </c>
      <c r="L210" s="37" t="s">
        <v>1511</v>
      </c>
      <c r="M210" s="40">
        <f>IFERROR(VLOOKUP($K210,'[1]Región 5'!$B$3:$V$1718,13,FALSE),"")</f>
        <v>18200.88</v>
      </c>
      <c r="N210" s="40">
        <f>IFERROR(VLOOKUP($K210,'[1]Región 5'!$B$3:$V$1718,14,FALSE),"")</f>
        <v>7152.72</v>
      </c>
      <c r="O210" s="40">
        <f>IFERROR(VLOOKUP($K210,'[1]Región 5'!$B$3:$V$1718,15,FALSE),"")</f>
        <v>22401.1</v>
      </c>
      <c r="P210" s="40">
        <f>IFERROR(VLOOKUP($K210,'[1]Región 5'!$B$3:$V$1718,16,FALSE),"")</f>
        <v>8116.97</v>
      </c>
      <c r="Q210" s="40">
        <f>IFERROR(VLOOKUP($K210,'[1]Región 5'!$B$3:$V$1718,17,FALSE),"")</f>
        <v>35322.949999999997</v>
      </c>
      <c r="R210" s="40">
        <f>IFERROR(VLOOKUP($K210,'[1]Región 5'!$B$3:$V$1718,18,FALSE),"")</f>
        <v>7843.65</v>
      </c>
      <c r="S210" s="40">
        <f>IFERROR(VLOOKUP($K210,'[1]Región 5'!$B$3:$V$1718,19,FALSE),"")</f>
        <v>5528.12</v>
      </c>
      <c r="T210" s="40">
        <f>IFERROR(VLOOKUP($K210,'[1]Región 5'!$B$3:$V$1718,20,FALSE),"")</f>
        <v>37535.589999999997</v>
      </c>
      <c r="U210" s="40">
        <f>IFERROR(VLOOKUP($K210,'[1]Región 5'!$B$3:$V$1718,21,FALSE),"")</f>
        <v>18707.66</v>
      </c>
      <c r="V210" s="146" cm="1">
        <f t="array" ref="V210">IFERROR(ROUND((_xlfn.LET(_xlpm.rango,M210:U210,_xlpm.datos,_xlfn._xlws.FILTER(_xlpm.rango,ISNUMBER(_xlpm.rango)),IFERROR(AVERAGE(SMALL(_xlpm.datos,{1;2;3})),""))),2),"")</f>
        <v>6841.5</v>
      </c>
    </row>
    <row r="211" spans="1:22">
      <c r="A211" s="143">
        <v>209</v>
      </c>
      <c r="B211" s="200" t="s">
        <v>206</v>
      </c>
      <c r="C211" s="198"/>
      <c r="D211" s="198"/>
      <c r="E211" s="198"/>
      <c r="F211" s="199"/>
      <c r="G211" s="144" t="s">
        <v>23</v>
      </c>
      <c r="H211" s="25">
        <v>1</v>
      </c>
      <c r="I211" s="145" t="s">
        <v>1400</v>
      </c>
      <c r="J211" s="145" t="s">
        <v>1399</v>
      </c>
      <c r="K211" s="145" t="s">
        <v>1512</v>
      </c>
      <c r="L211" s="37" t="s">
        <v>1513</v>
      </c>
      <c r="M211" s="40">
        <f>IFERROR(VLOOKUP($K211,'[1]Región 5'!$B$3:$V$1718,13,FALSE),"")</f>
        <v>5057.43</v>
      </c>
      <c r="N211" s="40">
        <f>IFERROR(VLOOKUP($K211,'[1]Región 5'!$B$3:$V$1718,14,FALSE),"")</f>
        <v>17285.52</v>
      </c>
      <c r="O211" s="40">
        <f>IFERROR(VLOOKUP($K211,'[1]Región 5'!$B$3:$V$1718,15,FALSE),"")</f>
        <v>5110.67</v>
      </c>
      <c r="P211" s="40">
        <f>IFERROR(VLOOKUP($K211,'[1]Región 5'!$B$3:$V$1718,16,FALSE),"")</f>
        <v>19712.62</v>
      </c>
      <c r="Q211" s="40">
        <f>IFERROR(VLOOKUP($K211,'[1]Región 5'!$B$3:$V$1718,17,FALSE),"")</f>
        <v>3684.03</v>
      </c>
      <c r="R211" s="40">
        <f>IFERROR(VLOOKUP($K211,'[1]Región 5'!$B$3:$V$1718,18,FALSE),"")</f>
        <v>18858.37</v>
      </c>
      <c r="S211" s="40">
        <f>IFERROR(VLOOKUP($K211,'[1]Región 5'!$B$3:$V$1718,19,FALSE),"")</f>
        <v>3169.47</v>
      </c>
      <c r="T211" s="40">
        <f>IFERROR(VLOOKUP($K211,'[1]Región 5'!$B$3:$V$1718,20,FALSE),"")</f>
        <v>19721.2</v>
      </c>
      <c r="U211" s="40">
        <f>IFERROR(VLOOKUP($K211,'[1]Región 5'!$B$3:$V$1718,21,FALSE),"")</f>
        <v>18707.66</v>
      </c>
      <c r="V211" s="146" cm="1">
        <f t="array" ref="V211">IFERROR(ROUND((_xlfn.LET(_xlpm.rango,M211:U211,_xlpm.datos,_xlfn._xlws.FILTER(_xlpm.rango,ISNUMBER(_xlpm.rango)),IFERROR(AVERAGE(SMALL(_xlpm.datos,{1;2;3})),""))),2),"")</f>
        <v>3970.31</v>
      </c>
    </row>
    <row r="212" spans="1:22" hidden="1">
      <c r="A212" s="143">
        <v>210</v>
      </c>
      <c r="B212" s="200" t="s">
        <v>207</v>
      </c>
      <c r="C212" s="198"/>
      <c r="D212" s="198"/>
      <c r="E212" s="198"/>
      <c r="F212" s="199"/>
      <c r="G212" s="144" t="s">
        <v>23</v>
      </c>
      <c r="H212" s="25">
        <v>1</v>
      </c>
      <c r="I212" s="145" t="s">
        <v>1398</v>
      </c>
      <c r="J212" s="145" t="s">
        <v>1399</v>
      </c>
      <c r="K212" s="145"/>
      <c r="L212" s="37"/>
      <c r="M212" s="40" t="str">
        <f>IFERROR(VLOOKUP($K212,'[1]Región 5'!$B$3:$V$1718,13,FALSE),"")</f>
        <v/>
      </c>
      <c r="N212" s="40" t="str">
        <f>IFERROR(VLOOKUP($K212,'[1]Región 5'!$B$3:$V$1718,14,FALSE),"")</f>
        <v/>
      </c>
      <c r="O212" s="40" t="str">
        <f>IFERROR(VLOOKUP($K212,'[1]Región 5'!$B$3:$V$1718,15,FALSE),"")</f>
        <v/>
      </c>
      <c r="P212" s="40" t="str">
        <f>IFERROR(VLOOKUP($K212,'[1]Región 5'!$B$3:$V$1718,16,FALSE),"")</f>
        <v/>
      </c>
      <c r="Q212" s="40" t="str">
        <f>IFERROR(VLOOKUP($K212,'[1]Región 5'!$B$3:$V$1718,17,FALSE),"")</f>
        <v/>
      </c>
      <c r="R212" s="40" t="str">
        <f>IFERROR(VLOOKUP($K212,'[1]Región 5'!$B$3:$V$1718,18,FALSE),"")</f>
        <v/>
      </c>
      <c r="S212" s="40" t="str">
        <f>IFERROR(VLOOKUP($K212,'[1]Región 5'!$B$3:$V$1718,19,FALSE),"")</f>
        <v/>
      </c>
      <c r="T212" s="40" t="str">
        <f>IFERROR(VLOOKUP($K212,'[1]Región 5'!$B$3:$V$1718,20,FALSE),"")</f>
        <v/>
      </c>
      <c r="U212" s="40" t="str">
        <f>IFERROR(VLOOKUP($K212,'[1]Región 5'!$B$3:$V$1718,21,FALSE),"")</f>
        <v/>
      </c>
      <c r="V212" s="146" t="str" cm="1">
        <f t="array" ref="V212">IFERROR(ROUND((_xlfn.LET(_xlpm.rango,M212:U212,_xlpm.datos,_xlfn._xlws.FILTER(_xlpm.rango,ISNUMBER(_xlpm.rango)),IFERROR(AVERAGE(SMALL(_xlpm.datos,{1;2;3})),""))),2),"")</f>
        <v/>
      </c>
    </row>
    <row r="213" spans="1:22" hidden="1">
      <c r="A213" s="143">
        <v>211</v>
      </c>
      <c r="B213" s="200" t="s">
        <v>208</v>
      </c>
      <c r="C213" s="198"/>
      <c r="D213" s="198"/>
      <c r="E213" s="198"/>
      <c r="F213" s="199"/>
      <c r="G213" s="144" t="s">
        <v>24</v>
      </c>
      <c r="H213" s="25">
        <v>1</v>
      </c>
      <c r="I213" s="145" t="s">
        <v>1398</v>
      </c>
      <c r="J213" s="145" t="s">
        <v>1399</v>
      </c>
      <c r="K213" s="145"/>
      <c r="L213" s="37"/>
      <c r="M213" s="40" t="str">
        <f>IFERROR(VLOOKUP($K213,'[1]Región 5'!$B$3:$V$1718,13,FALSE),"")</f>
        <v/>
      </c>
      <c r="N213" s="40" t="str">
        <f>IFERROR(VLOOKUP($K213,'[1]Región 5'!$B$3:$V$1718,14,FALSE),"")</f>
        <v/>
      </c>
      <c r="O213" s="40" t="str">
        <f>IFERROR(VLOOKUP($K213,'[1]Región 5'!$B$3:$V$1718,15,FALSE),"")</f>
        <v/>
      </c>
      <c r="P213" s="40" t="str">
        <f>IFERROR(VLOOKUP($K213,'[1]Región 5'!$B$3:$V$1718,16,FALSE),"")</f>
        <v/>
      </c>
      <c r="Q213" s="40" t="str">
        <f>IFERROR(VLOOKUP($K213,'[1]Región 5'!$B$3:$V$1718,17,FALSE),"")</f>
        <v/>
      </c>
      <c r="R213" s="40" t="str">
        <f>IFERROR(VLOOKUP($K213,'[1]Región 5'!$B$3:$V$1718,18,FALSE),"")</f>
        <v/>
      </c>
      <c r="S213" s="40" t="str">
        <f>IFERROR(VLOOKUP($K213,'[1]Región 5'!$B$3:$V$1718,19,FALSE),"")</f>
        <v/>
      </c>
      <c r="T213" s="40" t="str">
        <f>IFERROR(VLOOKUP($K213,'[1]Región 5'!$B$3:$V$1718,20,FALSE),"")</f>
        <v/>
      </c>
      <c r="U213" s="40" t="str">
        <f>IFERROR(VLOOKUP($K213,'[1]Región 5'!$B$3:$V$1718,21,FALSE),"")</f>
        <v/>
      </c>
      <c r="V213" s="146" t="str" cm="1">
        <f t="array" ref="V213">IFERROR(ROUND((_xlfn.LET(_xlpm.rango,M213:U213,_xlpm.datos,_xlfn._xlws.FILTER(_xlpm.rango,ISNUMBER(_xlpm.rango)),IFERROR(AVERAGE(SMALL(_xlpm.datos,{1;2;3})),""))),2),"")</f>
        <v/>
      </c>
    </row>
    <row r="214" spans="1:22" ht="25.5" hidden="1">
      <c r="A214" s="143">
        <v>212</v>
      </c>
      <c r="B214" s="200" t="s">
        <v>209</v>
      </c>
      <c r="C214" s="198"/>
      <c r="D214" s="198"/>
      <c r="E214" s="198"/>
      <c r="F214" s="199"/>
      <c r="G214" s="144" t="s">
        <v>47</v>
      </c>
      <c r="H214" s="25">
        <v>1</v>
      </c>
      <c r="I214" s="145" t="s">
        <v>1398</v>
      </c>
      <c r="J214" s="145" t="s">
        <v>1399</v>
      </c>
      <c r="K214" s="145"/>
      <c r="L214" s="37"/>
      <c r="M214" s="40" t="str">
        <f>IFERROR(VLOOKUP($K214,'[1]Región 5'!$B$3:$V$1718,13,FALSE),"")</f>
        <v/>
      </c>
      <c r="N214" s="40" t="str">
        <f>IFERROR(VLOOKUP($K214,'[1]Región 5'!$B$3:$V$1718,14,FALSE),"")</f>
        <v/>
      </c>
      <c r="O214" s="40" t="str">
        <f>IFERROR(VLOOKUP($K214,'[1]Región 5'!$B$3:$V$1718,15,FALSE),"")</f>
        <v/>
      </c>
      <c r="P214" s="40" t="str">
        <f>IFERROR(VLOOKUP($K214,'[1]Región 5'!$B$3:$V$1718,16,FALSE),"")</f>
        <v/>
      </c>
      <c r="Q214" s="40" t="str">
        <f>IFERROR(VLOOKUP($K214,'[1]Región 5'!$B$3:$V$1718,17,FALSE),"")</f>
        <v/>
      </c>
      <c r="R214" s="40" t="str">
        <f>IFERROR(VLOOKUP($K214,'[1]Región 5'!$B$3:$V$1718,18,FALSE),"")</f>
        <v/>
      </c>
      <c r="S214" s="40" t="str">
        <f>IFERROR(VLOOKUP($K214,'[1]Región 5'!$B$3:$V$1718,19,FALSE),"")</f>
        <v/>
      </c>
      <c r="T214" s="40" t="str">
        <f>IFERROR(VLOOKUP($K214,'[1]Región 5'!$B$3:$V$1718,20,FALSE),"")</f>
        <v/>
      </c>
      <c r="U214" s="40" t="str">
        <f>IFERROR(VLOOKUP($K214,'[1]Región 5'!$B$3:$V$1718,21,FALSE),"")</f>
        <v/>
      </c>
      <c r="V214" s="146" t="str" cm="1">
        <f t="array" ref="V214">IFERROR(ROUND((_xlfn.LET(_xlpm.rango,M214:U214,_xlpm.datos,_xlfn._xlws.FILTER(_xlpm.rango,ISNUMBER(_xlpm.rango)),IFERROR(AVERAGE(SMALL(_xlpm.datos,{1;2;3})),""))),2),"")</f>
        <v/>
      </c>
    </row>
    <row r="215" spans="1:22" ht="25.5" hidden="1">
      <c r="A215" s="143">
        <v>213</v>
      </c>
      <c r="B215" s="200" t="s">
        <v>210</v>
      </c>
      <c r="C215" s="198"/>
      <c r="D215" s="198"/>
      <c r="E215" s="198"/>
      <c r="F215" s="199"/>
      <c r="G215" s="144" t="s">
        <v>47</v>
      </c>
      <c r="H215" s="25">
        <v>1</v>
      </c>
      <c r="I215" s="145" t="s">
        <v>1398</v>
      </c>
      <c r="J215" s="145" t="s">
        <v>1399</v>
      </c>
      <c r="K215" s="145"/>
      <c r="L215" s="37"/>
      <c r="M215" s="40" t="str">
        <f>IFERROR(VLOOKUP($K215,'[1]Región 5'!$B$3:$V$1718,13,FALSE),"")</f>
        <v/>
      </c>
      <c r="N215" s="40" t="str">
        <f>IFERROR(VLOOKUP($K215,'[1]Región 5'!$B$3:$V$1718,14,FALSE),"")</f>
        <v/>
      </c>
      <c r="O215" s="40" t="str">
        <f>IFERROR(VLOOKUP($K215,'[1]Región 5'!$B$3:$V$1718,15,FALSE),"")</f>
        <v/>
      </c>
      <c r="P215" s="40" t="str">
        <f>IFERROR(VLOOKUP($K215,'[1]Región 5'!$B$3:$V$1718,16,FALSE),"")</f>
        <v/>
      </c>
      <c r="Q215" s="40" t="str">
        <f>IFERROR(VLOOKUP($K215,'[1]Región 5'!$B$3:$V$1718,17,FALSE),"")</f>
        <v/>
      </c>
      <c r="R215" s="40" t="str">
        <f>IFERROR(VLOOKUP($K215,'[1]Región 5'!$B$3:$V$1718,18,FALSE),"")</f>
        <v/>
      </c>
      <c r="S215" s="40" t="str">
        <f>IFERROR(VLOOKUP($K215,'[1]Región 5'!$B$3:$V$1718,19,FALSE),"")</f>
        <v/>
      </c>
      <c r="T215" s="40" t="str">
        <f>IFERROR(VLOOKUP($K215,'[1]Región 5'!$B$3:$V$1718,20,FALSE),"")</f>
        <v/>
      </c>
      <c r="U215" s="40" t="str">
        <f>IFERROR(VLOOKUP($K215,'[1]Región 5'!$B$3:$V$1718,21,FALSE),"")</f>
        <v/>
      </c>
      <c r="V215" s="146" t="str" cm="1">
        <f t="array" ref="V215">IFERROR(ROUND((_xlfn.LET(_xlpm.rango,M215:U215,_xlpm.datos,_xlfn._xlws.FILTER(_xlpm.rango,ISNUMBER(_xlpm.rango)),IFERROR(AVERAGE(SMALL(_xlpm.datos,{1;2;3})),""))),2),"")</f>
        <v/>
      </c>
    </row>
    <row r="216" spans="1:22" hidden="1">
      <c r="A216" s="143">
        <v>214</v>
      </c>
      <c r="B216" s="200" t="s">
        <v>871</v>
      </c>
      <c r="C216" s="198"/>
      <c r="D216" s="198"/>
      <c r="E216" s="198"/>
      <c r="F216" s="199"/>
      <c r="G216" s="144" t="s">
        <v>24</v>
      </c>
      <c r="H216" s="25">
        <v>1</v>
      </c>
      <c r="I216" s="145" t="s">
        <v>1398</v>
      </c>
      <c r="J216" s="145" t="s">
        <v>1399</v>
      </c>
      <c r="K216" s="145"/>
      <c r="L216" s="37"/>
      <c r="M216" s="40" t="str">
        <f>IFERROR(VLOOKUP($K216,'[1]Región 5'!$B$3:$V$1718,13,FALSE),"")</f>
        <v/>
      </c>
      <c r="N216" s="40" t="str">
        <f>IFERROR(VLOOKUP($K216,'[1]Región 5'!$B$3:$V$1718,14,FALSE),"")</f>
        <v/>
      </c>
      <c r="O216" s="40" t="str">
        <f>IFERROR(VLOOKUP($K216,'[1]Región 5'!$B$3:$V$1718,15,FALSE),"")</f>
        <v/>
      </c>
      <c r="P216" s="40" t="str">
        <f>IFERROR(VLOOKUP($K216,'[1]Región 5'!$B$3:$V$1718,16,FALSE),"")</f>
        <v/>
      </c>
      <c r="Q216" s="40" t="str">
        <f>IFERROR(VLOOKUP($K216,'[1]Región 5'!$B$3:$V$1718,17,FALSE),"")</f>
        <v/>
      </c>
      <c r="R216" s="40" t="str">
        <f>IFERROR(VLOOKUP($K216,'[1]Región 5'!$B$3:$V$1718,18,FALSE),"")</f>
        <v/>
      </c>
      <c r="S216" s="40" t="str">
        <f>IFERROR(VLOOKUP($K216,'[1]Región 5'!$B$3:$V$1718,19,FALSE),"")</f>
        <v/>
      </c>
      <c r="T216" s="40" t="str">
        <f>IFERROR(VLOOKUP($K216,'[1]Región 5'!$B$3:$V$1718,20,FALSE),"")</f>
        <v/>
      </c>
      <c r="U216" s="40" t="str">
        <f>IFERROR(VLOOKUP($K216,'[1]Región 5'!$B$3:$V$1718,21,FALSE),"")</f>
        <v/>
      </c>
      <c r="V216" s="146" t="str" cm="1">
        <f t="array" ref="V216">IFERROR(ROUND((_xlfn.LET(_xlpm.rango,M216:U216,_xlpm.datos,_xlfn._xlws.FILTER(_xlpm.rango,ISNUMBER(_xlpm.rango)),IFERROR(AVERAGE(SMALL(_xlpm.datos,{1;2;3})),""))),2),"")</f>
        <v/>
      </c>
    </row>
    <row r="217" spans="1:22" hidden="1">
      <c r="A217" s="143">
        <v>215</v>
      </c>
      <c r="B217" s="200" t="s">
        <v>872</v>
      </c>
      <c r="C217" s="198"/>
      <c r="D217" s="198"/>
      <c r="E217" s="198"/>
      <c r="F217" s="199"/>
      <c r="G217" s="144" t="s">
        <v>24</v>
      </c>
      <c r="H217" s="25">
        <v>1</v>
      </c>
      <c r="I217" s="145" t="s">
        <v>1398</v>
      </c>
      <c r="J217" s="145" t="s">
        <v>1399</v>
      </c>
      <c r="K217" s="145"/>
      <c r="L217" s="37"/>
      <c r="M217" s="40" t="str">
        <f>IFERROR(VLOOKUP($K217,'[1]Región 5'!$B$3:$V$1718,13,FALSE),"")</f>
        <v/>
      </c>
      <c r="N217" s="40" t="str">
        <f>IFERROR(VLOOKUP($K217,'[1]Región 5'!$B$3:$V$1718,14,FALSE),"")</f>
        <v/>
      </c>
      <c r="O217" s="40" t="str">
        <f>IFERROR(VLOOKUP($K217,'[1]Región 5'!$B$3:$V$1718,15,FALSE),"")</f>
        <v/>
      </c>
      <c r="P217" s="40" t="str">
        <f>IFERROR(VLOOKUP($K217,'[1]Región 5'!$B$3:$V$1718,16,FALSE),"")</f>
        <v/>
      </c>
      <c r="Q217" s="40" t="str">
        <f>IFERROR(VLOOKUP($K217,'[1]Región 5'!$B$3:$V$1718,17,FALSE),"")</f>
        <v/>
      </c>
      <c r="R217" s="40" t="str">
        <f>IFERROR(VLOOKUP($K217,'[1]Región 5'!$B$3:$V$1718,18,FALSE),"")</f>
        <v/>
      </c>
      <c r="S217" s="40" t="str">
        <f>IFERROR(VLOOKUP($K217,'[1]Región 5'!$B$3:$V$1718,19,FALSE),"")</f>
        <v/>
      </c>
      <c r="T217" s="40" t="str">
        <f>IFERROR(VLOOKUP($K217,'[1]Región 5'!$B$3:$V$1718,20,FALSE),"")</f>
        <v/>
      </c>
      <c r="U217" s="40" t="str">
        <f>IFERROR(VLOOKUP($K217,'[1]Región 5'!$B$3:$V$1718,21,FALSE),"")</f>
        <v/>
      </c>
      <c r="V217" s="146" t="str" cm="1">
        <f t="array" ref="V217">IFERROR(ROUND((_xlfn.LET(_xlpm.rango,M217:U217,_xlpm.datos,_xlfn._xlws.FILTER(_xlpm.rango,ISNUMBER(_xlpm.rango)),IFERROR(AVERAGE(SMALL(_xlpm.datos,{1;2;3})),""))),2),"")</f>
        <v/>
      </c>
    </row>
    <row r="218" spans="1:22" ht="25.5">
      <c r="A218" s="143">
        <v>216</v>
      </c>
      <c r="B218" s="200" t="s">
        <v>211</v>
      </c>
      <c r="C218" s="198"/>
      <c r="D218" s="198"/>
      <c r="E218" s="198"/>
      <c r="F218" s="199"/>
      <c r="G218" s="144" t="s">
        <v>24</v>
      </c>
      <c r="H218" s="25">
        <v>1</v>
      </c>
      <c r="I218" s="145" t="s">
        <v>1400</v>
      </c>
      <c r="J218" s="145" t="s">
        <v>1399</v>
      </c>
      <c r="K218" s="145" t="s">
        <v>1514</v>
      </c>
      <c r="L218" s="37" t="s">
        <v>1515</v>
      </c>
      <c r="M218" s="40">
        <f>IFERROR(VLOOKUP($K218,'[1]Región 5'!$B$3:$V$1718,13,FALSE),"")</f>
        <v>7079.37</v>
      </c>
      <c r="N218" s="40">
        <f>IFERROR(VLOOKUP($K218,'[1]Región 5'!$B$3:$V$1718,14,FALSE),"")</f>
        <v>26695.79</v>
      </c>
      <c r="O218" s="40">
        <f>IFERROR(VLOOKUP($K218,'[1]Región 5'!$B$3:$V$1718,15,FALSE),"")</f>
        <v>16749.27</v>
      </c>
      <c r="P218" s="40">
        <f>IFERROR(VLOOKUP($K218,'[1]Región 5'!$B$3:$V$1718,16,FALSE),"")</f>
        <v>25278.55</v>
      </c>
      <c r="Q218" s="40">
        <f>IFERROR(VLOOKUP($K218,'[1]Región 5'!$B$3:$V$1718,17,FALSE),"")</f>
        <v>30581.61</v>
      </c>
      <c r="R218" s="40">
        <f>IFERROR(VLOOKUP($K218,'[1]Región 5'!$B$3:$V$1718,18,FALSE),"")</f>
        <v>24620.48</v>
      </c>
      <c r="S218" s="40">
        <f>IFERROR(VLOOKUP($K218,'[1]Región 5'!$B$3:$V$1718,19,FALSE),"")</f>
        <v>15304.55</v>
      </c>
      <c r="T218" s="40">
        <f>IFERROR(VLOOKUP($K218,'[1]Región 5'!$B$3:$V$1718,20,FALSE),"")</f>
        <v>30434.25</v>
      </c>
      <c r="U218" s="40">
        <f>IFERROR(VLOOKUP($K218,'[1]Región 5'!$B$3:$V$1718,21,FALSE),"")</f>
        <v>26266.3</v>
      </c>
      <c r="V218" s="146" cm="1">
        <f t="array" ref="V218">IFERROR(ROUND((_xlfn.LET(_xlpm.rango,M218:U218,_xlpm.datos,_xlfn._xlws.FILTER(_xlpm.rango,ISNUMBER(_xlpm.rango)),IFERROR(AVERAGE(SMALL(_xlpm.datos,{1;2;3})),""))),2),"")</f>
        <v>13044.4</v>
      </c>
    </row>
    <row r="219" spans="1:22" hidden="1">
      <c r="A219" s="143">
        <v>217</v>
      </c>
      <c r="B219" s="200" t="s">
        <v>212</v>
      </c>
      <c r="C219" s="198"/>
      <c r="D219" s="198"/>
      <c r="E219" s="198"/>
      <c r="F219" s="199"/>
      <c r="G219" s="144" t="s">
        <v>24</v>
      </c>
      <c r="H219" s="25">
        <v>1</v>
      </c>
      <c r="I219" s="145" t="s">
        <v>1398</v>
      </c>
      <c r="J219" s="145" t="s">
        <v>1399</v>
      </c>
      <c r="K219" s="145"/>
      <c r="L219" s="37"/>
      <c r="M219" s="40" t="str">
        <f>IFERROR(VLOOKUP($K219,'[1]Región 5'!$B$3:$V$1718,13,FALSE),"")</f>
        <v/>
      </c>
      <c r="N219" s="40" t="str">
        <f>IFERROR(VLOOKUP($K219,'[1]Región 5'!$B$3:$V$1718,14,FALSE),"")</f>
        <v/>
      </c>
      <c r="O219" s="40" t="str">
        <f>IFERROR(VLOOKUP($K219,'[1]Región 5'!$B$3:$V$1718,15,FALSE),"")</f>
        <v/>
      </c>
      <c r="P219" s="40" t="str">
        <f>IFERROR(VLOOKUP($K219,'[1]Región 5'!$B$3:$V$1718,16,FALSE),"")</f>
        <v/>
      </c>
      <c r="Q219" s="40" t="str">
        <f>IFERROR(VLOOKUP($K219,'[1]Región 5'!$B$3:$V$1718,17,FALSE),"")</f>
        <v/>
      </c>
      <c r="R219" s="40" t="str">
        <f>IFERROR(VLOOKUP($K219,'[1]Región 5'!$B$3:$V$1718,18,FALSE),"")</f>
        <v/>
      </c>
      <c r="S219" s="40" t="str">
        <f>IFERROR(VLOOKUP($K219,'[1]Región 5'!$B$3:$V$1718,19,FALSE),"")</f>
        <v/>
      </c>
      <c r="T219" s="40" t="str">
        <f>IFERROR(VLOOKUP($K219,'[1]Región 5'!$B$3:$V$1718,20,FALSE),"")</f>
        <v/>
      </c>
      <c r="U219" s="40" t="str">
        <f>IFERROR(VLOOKUP($K219,'[1]Región 5'!$B$3:$V$1718,21,FALSE),"")</f>
        <v/>
      </c>
      <c r="V219" s="146" t="str" cm="1">
        <f t="array" ref="V219">IFERROR(ROUND((_xlfn.LET(_xlpm.rango,M219:U219,_xlpm.datos,_xlfn._xlws.FILTER(_xlpm.rango,ISNUMBER(_xlpm.rango)),IFERROR(AVERAGE(SMALL(_xlpm.datos,{1;2;3})),""))),2),"")</f>
        <v/>
      </c>
    </row>
    <row r="220" spans="1:22" hidden="1">
      <c r="A220" s="143">
        <v>218</v>
      </c>
      <c r="B220" s="200" t="s">
        <v>835</v>
      </c>
      <c r="C220" s="198"/>
      <c r="D220" s="198"/>
      <c r="E220" s="198"/>
      <c r="F220" s="199"/>
      <c r="G220" s="144" t="s">
        <v>24</v>
      </c>
      <c r="H220" s="25">
        <v>1</v>
      </c>
      <c r="I220" s="145" t="s">
        <v>1398</v>
      </c>
      <c r="J220" s="145" t="s">
        <v>1399</v>
      </c>
      <c r="K220" s="145"/>
      <c r="L220" s="37"/>
      <c r="M220" s="40" t="str">
        <f>IFERROR(VLOOKUP($K220,'[1]Región 5'!$B$3:$V$1718,13,FALSE),"")</f>
        <v/>
      </c>
      <c r="N220" s="40" t="str">
        <f>IFERROR(VLOOKUP($K220,'[1]Región 5'!$B$3:$V$1718,14,FALSE),"")</f>
        <v/>
      </c>
      <c r="O220" s="40" t="str">
        <f>IFERROR(VLOOKUP($K220,'[1]Región 5'!$B$3:$V$1718,15,FALSE),"")</f>
        <v/>
      </c>
      <c r="P220" s="40" t="str">
        <f>IFERROR(VLOOKUP($K220,'[1]Región 5'!$B$3:$V$1718,16,FALSE),"")</f>
        <v/>
      </c>
      <c r="Q220" s="40" t="str">
        <f>IFERROR(VLOOKUP($K220,'[1]Región 5'!$B$3:$V$1718,17,FALSE),"")</f>
        <v/>
      </c>
      <c r="R220" s="40" t="str">
        <f>IFERROR(VLOOKUP($K220,'[1]Región 5'!$B$3:$V$1718,18,FALSE),"")</f>
        <v/>
      </c>
      <c r="S220" s="40" t="str">
        <f>IFERROR(VLOOKUP($K220,'[1]Región 5'!$B$3:$V$1718,19,FALSE),"")</f>
        <v/>
      </c>
      <c r="T220" s="40" t="str">
        <f>IFERROR(VLOOKUP($K220,'[1]Región 5'!$B$3:$V$1718,20,FALSE),"")</f>
        <v/>
      </c>
      <c r="U220" s="40" t="str">
        <f>IFERROR(VLOOKUP($K220,'[1]Región 5'!$B$3:$V$1718,21,FALSE),"")</f>
        <v/>
      </c>
      <c r="V220" s="146" t="str" cm="1">
        <f t="array" ref="V220">IFERROR(ROUND((_xlfn.LET(_xlpm.rango,M220:U220,_xlpm.datos,_xlfn._xlws.FILTER(_xlpm.rango,ISNUMBER(_xlpm.rango)),IFERROR(AVERAGE(SMALL(_xlpm.datos,{1;2;3})),""))),2),"")</f>
        <v/>
      </c>
    </row>
    <row r="221" spans="1:22" hidden="1">
      <c r="A221" s="143">
        <v>219</v>
      </c>
      <c r="B221" s="200" t="s">
        <v>836</v>
      </c>
      <c r="C221" s="198"/>
      <c r="D221" s="198"/>
      <c r="E221" s="198"/>
      <c r="F221" s="199"/>
      <c r="G221" s="144" t="s">
        <v>24</v>
      </c>
      <c r="H221" s="25">
        <v>1</v>
      </c>
      <c r="I221" s="145" t="s">
        <v>1398</v>
      </c>
      <c r="J221" s="145" t="s">
        <v>1399</v>
      </c>
      <c r="K221" s="145"/>
      <c r="L221" s="37"/>
      <c r="M221" s="40" t="str">
        <f>IFERROR(VLOOKUP($K221,'[1]Región 5'!$B$3:$V$1718,13,FALSE),"")</f>
        <v/>
      </c>
      <c r="N221" s="40" t="str">
        <f>IFERROR(VLOOKUP($K221,'[1]Región 5'!$B$3:$V$1718,14,FALSE),"")</f>
        <v/>
      </c>
      <c r="O221" s="40" t="str">
        <f>IFERROR(VLOOKUP($K221,'[1]Región 5'!$B$3:$V$1718,15,FALSE),"")</f>
        <v/>
      </c>
      <c r="P221" s="40" t="str">
        <f>IFERROR(VLOOKUP($K221,'[1]Región 5'!$B$3:$V$1718,16,FALSE),"")</f>
        <v/>
      </c>
      <c r="Q221" s="40" t="str">
        <f>IFERROR(VLOOKUP($K221,'[1]Región 5'!$B$3:$V$1718,17,FALSE),"")</f>
        <v/>
      </c>
      <c r="R221" s="40" t="str">
        <f>IFERROR(VLOOKUP($K221,'[1]Región 5'!$B$3:$V$1718,18,FALSE),"")</f>
        <v/>
      </c>
      <c r="S221" s="40" t="str">
        <f>IFERROR(VLOOKUP($K221,'[1]Región 5'!$B$3:$V$1718,19,FALSE),"")</f>
        <v/>
      </c>
      <c r="T221" s="40" t="str">
        <f>IFERROR(VLOOKUP($K221,'[1]Región 5'!$B$3:$V$1718,20,FALSE),"")</f>
        <v/>
      </c>
      <c r="U221" s="40" t="str">
        <f>IFERROR(VLOOKUP($K221,'[1]Región 5'!$B$3:$V$1718,21,FALSE),"")</f>
        <v/>
      </c>
      <c r="V221" s="146" t="str" cm="1">
        <f t="array" ref="V221">IFERROR(ROUND((_xlfn.LET(_xlpm.rango,M221:U221,_xlpm.datos,_xlfn._xlws.FILTER(_xlpm.rango,ISNUMBER(_xlpm.rango)),IFERROR(AVERAGE(SMALL(_xlpm.datos,{1;2;3})),""))),2),"")</f>
        <v/>
      </c>
    </row>
    <row r="222" spans="1:22" hidden="1">
      <c r="A222" s="143">
        <v>220</v>
      </c>
      <c r="B222" s="200" t="s">
        <v>837</v>
      </c>
      <c r="C222" s="198"/>
      <c r="D222" s="198"/>
      <c r="E222" s="198"/>
      <c r="F222" s="199"/>
      <c r="G222" s="144" t="s">
        <v>24</v>
      </c>
      <c r="H222" s="25">
        <v>1</v>
      </c>
      <c r="I222" s="145" t="s">
        <v>1398</v>
      </c>
      <c r="J222" s="145" t="s">
        <v>1399</v>
      </c>
      <c r="K222" s="145"/>
      <c r="L222" s="37"/>
      <c r="M222" s="40" t="str">
        <f>IFERROR(VLOOKUP($K222,'[1]Región 5'!$B$3:$V$1718,13,FALSE),"")</f>
        <v/>
      </c>
      <c r="N222" s="40" t="str">
        <f>IFERROR(VLOOKUP($K222,'[1]Región 5'!$B$3:$V$1718,14,FALSE),"")</f>
        <v/>
      </c>
      <c r="O222" s="40" t="str">
        <f>IFERROR(VLOOKUP($K222,'[1]Región 5'!$B$3:$V$1718,15,FALSE),"")</f>
        <v/>
      </c>
      <c r="P222" s="40" t="str">
        <f>IFERROR(VLOOKUP($K222,'[1]Región 5'!$B$3:$V$1718,16,FALSE),"")</f>
        <v/>
      </c>
      <c r="Q222" s="40" t="str">
        <f>IFERROR(VLOOKUP($K222,'[1]Región 5'!$B$3:$V$1718,17,FALSE),"")</f>
        <v/>
      </c>
      <c r="R222" s="40" t="str">
        <f>IFERROR(VLOOKUP($K222,'[1]Región 5'!$B$3:$V$1718,18,FALSE),"")</f>
        <v/>
      </c>
      <c r="S222" s="40" t="str">
        <f>IFERROR(VLOOKUP($K222,'[1]Región 5'!$B$3:$V$1718,19,FALSE),"")</f>
        <v/>
      </c>
      <c r="T222" s="40" t="str">
        <f>IFERROR(VLOOKUP($K222,'[1]Región 5'!$B$3:$V$1718,20,FALSE),"")</f>
        <v/>
      </c>
      <c r="U222" s="40" t="str">
        <f>IFERROR(VLOOKUP($K222,'[1]Región 5'!$B$3:$V$1718,21,FALSE),"")</f>
        <v/>
      </c>
      <c r="V222" s="146" t="str" cm="1">
        <f t="array" ref="V222">IFERROR(ROUND((_xlfn.LET(_xlpm.rango,M222:U222,_xlpm.datos,_xlfn._xlws.FILTER(_xlpm.rango,ISNUMBER(_xlpm.rango)),IFERROR(AVERAGE(SMALL(_xlpm.datos,{1;2;3})),""))),2),"")</f>
        <v/>
      </c>
    </row>
    <row r="223" spans="1:22" hidden="1">
      <c r="A223" s="143">
        <v>221</v>
      </c>
      <c r="B223" s="200" t="s">
        <v>213</v>
      </c>
      <c r="C223" s="198"/>
      <c r="D223" s="198"/>
      <c r="E223" s="198"/>
      <c r="F223" s="199"/>
      <c r="G223" s="144" t="s">
        <v>24</v>
      </c>
      <c r="H223" s="25">
        <v>1</v>
      </c>
      <c r="I223" s="145" t="s">
        <v>1398</v>
      </c>
      <c r="J223" s="145" t="s">
        <v>1399</v>
      </c>
      <c r="K223" s="145"/>
      <c r="L223" s="37"/>
      <c r="M223" s="40" t="str">
        <f>IFERROR(VLOOKUP($K223,'[1]Región 5'!$B$3:$V$1718,13,FALSE),"")</f>
        <v/>
      </c>
      <c r="N223" s="40" t="str">
        <f>IFERROR(VLOOKUP($K223,'[1]Región 5'!$B$3:$V$1718,14,FALSE),"")</f>
        <v/>
      </c>
      <c r="O223" s="40" t="str">
        <f>IFERROR(VLOOKUP($K223,'[1]Región 5'!$B$3:$V$1718,15,FALSE),"")</f>
        <v/>
      </c>
      <c r="P223" s="40" t="str">
        <f>IFERROR(VLOOKUP($K223,'[1]Región 5'!$B$3:$V$1718,16,FALSE),"")</f>
        <v/>
      </c>
      <c r="Q223" s="40" t="str">
        <f>IFERROR(VLOOKUP($K223,'[1]Región 5'!$B$3:$V$1718,17,FALSE),"")</f>
        <v/>
      </c>
      <c r="R223" s="40" t="str">
        <f>IFERROR(VLOOKUP($K223,'[1]Región 5'!$B$3:$V$1718,18,FALSE),"")</f>
        <v/>
      </c>
      <c r="S223" s="40" t="str">
        <f>IFERROR(VLOOKUP($K223,'[1]Región 5'!$B$3:$V$1718,19,FALSE),"")</f>
        <v/>
      </c>
      <c r="T223" s="40" t="str">
        <f>IFERROR(VLOOKUP($K223,'[1]Región 5'!$B$3:$V$1718,20,FALSE),"")</f>
        <v/>
      </c>
      <c r="U223" s="40" t="str">
        <f>IFERROR(VLOOKUP($K223,'[1]Región 5'!$B$3:$V$1718,21,FALSE),"")</f>
        <v/>
      </c>
      <c r="V223" s="146" t="str" cm="1">
        <f t="array" ref="V223">IFERROR(ROUND((_xlfn.LET(_xlpm.rango,M223:U223,_xlpm.datos,_xlfn._xlws.FILTER(_xlpm.rango,ISNUMBER(_xlpm.rango)),IFERROR(AVERAGE(SMALL(_xlpm.datos,{1;2;3})),""))),2),"")</f>
        <v/>
      </c>
    </row>
    <row r="224" spans="1:22" hidden="1">
      <c r="A224" s="143">
        <v>222</v>
      </c>
      <c r="B224" s="200" t="s">
        <v>838</v>
      </c>
      <c r="C224" s="198"/>
      <c r="D224" s="198"/>
      <c r="E224" s="198"/>
      <c r="F224" s="199"/>
      <c r="G224" s="144" t="s">
        <v>24</v>
      </c>
      <c r="H224" s="25">
        <v>1</v>
      </c>
      <c r="I224" s="145" t="s">
        <v>1398</v>
      </c>
      <c r="J224" s="145" t="s">
        <v>1399</v>
      </c>
      <c r="K224" s="145"/>
      <c r="L224" s="37"/>
      <c r="M224" s="40" t="str">
        <f>IFERROR(VLOOKUP($K224,'[1]Región 5'!$B$3:$V$1718,13,FALSE),"")</f>
        <v/>
      </c>
      <c r="N224" s="40" t="str">
        <f>IFERROR(VLOOKUP($K224,'[1]Región 5'!$B$3:$V$1718,14,FALSE),"")</f>
        <v/>
      </c>
      <c r="O224" s="40" t="str">
        <f>IFERROR(VLOOKUP($K224,'[1]Región 5'!$B$3:$V$1718,15,FALSE),"")</f>
        <v/>
      </c>
      <c r="P224" s="40" t="str">
        <f>IFERROR(VLOOKUP($K224,'[1]Región 5'!$B$3:$V$1718,16,FALSE),"")</f>
        <v/>
      </c>
      <c r="Q224" s="40" t="str">
        <f>IFERROR(VLOOKUP($K224,'[1]Región 5'!$B$3:$V$1718,17,FALSE),"")</f>
        <v/>
      </c>
      <c r="R224" s="40" t="str">
        <f>IFERROR(VLOOKUP($K224,'[1]Región 5'!$B$3:$V$1718,18,FALSE),"")</f>
        <v/>
      </c>
      <c r="S224" s="40" t="str">
        <f>IFERROR(VLOOKUP($K224,'[1]Región 5'!$B$3:$V$1718,19,FALSE),"")</f>
        <v/>
      </c>
      <c r="T224" s="40" t="str">
        <f>IFERROR(VLOOKUP($K224,'[1]Región 5'!$B$3:$V$1718,20,FALSE),"")</f>
        <v/>
      </c>
      <c r="U224" s="40" t="str">
        <f>IFERROR(VLOOKUP($K224,'[1]Región 5'!$B$3:$V$1718,21,FALSE),"")</f>
        <v/>
      </c>
      <c r="V224" s="146" t="str" cm="1">
        <f t="array" ref="V224">IFERROR(ROUND((_xlfn.LET(_xlpm.rango,M224:U224,_xlpm.datos,_xlfn._xlws.FILTER(_xlpm.rango,ISNUMBER(_xlpm.rango)),IFERROR(AVERAGE(SMALL(_xlpm.datos,{1;2;3})),""))),2),"")</f>
        <v/>
      </c>
    </row>
    <row r="225" spans="1:22" hidden="1">
      <c r="A225" s="143">
        <v>223</v>
      </c>
      <c r="B225" s="200" t="s">
        <v>839</v>
      </c>
      <c r="C225" s="198"/>
      <c r="D225" s="198"/>
      <c r="E225" s="198"/>
      <c r="F225" s="199"/>
      <c r="G225" s="144" t="s">
        <v>24</v>
      </c>
      <c r="H225" s="25">
        <v>1</v>
      </c>
      <c r="I225" s="145" t="s">
        <v>1398</v>
      </c>
      <c r="J225" s="145" t="s">
        <v>1399</v>
      </c>
      <c r="K225" s="145"/>
      <c r="L225" s="37"/>
      <c r="M225" s="40" t="str">
        <f>IFERROR(VLOOKUP($K225,'[1]Región 5'!$B$3:$V$1718,13,FALSE),"")</f>
        <v/>
      </c>
      <c r="N225" s="40" t="str">
        <f>IFERROR(VLOOKUP($K225,'[1]Región 5'!$B$3:$V$1718,14,FALSE),"")</f>
        <v/>
      </c>
      <c r="O225" s="40" t="str">
        <f>IFERROR(VLOOKUP($K225,'[1]Región 5'!$B$3:$V$1718,15,FALSE),"")</f>
        <v/>
      </c>
      <c r="P225" s="40" t="str">
        <f>IFERROR(VLOOKUP($K225,'[1]Región 5'!$B$3:$V$1718,16,FALSE),"")</f>
        <v/>
      </c>
      <c r="Q225" s="40" t="str">
        <f>IFERROR(VLOOKUP($K225,'[1]Región 5'!$B$3:$V$1718,17,FALSE),"")</f>
        <v/>
      </c>
      <c r="R225" s="40" t="str">
        <f>IFERROR(VLOOKUP($K225,'[1]Región 5'!$B$3:$V$1718,18,FALSE),"")</f>
        <v/>
      </c>
      <c r="S225" s="40" t="str">
        <f>IFERROR(VLOOKUP($K225,'[1]Región 5'!$B$3:$V$1718,19,FALSE),"")</f>
        <v/>
      </c>
      <c r="T225" s="40" t="str">
        <f>IFERROR(VLOOKUP($K225,'[1]Región 5'!$B$3:$V$1718,20,FALSE),"")</f>
        <v/>
      </c>
      <c r="U225" s="40" t="str">
        <f>IFERROR(VLOOKUP($K225,'[1]Región 5'!$B$3:$V$1718,21,FALSE),"")</f>
        <v/>
      </c>
      <c r="V225" s="146" t="str" cm="1">
        <f t="array" ref="V225">IFERROR(ROUND((_xlfn.LET(_xlpm.rango,M225:U225,_xlpm.datos,_xlfn._xlws.FILTER(_xlpm.rango,ISNUMBER(_xlpm.rango)),IFERROR(AVERAGE(SMALL(_xlpm.datos,{1;2;3})),""))),2),"")</f>
        <v/>
      </c>
    </row>
    <row r="226" spans="1:22" hidden="1">
      <c r="A226" s="143">
        <v>224</v>
      </c>
      <c r="B226" s="200" t="s">
        <v>840</v>
      </c>
      <c r="C226" s="198"/>
      <c r="D226" s="198"/>
      <c r="E226" s="198"/>
      <c r="F226" s="199"/>
      <c r="G226" s="144" t="s">
        <v>24</v>
      </c>
      <c r="H226" s="25">
        <v>1</v>
      </c>
      <c r="I226" s="145" t="s">
        <v>1398</v>
      </c>
      <c r="J226" s="145" t="s">
        <v>1399</v>
      </c>
      <c r="K226" s="145"/>
      <c r="L226" s="37"/>
      <c r="M226" s="40" t="str">
        <f>IFERROR(VLOOKUP($K226,'[1]Región 5'!$B$3:$V$1718,13,FALSE),"")</f>
        <v/>
      </c>
      <c r="N226" s="40" t="str">
        <f>IFERROR(VLOOKUP($K226,'[1]Región 5'!$B$3:$V$1718,14,FALSE),"")</f>
        <v/>
      </c>
      <c r="O226" s="40" t="str">
        <f>IFERROR(VLOOKUP($K226,'[1]Región 5'!$B$3:$V$1718,15,FALSE),"")</f>
        <v/>
      </c>
      <c r="P226" s="40" t="str">
        <f>IFERROR(VLOOKUP($K226,'[1]Región 5'!$B$3:$V$1718,16,FALSE),"")</f>
        <v/>
      </c>
      <c r="Q226" s="40" t="str">
        <f>IFERROR(VLOOKUP($K226,'[1]Región 5'!$B$3:$V$1718,17,FALSE),"")</f>
        <v/>
      </c>
      <c r="R226" s="40" t="str">
        <f>IFERROR(VLOOKUP($K226,'[1]Región 5'!$B$3:$V$1718,18,FALSE),"")</f>
        <v/>
      </c>
      <c r="S226" s="40" t="str">
        <f>IFERROR(VLOOKUP($K226,'[1]Región 5'!$B$3:$V$1718,19,FALSE),"")</f>
        <v/>
      </c>
      <c r="T226" s="40" t="str">
        <f>IFERROR(VLOOKUP($K226,'[1]Región 5'!$B$3:$V$1718,20,FALSE),"")</f>
        <v/>
      </c>
      <c r="U226" s="40" t="str">
        <f>IFERROR(VLOOKUP($K226,'[1]Región 5'!$B$3:$V$1718,21,FALSE),"")</f>
        <v/>
      </c>
      <c r="V226" s="146" t="str" cm="1">
        <f t="array" ref="V226">IFERROR(ROUND((_xlfn.LET(_xlpm.rango,M226:U226,_xlpm.datos,_xlfn._xlws.FILTER(_xlpm.rango,ISNUMBER(_xlpm.rango)),IFERROR(AVERAGE(SMALL(_xlpm.datos,{1;2;3})),""))),2),"")</f>
        <v/>
      </c>
    </row>
    <row r="227" spans="1:22" hidden="1">
      <c r="A227" s="143">
        <v>225</v>
      </c>
      <c r="B227" s="200" t="s">
        <v>841</v>
      </c>
      <c r="C227" s="198"/>
      <c r="D227" s="198"/>
      <c r="E227" s="198"/>
      <c r="F227" s="199"/>
      <c r="G227" s="144" t="s">
        <v>24</v>
      </c>
      <c r="H227" s="25">
        <v>1</v>
      </c>
      <c r="I227" s="145" t="s">
        <v>1398</v>
      </c>
      <c r="J227" s="145" t="s">
        <v>1399</v>
      </c>
      <c r="K227" s="145"/>
      <c r="L227" s="37"/>
      <c r="M227" s="40" t="str">
        <f>IFERROR(VLOOKUP($K227,'[1]Región 5'!$B$3:$V$1718,13,FALSE),"")</f>
        <v/>
      </c>
      <c r="N227" s="40" t="str">
        <f>IFERROR(VLOOKUP($K227,'[1]Región 5'!$B$3:$V$1718,14,FALSE),"")</f>
        <v/>
      </c>
      <c r="O227" s="40" t="str">
        <f>IFERROR(VLOOKUP($K227,'[1]Región 5'!$B$3:$V$1718,15,FALSE),"")</f>
        <v/>
      </c>
      <c r="P227" s="40" t="str">
        <f>IFERROR(VLOOKUP($K227,'[1]Región 5'!$B$3:$V$1718,16,FALSE),"")</f>
        <v/>
      </c>
      <c r="Q227" s="40" t="str">
        <f>IFERROR(VLOOKUP($K227,'[1]Región 5'!$B$3:$V$1718,17,FALSE),"")</f>
        <v/>
      </c>
      <c r="R227" s="40" t="str">
        <f>IFERROR(VLOOKUP($K227,'[1]Región 5'!$B$3:$V$1718,18,FALSE),"")</f>
        <v/>
      </c>
      <c r="S227" s="40" t="str">
        <f>IFERROR(VLOOKUP($K227,'[1]Región 5'!$B$3:$V$1718,19,FALSE),"")</f>
        <v/>
      </c>
      <c r="T227" s="40" t="str">
        <f>IFERROR(VLOOKUP($K227,'[1]Región 5'!$B$3:$V$1718,20,FALSE),"")</f>
        <v/>
      </c>
      <c r="U227" s="40" t="str">
        <f>IFERROR(VLOOKUP($K227,'[1]Región 5'!$B$3:$V$1718,21,FALSE),"")</f>
        <v/>
      </c>
      <c r="V227" s="146" t="str" cm="1">
        <f t="array" ref="V227">IFERROR(ROUND((_xlfn.LET(_xlpm.rango,M227:U227,_xlpm.datos,_xlfn._xlws.FILTER(_xlpm.rango,ISNUMBER(_xlpm.rango)),IFERROR(AVERAGE(SMALL(_xlpm.datos,{1;2;3})),""))),2),"")</f>
        <v/>
      </c>
    </row>
    <row r="228" spans="1:22">
      <c r="A228" s="143">
        <v>226</v>
      </c>
      <c r="B228" s="200" t="s">
        <v>214</v>
      </c>
      <c r="C228" s="198"/>
      <c r="D228" s="198"/>
      <c r="E228" s="198"/>
      <c r="F228" s="199"/>
      <c r="G228" s="144" t="s">
        <v>23</v>
      </c>
      <c r="H228" s="25">
        <v>1</v>
      </c>
      <c r="I228" s="145" t="s">
        <v>1400</v>
      </c>
      <c r="J228" s="145" t="s">
        <v>1399</v>
      </c>
      <c r="K228" s="145" t="s">
        <v>1516</v>
      </c>
      <c r="L228" s="37" t="s">
        <v>1517</v>
      </c>
      <c r="M228" s="40">
        <f>IFERROR(VLOOKUP($K228,'[1]Región 5'!$B$3:$V$1718,13,FALSE),"")</f>
        <v>16177.24</v>
      </c>
      <c r="N228" s="40">
        <f>IFERROR(VLOOKUP($K228,'[1]Región 5'!$B$3:$V$1718,14,FALSE),"")</f>
        <v>19600.18</v>
      </c>
      <c r="O228" s="40">
        <f>IFERROR(VLOOKUP($K228,'[1]Región 5'!$B$3:$V$1718,15,FALSE),"")</f>
        <v>20434.13</v>
      </c>
      <c r="P228" s="40">
        <f>IFERROR(VLOOKUP($K228,'[1]Región 5'!$B$3:$V$1718,16,FALSE),"")</f>
        <v>22031.759999999998</v>
      </c>
      <c r="Q228" s="40">
        <f>IFERROR(VLOOKUP($K228,'[1]Región 5'!$B$3:$V$1718,17,FALSE),"")</f>
        <v>26077.35</v>
      </c>
      <c r="R228" s="40">
        <f>IFERROR(VLOOKUP($K228,'[1]Región 5'!$B$3:$V$1718,18,FALSE),"")</f>
        <v>21704.17</v>
      </c>
      <c r="S228" s="40">
        <f>IFERROR(VLOOKUP($K228,'[1]Región 5'!$B$3:$V$1718,19,FALSE),"")</f>
        <v>23424.95</v>
      </c>
      <c r="T228" s="40">
        <f>IFERROR(VLOOKUP($K228,'[1]Región 5'!$B$3:$V$1718,20,FALSE),"")</f>
        <v>58898.59</v>
      </c>
      <c r="U228" s="40">
        <f>IFERROR(VLOOKUP($K228,'[1]Región 5'!$B$3:$V$1718,21,FALSE),"")</f>
        <v>18707.66</v>
      </c>
      <c r="V228" s="146" cm="1">
        <f t="array" ref="V228">IFERROR(ROUND((_xlfn.LET(_xlpm.rango,M228:U228,_xlpm.datos,_xlfn._xlws.FILTER(_xlpm.rango,ISNUMBER(_xlpm.rango)),IFERROR(AVERAGE(SMALL(_xlpm.datos,{1;2;3})),""))),2),"")</f>
        <v>18161.689999999999</v>
      </c>
    </row>
    <row r="229" spans="1:22" hidden="1">
      <c r="A229" s="143">
        <v>227</v>
      </c>
      <c r="B229" s="200" t="s">
        <v>215</v>
      </c>
      <c r="C229" s="198"/>
      <c r="D229" s="198"/>
      <c r="E229" s="198"/>
      <c r="F229" s="199"/>
      <c r="G229" s="144" t="s">
        <v>23</v>
      </c>
      <c r="H229" s="25">
        <v>1</v>
      </c>
      <c r="I229" s="145" t="s">
        <v>1398</v>
      </c>
      <c r="J229" s="145" t="s">
        <v>1399</v>
      </c>
      <c r="K229" s="145"/>
      <c r="L229" s="37"/>
      <c r="M229" s="40" t="str">
        <f>IFERROR(VLOOKUP($K229,'[1]Región 5'!$B$3:$V$1718,13,FALSE),"")</f>
        <v/>
      </c>
      <c r="N229" s="40" t="str">
        <f>IFERROR(VLOOKUP($K229,'[1]Región 5'!$B$3:$V$1718,14,FALSE),"")</f>
        <v/>
      </c>
      <c r="O229" s="40" t="str">
        <f>IFERROR(VLOOKUP($K229,'[1]Región 5'!$B$3:$V$1718,15,FALSE),"")</f>
        <v/>
      </c>
      <c r="P229" s="40" t="str">
        <f>IFERROR(VLOOKUP($K229,'[1]Región 5'!$B$3:$V$1718,16,FALSE),"")</f>
        <v/>
      </c>
      <c r="Q229" s="40" t="str">
        <f>IFERROR(VLOOKUP($K229,'[1]Región 5'!$B$3:$V$1718,17,FALSE),"")</f>
        <v/>
      </c>
      <c r="R229" s="40" t="str">
        <f>IFERROR(VLOOKUP($K229,'[1]Región 5'!$B$3:$V$1718,18,FALSE),"")</f>
        <v/>
      </c>
      <c r="S229" s="40" t="str">
        <f>IFERROR(VLOOKUP($K229,'[1]Región 5'!$B$3:$V$1718,19,FALSE),"")</f>
        <v/>
      </c>
      <c r="T229" s="40" t="str">
        <f>IFERROR(VLOOKUP($K229,'[1]Región 5'!$B$3:$V$1718,20,FALSE),"")</f>
        <v/>
      </c>
      <c r="U229" s="40" t="str">
        <f>IFERROR(VLOOKUP($K229,'[1]Región 5'!$B$3:$V$1718,21,FALSE),"")</f>
        <v/>
      </c>
      <c r="V229" s="146" t="str" cm="1">
        <f t="array" ref="V229">IFERROR(ROUND((_xlfn.LET(_xlpm.rango,M229:U229,_xlpm.datos,_xlfn._xlws.FILTER(_xlpm.rango,ISNUMBER(_xlpm.rango)),IFERROR(AVERAGE(SMALL(_xlpm.datos,{1;2;3})),""))),2),"")</f>
        <v/>
      </c>
    </row>
    <row r="230" spans="1:22" hidden="1">
      <c r="A230" s="143">
        <v>228</v>
      </c>
      <c r="B230" s="200" t="s">
        <v>842</v>
      </c>
      <c r="C230" s="198"/>
      <c r="D230" s="198"/>
      <c r="E230" s="198"/>
      <c r="F230" s="199"/>
      <c r="G230" s="144" t="s">
        <v>23</v>
      </c>
      <c r="H230" s="25">
        <v>1</v>
      </c>
      <c r="I230" s="145" t="s">
        <v>1398</v>
      </c>
      <c r="J230" s="145" t="s">
        <v>1399</v>
      </c>
      <c r="K230" s="145"/>
      <c r="L230" s="37"/>
      <c r="M230" s="40" t="str">
        <f>IFERROR(VLOOKUP($K230,'[1]Región 5'!$B$3:$V$1718,13,FALSE),"")</f>
        <v/>
      </c>
      <c r="N230" s="40" t="str">
        <f>IFERROR(VLOOKUP($K230,'[1]Región 5'!$B$3:$V$1718,14,FALSE),"")</f>
        <v/>
      </c>
      <c r="O230" s="40" t="str">
        <f>IFERROR(VLOOKUP($K230,'[1]Región 5'!$B$3:$V$1718,15,FALSE),"")</f>
        <v/>
      </c>
      <c r="P230" s="40" t="str">
        <f>IFERROR(VLOOKUP($K230,'[1]Región 5'!$B$3:$V$1718,16,FALSE),"")</f>
        <v/>
      </c>
      <c r="Q230" s="40" t="str">
        <f>IFERROR(VLOOKUP($K230,'[1]Región 5'!$B$3:$V$1718,17,FALSE),"")</f>
        <v/>
      </c>
      <c r="R230" s="40" t="str">
        <f>IFERROR(VLOOKUP($K230,'[1]Región 5'!$B$3:$V$1718,18,FALSE),"")</f>
        <v/>
      </c>
      <c r="S230" s="40" t="str">
        <f>IFERROR(VLOOKUP($K230,'[1]Región 5'!$B$3:$V$1718,19,FALSE),"")</f>
        <v/>
      </c>
      <c r="T230" s="40" t="str">
        <f>IFERROR(VLOOKUP($K230,'[1]Región 5'!$B$3:$V$1718,20,FALSE),"")</f>
        <v/>
      </c>
      <c r="U230" s="40" t="str">
        <f>IFERROR(VLOOKUP($K230,'[1]Región 5'!$B$3:$V$1718,21,FALSE),"")</f>
        <v/>
      </c>
      <c r="V230" s="146" t="str" cm="1">
        <f t="array" ref="V230">IFERROR(ROUND((_xlfn.LET(_xlpm.rango,M230:U230,_xlpm.datos,_xlfn._xlws.FILTER(_xlpm.rango,ISNUMBER(_xlpm.rango)),IFERROR(AVERAGE(SMALL(_xlpm.datos,{1;2;3})),""))),2),"")</f>
        <v/>
      </c>
    </row>
    <row r="231" spans="1:22" hidden="1">
      <c r="A231" s="143">
        <v>229</v>
      </c>
      <c r="B231" s="200" t="s">
        <v>843</v>
      </c>
      <c r="C231" s="198"/>
      <c r="D231" s="198"/>
      <c r="E231" s="198"/>
      <c r="F231" s="199"/>
      <c r="G231" s="144" t="s">
        <v>23</v>
      </c>
      <c r="H231" s="25">
        <v>1</v>
      </c>
      <c r="I231" s="145" t="s">
        <v>1398</v>
      </c>
      <c r="J231" s="145" t="s">
        <v>1399</v>
      </c>
      <c r="K231" s="145"/>
      <c r="L231" s="37"/>
      <c r="M231" s="40" t="str">
        <f>IFERROR(VLOOKUP($K231,'[1]Región 5'!$B$3:$V$1718,13,FALSE),"")</f>
        <v/>
      </c>
      <c r="N231" s="40" t="str">
        <f>IFERROR(VLOOKUP($K231,'[1]Región 5'!$B$3:$V$1718,14,FALSE),"")</f>
        <v/>
      </c>
      <c r="O231" s="40" t="str">
        <f>IFERROR(VLOOKUP($K231,'[1]Región 5'!$B$3:$V$1718,15,FALSE),"")</f>
        <v/>
      </c>
      <c r="P231" s="40" t="str">
        <f>IFERROR(VLOOKUP($K231,'[1]Región 5'!$B$3:$V$1718,16,FALSE),"")</f>
        <v/>
      </c>
      <c r="Q231" s="40" t="str">
        <f>IFERROR(VLOOKUP($K231,'[1]Región 5'!$B$3:$V$1718,17,FALSE),"")</f>
        <v/>
      </c>
      <c r="R231" s="40" t="str">
        <f>IFERROR(VLOOKUP($K231,'[1]Región 5'!$B$3:$V$1718,18,FALSE),"")</f>
        <v/>
      </c>
      <c r="S231" s="40" t="str">
        <f>IFERROR(VLOOKUP($K231,'[1]Región 5'!$B$3:$V$1718,19,FALSE),"")</f>
        <v/>
      </c>
      <c r="T231" s="40" t="str">
        <f>IFERROR(VLOOKUP($K231,'[1]Región 5'!$B$3:$V$1718,20,FALSE),"")</f>
        <v/>
      </c>
      <c r="U231" s="40" t="str">
        <f>IFERROR(VLOOKUP($K231,'[1]Región 5'!$B$3:$V$1718,21,FALSE),"")</f>
        <v/>
      </c>
      <c r="V231" s="146" t="str" cm="1">
        <f t="array" ref="V231">IFERROR(ROUND((_xlfn.LET(_xlpm.rango,M231:U231,_xlpm.datos,_xlfn._xlws.FILTER(_xlpm.rango,ISNUMBER(_xlpm.rango)),IFERROR(AVERAGE(SMALL(_xlpm.datos,{1;2;3})),""))),2),"")</f>
        <v/>
      </c>
    </row>
    <row r="232" spans="1:22" ht="25.5">
      <c r="A232" s="143">
        <v>230</v>
      </c>
      <c r="B232" s="200" t="s">
        <v>216</v>
      </c>
      <c r="C232" s="198"/>
      <c r="D232" s="198"/>
      <c r="E232" s="198"/>
      <c r="F232" s="199"/>
      <c r="G232" s="144" t="s">
        <v>24</v>
      </c>
      <c r="H232" s="25">
        <v>1</v>
      </c>
      <c r="I232" s="145" t="s">
        <v>1400</v>
      </c>
      <c r="J232" s="145" t="s">
        <v>1399</v>
      </c>
      <c r="K232" s="145" t="s">
        <v>1518</v>
      </c>
      <c r="L232" s="37" t="s">
        <v>1519</v>
      </c>
      <c r="M232" s="40">
        <f>IFERROR(VLOOKUP($K232,'[1]Región 5'!$B$3:$V$1718,13,FALSE),"")</f>
        <v>19817.400000000001</v>
      </c>
      <c r="N232" s="40">
        <f>IFERROR(VLOOKUP($K232,'[1]Región 5'!$B$3:$V$1718,14,FALSE),"")</f>
        <v>40403.97</v>
      </c>
      <c r="O232" s="40">
        <f>IFERROR(VLOOKUP($K232,'[1]Región 5'!$B$3:$V$1718,15,FALSE),"")</f>
        <v>67966.02</v>
      </c>
      <c r="P232" s="40">
        <f>IFERROR(VLOOKUP($K232,'[1]Región 5'!$B$3:$V$1718,16,FALSE),"")</f>
        <v>44063.5</v>
      </c>
      <c r="Q232" s="40">
        <f>IFERROR(VLOOKUP($K232,'[1]Región 5'!$B$3:$V$1718,17,FALSE),"")</f>
        <v>80365.64</v>
      </c>
      <c r="R232" s="40">
        <f>IFERROR(VLOOKUP($K232,'[1]Región 5'!$B$3:$V$1718,18,FALSE),"")</f>
        <v>46094.14</v>
      </c>
      <c r="S232" s="40">
        <f>IFERROR(VLOOKUP($K232,'[1]Región 5'!$B$3:$V$1718,19,FALSE),"")</f>
        <v>16682.29</v>
      </c>
      <c r="T232" s="40">
        <f>IFERROR(VLOOKUP($K232,'[1]Región 5'!$B$3:$V$1718,20,FALSE),"")</f>
        <v>88347.87</v>
      </c>
      <c r="U232" s="40">
        <f>IFERROR(VLOOKUP($K232,'[1]Región 5'!$B$3:$V$1718,21,FALSE),"")</f>
        <v>48942.26</v>
      </c>
      <c r="V232" s="146" cm="1">
        <f t="array" ref="V232">IFERROR(ROUND((_xlfn.LET(_xlpm.rango,M232:U232,_xlpm.datos,_xlfn._xlws.FILTER(_xlpm.rango,ISNUMBER(_xlpm.rango)),IFERROR(AVERAGE(SMALL(_xlpm.datos,{1;2;3})),""))),2),"")</f>
        <v>25634.55</v>
      </c>
    </row>
    <row r="233" spans="1:22" ht="25.5" hidden="1">
      <c r="A233" s="143">
        <v>231</v>
      </c>
      <c r="B233" s="200" t="s">
        <v>217</v>
      </c>
      <c r="C233" s="198"/>
      <c r="D233" s="198"/>
      <c r="E233" s="198"/>
      <c r="F233" s="199"/>
      <c r="G233" s="144" t="s">
        <v>47</v>
      </c>
      <c r="H233" s="25">
        <v>1</v>
      </c>
      <c r="I233" s="145" t="s">
        <v>1398</v>
      </c>
      <c r="J233" s="145" t="s">
        <v>1399</v>
      </c>
      <c r="K233" s="145"/>
      <c r="L233" s="37"/>
      <c r="M233" s="40" t="str">
        <f>IFERROR(VLOOKUP($K233,'[1]Región 5'!$B$3:$V$1718,13,FALSE),"")</f>
        <v/>
      </c>
      <c r="N233" s="40" t="str">
        <f>IFERROR(VLOOKUP($K233,'[1]Región 5'!$B$3:$V$1718,14,FALSE),"")</f>
        <v/>
      </c>
      <c r="O233" s="40" t="str">
        <f>IFERROR(VLOOKUP($K233,'[1]Región 5'!$B$3:$V$1718,15,FALSE),"")</f>
        <v/>
      </c>
      <c r="P233" s="40" t="str">
        <f>IFERROR(VLOOKUP($K233,'[1]Región 5'!$B$3:$V$1718,16,FALSE),"")</f>
        <v/>
      </c>
      <c r="Q233" s="40" t="str">
        <f>IFERROR(VLOOKUP($K233,'[1]Región 5'!$B$3:$V$1718,17,FALSE),"")</f>
        <v/>
      </c>
      <c r="R233" s="40" t="str">
        <f>IFERROR(VLOOKUP($K233,'[1]Región 5'!$B$3:$V$1718,18,FALSE),"")</f>
        <v/>
      </c>
      <c r="S233" s="40" t="str">
        <f>IFERROR(VLOOKUP($K233,'[1]Región 5'!$B$3:$V$1718,19,FALSE),"")</f>
        <v/>
      </c>
      <c r="T233" s="40" t="str">
        <f>IFERROR(VLOOKUP($K233,'[1]Región 5'!$B$3:$V$1718,20,FALSE),"")</f>
        <v/>
      </c>
      <c r="U233" s="40" t="str">
        <f>IFERROR(VLOOKUP($K233,'[1]Región 5'!$B$3:$V$1718,21,FALSE),"")</f>
        <v/>
      </c>
      <c r="V233" s="146" t="str" cm="1">
        <f t="array" ref="V233">IFERROR(ROUND((_xlfn.LET(_xlpm.rango,M233:U233,_xlpm.datos,_xlfn._xlws.FILTER(_xlpm.rango,ISNUMBER(_xlpm.rango)),IFERROR(AVERAGE(SMALL(_xlpm.datos,{1;2;3})),""))),2),"")</f>
        <v/>
      </c>
    </row>
    <row r="234" spans="1:22" hidden="1">
      <c r="A234" s="143">
        <v>232</v>
      </c>
      <c r="B234" s="200" t="s">
        <v>218</v>
      </c>
      <c r="C234" s="198"/>
      <c r="D234" s="198"/>
      <c r="E234" s="198"/>
      <c r="F234" s="199"/>
      <c r="G234" s="144" t="s">
        <v>219</v>
      </c>
      <c r="H234" s="25">
        <v>1</v>
      </c>
      <c r="I234" s="145" t="s">
        <v>1398</v>
      </c>
      <c r="J234" s="145" t="s">
        <v>1399</v>
      </c>
      <c r="K234" s="145"/>
      <c r="L234" s="37"/>
      <c r="M234" s="40" t="str">
        <f>IFERROR(VLOOKUP($K234,'[1]Región 5'!$B$3:$V$1718,13,FALSE),"")</f>
        <v/>
      </c>
      <c r="N234" s="40" t="str">
        <f>IFERROR(VLOOKUP($K234,'[1]Región 5'!$B$3:$V$1718,14,FALSE),"")</f>
        <v/>
      </c>
      <c r="O234" s="40" t="str">
        <f>IFERROR(VLOOKUP($K234,'[1]Región 5'!$B$3:$V$1718,15,FALSE),"")</f>
        <v/>
      </c>
      <c r="P234" s="40" t="str">
        <f>IFERROR(VLOOKUP($K234,'[1]Región 5'!$B$3:$V$1718,16,FALSE),"")</f>
        <v/>
      </c>
      <c r="Q234" s="40" t="str">
        <f>IFERROR(VLOOKUP($K234,'[1]Región 5'!$B$3:$V$1718,17,FALSE),"")</f>
        <v/>
      </c>
      <c r="R234" s="40" t="str">
        <f>IFERROR(VLOOKUP($K234,'[1]Región 5'!$B$3:$V$1718,18,FALSE),"")</f>
        <v/>
      </c>
      <c r="S234" s="40" t="str">
        <f>IFERROR(VLOOKUP($K234,'[1]Región 5'!$B$3:$V$1718,19,FALSE),"")</f>
        <v/>
      </c>
      <c r="T234" s="40" t="str">
        <f>IFERROR(VLOOKUP($K234,'[1]Región 5'!$B$3:$V$1718,20,FALSE),"")</f>
        <v/>
      </c>
      <c r="U234" s="40" t="str">
        <f>IFERROR(VLOOKUP($K234,'[1]Región 5'!$B$3:$V$1718,21,FALSE),"")</f>
        <v/>
      </c>
      <c r="V234" s="146" t="str" cm="1">
        <f t="array" ref="V234">IFERROR(ROUND((_xlfn.LET(_xlpm.rango,M234:U234,_xlpm.datos,_xlfn._xlws.FILTER(_xlpm.rango,ISNUMBER(_xlpm.rango)),IFERROR(AVERAGE(SMALL(_xlpm.datos,{1;2;3})),""))),2),"")</f>
        <v/>
      </c>
    </row>
    <row r="235" spans="1:22" hidden="1">
      <c r="A235" s="143">
        <v>233</v>
      </c>
      <c r="B235" s="200" t="s">
        <v>844</v>
      </c>
      <c r="C235" s="198"/>
      <c r="D235" s="198"/>
      <c r="E235" s="198"/>
      <c r="F235" s="199"/>
      <c r="G235" s="144" t="s">
        <v>219</v>
      </c>
      <c r="H235" s="25">
        <v>1</v>
      </c>
      <c r="I235" s="145" t="s">
        <v>1398</v>
      </c>
      <c r="J235" s="145" t="s">
        <v>1399</v>
      </c>
      <c r="K235" s="145"/>
      <c r="L235" s="37"/>
      <c r="M235" s="40" t="str">
        <f>IFERROR(VLOOKUP($K235,'[1]Región 5'!$B$3:$V$1718,13,FALSE),"")</f>
        <v/>
      </c>
      <c r="N235" s="40" t="str">
        <f>IFERROR(VLOOKUP($K235,'[1]Región 5'!$B$3:$V$1718,14,FALSE),"")</f>
        <v/>
      </c>
      <c r="O235" s="40" t="str">
        <f>IFERROR(VLOOKUP($K235,'[1]Región 5'!$B$3:$V$1718,15,FALSE),"")</f>
        <v/>
      </c>
      <c r="P235" s="40" t="str">
        <f>IFERROR(VLOOKUP($K235,'[1]Región 5'!$B$3:$V$1718,16,FALSE),"")</f>
        <v/>
      </c>
      <c r="Q235" s="40" t="str">
        <f>IFERROR(VLOOKUP($K235,'[1]Región 5'!$B$3:$V$1718,17,FALSE),"")</f>
        <v/>
      </c>
      <c r="R235" s="40" t="str">
        <f>IFERROR(VLOOKUP($K235,'[1]Región 5'!$B$3:$V$1718,18,FALSE),"")</f>
        <v/>
      </c>
      <c r="S235" s="40" t="str">
        <f>IFERROR(VLOOKUP($K235,'[1]Región 5'!$B$3:$V$1718,19,FALSE),"")</f>
        <v/>
      </c>
      <c r="T235" s="40" t="str">
        <f>IFERROR(VLOOKUP($K235,'[1]Región 5'!$B$3:$V$1718,20,FALSE),"")</f>
        <v/>
      </c>
      <c r="U235" s="40" t="str">
        <f>IFERROR(VLOOKUP($K235,'[1]Región 5'!$B$3:$V$1718,21,FALSE),"")</f>
        <v/>
      </c>
      <c r="V235" s="146" t="str" cm="1">
        <f t="array" ref="V235">IFERROR(ROUND((_xlfn.LET(_xlpm.rango,M235:U235,_xlpm.datos,_xlfn._xlws.FILTER(_xlpm.rango,ISNUMBER(_xlpm.rango)),IFERROR(AVERAGE(SMALL(_xlpm.datos,{1;2;3})),""))),2),"")</f>
        <v/>
      </c>
    </row>
    <row r="236" spans="1:22" hidden="1">
      <c r="A236" s="143">
        <v>234</v>
      </c>
      <c r="B236" s="200" t="s">
        <v>845</v>
      </c>
      <c r="C236" s="198"/>
      <c r="D236" s="198"/>
      <c r="E236" s="198"/>
      <c r="F236" s="199"/>
      <c r="G236" s="144" t="s">
        <v>219</v>
      </c>
      <c r="H236" s="25">
        <v>1</v>
      </c>
      <c r="I236" s="145" t="s">
        <v>1398</v>
      </c>
      <c r="J236" s="145" t="s">
        <v>1399</v>
      </c>
      <c r="K236" s="145"/>
      <c r="L236" s="37"/>
      <c r="M236" s="40" t="str">
        <f>IFERROR(VLOOKUP($K236,'[1]Región 5'!$B$3:$V$1718,13,FALSE),"")</f>
        <v/>
      </c>
      <c r="N236" s="40" t="str">
        <f>IFERROR(VLOOKUP($K236,'[1]Región 5'!$B$3:$V$1718,14,FALSE),"")</f>
        <v/>
      </c>
      <c r="O236" s="40" t="str">
        <f>IFERROR(VLOOKUP($K236,'[1]Región 5'!$B$3:$V$1718,15,FALSE),"")</f>
        <v/>
      </c>
      <c r="P236" s="40" t="str">
        <f>IFERROR(VLOOKUP($K236,'[1]Región 5'!$B$3:$V$1718,16,FALSE),"")</f>
        <v/>
      </c>
      <c r="Q236" s="40" t="str">
        <f>IFERROR(VLOOKUP($K236,'[1]Región 5'!$B$3:$V$1718,17,FALSE),"")</f>
        <v/>
      </c>
      <c r="R236" s="40" t="str">
        <f>IFERROR(VLOOKUP($K236,'[1]Región 5'!$B$3:$V$1718,18,FALSE),"")</f>
        <v/>
      </c>
      <c r="S236" s="40" t="str">
        <f>IFERROR(VLOOKUP($K236,'[1]Región 5'!$B$3:$V$1718,19,FALSE),"")</f>
        <v/>
      </c>
      <c r="T236" s="40" t="str">
        <f>IFERROR(VLOOKUP($K236,'[1]Región 5'!$B$3:$V$1718,20,FALSE),"")</f>
        <v/>
      </c>
      <c r="U236" s="40" t="str">
        <f>IFERROR(VLOOKUP($K236,'[1]Región 5'!$B$3:$V$1718,21,FALSE),"")</f>
        <v/>
      </c>
      <c r="V236" s="146" t="str" cm="1">
        <f t="array" ref="V236">IFERROR(ROUND((_xlfn.LET(_xlpm.rango,M236:U236,_xlpm.datos,_xlfn._xlws.FILTER(_xlpm.rango,ISNUMBER(_xlpm.rango)),IFERROR(AVERAGE(SMALL(_xlpm.datos,{1;2;3})),""))),2),"")</f>
        <v/>
      </c>
    </row>
    <row r="237" spans="1:22" ht="25.5">
      <c r="A237" s="143">
        <v>235</v>
      </c>
      <c r="B237" s="200" t="s">
        <v>220</v>
      </c>
      <c r="C237" s="198"/>
      <c r="D237" s="198"/>
      <c r="E237" s="198"/>
      <c r="F237" s="199"/>
      <c r="G237" s="144" t="s">
        <v>23</v>
      </c>
      <c r="H237" s="25">
        <v>1</v>
      </c>
      <c r="I237" s="145" t="s">
        <v>1400</v>
      </c>
      <c r="J237" s="145" t="s">
        <v>1399</v>
      </c>
      <c r="K237" s="145" t="s">
        <v>1520</v>
      </c>
      <c r="L237" s="37" t="s">
        <v>1521</v>
      </c>
      <c r="M237" s="40">
        <f>IFERROR(VLOOKUP($K237,'[1]Región 5'!$B$3:$V$1718,13,FALSE),"")</f>
        <v>66724</v>
      </c>
      <c r="N237" s="40">
        <f>IFERROR(VLOOKUP($K237,'[1]Región 5'!$B$3:$V$1718,14,FALSE),"")</f>
        <v>82397.899999999994</v>
      </c>
      <c r="O237" s="40">
        <f>IFERROR(VLOOKUP($K237,'[1]Región 5'!$B$3:$V$1718,15,FALSE),"")</f>
        <v>102098.49</v>
      </c>
      <c r="P237" s="40">
        <f>IFERROR(VLOOKUP($K237,'[1]Región 5'!$B$3:$V$1718,16,FALSE),"")</f>
        <v>91605.7</v>
      </c>
      <c r="Q237" s="40">
        <f>IFERROR(VLOOKUP($K237,'[1]Región 5'!$B$3:$V$1718,17,FALSE),"")</f>
        <v>117585.14</v>
      </c>
      <c r="R237" s="40">
        <f>IFERROR(VLOOKUP($K237,'[1]Región 5'!$B$3:$V$1718,18,FALSE),"")</f>
        <v>92257.38</v>
      </c>
      <c r="S237" s="40">
        <f>IFERROR(VLOOKUP($K237,'[1]Región 5'!$B$3:$V$1718,19,FALSE),"")</f>
        <v>94479.72</v>
      </c>
      <c r="T237" s="40">
        <f>IFERROR(VLOOKUP($K237,'[1]Región 5'!$B$3:$V$1718,20,FALSE),"")</f>
        <v>283237.58</v>
      </c>
      <c r="U237" s="40">
        <f>IFERROR(VLOOKUP($K237,'[1]Región 5'!$B$3:$V$1718,21,FALSE),"")</f>
        <v>93727.28</v>
      </c>
      <c r="V237" s="146" cm="1">
        <f t="array" ref="V237">IFERROR(ROUND((_xlfn.LET(_xlpm.rango,M237:U237,_xlpm.datos,_xlfn._xlws.FILTER(_xlpm.rango,ISNUMBER(_xlpm.rango)),IFERROR(AVERAGE(SMALL(_xlpm.datos,{1;2;3})),""))),2),"")</f>
        <v>80242.53</v>
      </c>
    </row>
    <row r="238" spans="1:22" hidden="1">
      <c r="A238" s="143">
        <v>236</v>
      </c>
      <c r="B238" s="200" t="s">
        <v>221</v>
      </c>
      <c r="C238" s="198"/>
      <c r="D238" s="198"/>
      <c r="E238" s="198"/>
      <c r="F238" s="199"/>
      <c r="G238" s="144" t="s">
        <v>222</v>
      </c>
      <c r="H238" s="25">
        <v>1</v>
      </c>
      <c r="I238" s="145" t="s">
        <v>1398</v>
      </c>
      <c r="J238" s="145" t="s">
        <v>1399</v>
      </c>
      <c r="K238" s="145"/>
      <c r="L238" s="37"/>
      <c r="M238" s="40" t="str">
        <f>IFERROR(VLOOKUP($K238,'[1]Región 5'!$B$3:$V$1718,13,FALSE),"")</f>
        <v/>
      </c>
      <c r="N238" s="40" t="str">
        <f>IFERROR(VLOOKUP($K238,'[1]Región 5'!$B$3:$V$1718,14,FALSE),"")</f>
        <v/>
      </c>
      <c r="O238" s="40" t="str">
        <f>IFERROR(VLOOKUP($K238,'[1]Región 5'!$B$3:$V$1718,15,FALSE),"")</f>
        <v/>
      </c>
      <c r="P238" s="40" t="str">
        <f>IFERROR(VLOOKUP($K238,'[1]Región 5'!$B$3:$V$1718,16,FALSE),"")</f>
        <v/>
      </c>
      <c r="Q238" s="40" t="str">
        <f>IFERROR(VLOOKUP($K238,'[1]Región 5'!$B$3:$V$1718,17,FALSE),"")</f>
        <v/>
      </c>
      <c r="R238" s="40" t="str">
        <f>IFERROR(VLOOKUP($K238,'[1]Región 5'!$B$3:$V$1718,18,FALSE),"")</f>
        <v/>
      </c>
      <c r="S238" s="40" t="str">
        <f>IFERROR(VLOOKUP($K238,'[1]Región 5'!$B$3:$V$1718,19,FALSE),"")</f>
        <v/>
      </c>
      <c r="T238" s="40" t="str">
        <f>IFERROR(VLOOKUP($K238,'[1]Región 5'!$B$3:$V$1718,20,FALSE),"")</f>
        <v/>
      </c>
      <c r="U238" s="40" t="str">
        <f>IFERROR(VLOOKUP($K238,'[1]Región 5'!$B$3:$V$1718,21,FALSE),"")</f>
        <v/>
      </c>
      <c r="V238" s="146" t="str" cm="1">
        <f t="array" ref="V238">IFERROR(ROUND((_xlfn.LET(_xlpm.rango,M238:U238,_xlpm.datos,_xlfn._xlws.FILTER(_xlpm.rango,ISNUMBER(_xlpm.rango)),IFERROR(AVERAGE(SMALL(_xlpm.datos,{1;2;3})),""))),2),"")</f>
        <v/>
      </c>
    </row>
    <row r="239" spans="1:22" hidden="1">
      <c r="A239" s="143">
        <v>237</v>
      </c>
      <c r="B239" s="200" t="s">
        <v>223</v>
      </c>
      <c r="C239" s="198"/>
      <c r="D239" s="198"/>
      <c r="E239" s="198"/>
      <c r="F239" s="199"/>
      <c r="G239" s="144" t="s">
        <v>23</v>
      </c>
      <c r="H239" s="25">
        <v>1</v>
      </c>
      <c r="I239" s="145" t="s">
        <v>1398</v>
      </c>
      <c r="J239" s="145" t="s">
        <v>1399</v>
      </c>
      <c r="K239" s="145"/>
      <c r="L239" s="37"/>
      <c r="M239" s="40" t="str">
        <f>IFERROR(VLOOKUP($K239,'[1]Región 5'!$B$3:$V$1718,13,FALSE),"")</f>
        <v/>
      </c>
      <c r="N239" s="40" t="str">
        <f>IFERROR(VLOOKUP($K239,'[1]Región 5'!$B$3:$V$1718,14,FALSE),"")</f>
        <v/>
      </c>
      <c r="O239" s="40" t="str">
        <f>IFERROR(VLOOKUP($K239,'[1]Región 5'!$B$3:$V$1718,15,FALSE),"")</f>
        <v/>
      </c>
      <c r="P239" s="40" t="str">
        <f>IFERROR(VLOOKUP($K239,'[1]Región 5'!$B$3:$V$1718,16,FALSE),"")</f>
        <v/>
      </c>
      <c r="Q239" s="40" t="str">
        <f>IFERROR(VLOOKUP($K239,'[1]Región 5'!$B$3:$V$1718,17,FALSE),"")</f>
        <v/>
      </c>
      <c r="R239" s="40" t="str">
        <f>IFERROR(VLOOKUP($K239,'[1]Región 5'!$B$3:$V$1718,18,FALSE),"")</f>
        <v/>
      </c>
      <c r="S239" s="40" t="str">
        <f>IFERROR(VLOOKUP($K239,'[1]Región 5'!$B$3:$V$1718,19,FALSE),"")</f>
        <v/>
      </c>
      <c r="T239" s="40" t="str">
        <f>IFERROR(VLOOKUP($K239,'[1]Región 5'!$B$3:$V$1718,20,FALSE),"")</f>
        <v/>
      </c>
      <c r="U239" s="40" t="str">
        <f>IFERROR(VLOOKUP($K239,'[1]Región 5'!$B$3:$V$1718,21,FALSE),"")</f>
        <v/>
      </c>
      <c r="V239" s="146" t="str" cm="1">
        <f t="array" ref="V239">IFERROR(ROUND((_xlfn.LET(_xlpm.rango,M239:U239,_xlpm.datos,_xlfn._xlws.FILTER(_xlpm.rango,ISNUMBER(_xlpm.rango)),IFERROR(AVERAGE(SMALL(_xlpm.datos,{1;2;3})),""))),2),"")</f>
        <v/>
      </c>
    </row>
    <row r="240" spans="1:22" hidden="1">
      <c r="A240" s="143">
        <v>238</v>
      </c>
      <c r="B240" s="200" t="s">
        <v>224</v>
      </c>
      <c r="C240" s="198"/>
      <c r="D240" s="198"/>
      <c r="E240" s="198"/>
      <c r="F240" s="199"/>
      <c r="G240" s="144" t="s">
        <v>23</v>
      </c>
      <c r="H240" s="25">
        <v>1</v>
      </c>
      <c r="I240" s="145" t="s">
        <v>1398</v>
      </c>
      <c r="J240" s="145" t="s">
        <v>1399</v>
      </c>
      <c r="K240" s="145"/>
      <c r="L240" s="37"/>
      <c r="M240" s="40" t="str">
        <f>IFERROR(VLOOKUP($K240,'[1]Región 5'!$B$3:$V$1718,13,FALSE),"")</f>
        <v/>
      </c>
      <c r="N240" s="40" t="str">
        <f>IFERROR(VLOOKUP($K240,'[1]Región 5'!$B$3:$V$1718,14,FALSE),"")</f>
        <v/>
      </c>
      <c r="O240" s="40" t="str">
        <f>IFERROR(VLOOKUP($K240,'[1]Región 5'!$B$3:$V$1718,15,FALSE),"")</f>
        <v/>
      </c>
      <c r="P240" s="40" t="str">
        <f>IFERROR(VLOOKUP($K240,'[1]Región 5'!$B$3:$V$1718,16,FALSE),"")</f>
        <v/>
      </c>
      <c r="Q240" s="40" t="str">
        <f>IFERROR(VLOOKUP($K240,'[1]Región 5'!$B$3:$V$1718,17,FALSE),"")</f>
        <v/>
      </c>
      <c r="R240" s="40" t="str">
        <f>IFERROR(VLOOKUP($K240,'[1]Región 5'!$B$3:$V$1718,18,FALSE),"")</f>
        <v/>
      </c>
      <c r="S240" s="40" t="str">
        <f>IFERROR(VLOOKUP($K240,'[1]Región 5'!$B$3:$V$1718,19,FALSE),"")</f>
        <v/>
      </c>
      <c r="T240" s="40" t="str">
        <f>IFERROR(VLOOKUP($K240,'[1]Región 5'!$B$3:$V$1718,20,FALSE),"")</f>
        <v/>
      </c>
      <c r="U240" s="40" t="str">
        <f>IFERROR(VLOOKUP($K240,'[1]Región 5'!$B$3:$V$1718,21,FALSE),"")</f>
        <v/>
      </c>
      <c r="V240" s="146" t="str" cm="1">
        <f t="array" ref="V240">IFERROR(ROUND((_xlfn.LET(_xlpm.rango,M240:U240,_xlpm.datos,_xlfn._xlws.FILTER(_xlpm.rango,ISNUMBER(_xlpm.rango)),IFERROR(AVERAGE(SMALL(_xlpm.datos,{1;2;3})),""))),2),"")</f>
        <v/>
      </c>
    </row>
    <row r="241" spans="1:22" ht="25.5">
      <c r="A241" s="143">
        <v>239</v>
      </c>
      <c r="B241" s="200" t="s">
        <v>846</v>
      </c>
      <c r="C241" s="198"/>
      <c r="D241" s="198"/>
      <c r="E241" s="198"/>
      <c r="F241" s="199"/>
      <c r="G241" s="144" t="s">
        <v>23</v>
      </c>
      <c r="H241" s="25">
        <v>1</v>
      </c>
      <c r="I241" s="145" t="s">
        <v>1400</v>
      </c>
      <c r="J241" s="145" t="s">
        <v>1399</v>
      </c>
      <c r="K241" s="145" t="s">
        <v>1522</v>
      </c>
      <c r="L241" s="37" t="s">
        <v>1523</v>
      </c>
      <c r="M241" s="40">
        <f>IFERROR(VLOOKUP($K241,'[1]Región 5'!$B$3:$V$1718,13,FALSE),"")</f>
        <v>1619.96</v>
      </c>
      <c r="N241" s="40">
        <f>IFERROR(VLOOKUP($K241,'[1]Región 5'!$B$3:$V$1718,14,FALSE),"")</f>
        <v>2182.5700000000002</v>
      </c>
      <c r="O241" s="40">
        <f>IFERROR(VLOOKUP($K241,'[1]Región 5'!$B$3:$V$1718,15,FALSE),"")</f>
        <v>8967.2900000000009</v>
      </c>
      <c r="P241" s="40">
        <f>IFERROR(VLOOKUP($K241,'[1]Región 5'!$B$3:$V$1718,16,FALSE),"")</f>
        <v>2435.1</v>
      </c>
      <c r="Q241" s="40">
        <f>IFERROR(VLOOKUP($K241,'[1]Región 5'!$B$3:$V$1718,17,FALSE),"")</f>
        <v>1398.7</v>
      </c>
      <c r="R241" s="40">
        <f>IFERROR(VLOOKUP($K241,'[1]Región 5'!$B$3:$V$1718,18,FALSE),"")</f>
        <v>2435.1</v>
      </c>
      <c r="S241" s="40">
        <f>IFERROR(VLOOKUP($K241,'[1]Región 5'!$B$3:$V$1718,19,FALSE),"")</f>
        <v>4061.05</v>
      </c>
      <c r="T241" s="40">
        <f>IFERROR(VLOOKUP($K241,'[1]Región 5'!$B$3:$V$1718,20,FALSE),"")</f>
        <v>2454.1</v>
      </c>
      <c r="U241" s="40">
        <f>IFERROR(VLOOKUP($K241,'[1]Región 5'!$B$3:$V$1718,21,FALSE),"")</f>
        <v>1889.66</v>
      </c>
      <c r="V241" s="146" cm="1">
        <f t="array" ref="V241">IFERROR(ROUND((_xlfn.LET(_xlpm.rango,M241:U241,_xlpm.datos,_xlfn._xlws.FILTER(_xlpm.rango,ISNUMBER(_xlpm.rango)),IFERROR(AVERAGE(SMALL(_xlpm.datos,{1;2;3})),""))),2),"")</f>
        <v>1636.11</v>
      </c>
    </row>
    <row r="242" spans="1:22" ht="25.5">
      <c r="A242" s="143">
        <v>240</v>
      </c>
      <c r="B242" s="200" t="s">
        <v>847</v>
      </c>
      <c r="C242" s="198"/>
      <c r="D242" s="198"/>
      <c r="E242" s="198"/>
      <c r="F242" s="199"/>
      <c r="G242" s="144" t="s">
        <v>23</v>
      </c>
      <c r="H242" s="25">
        <v>1</v>
      </c>
      <c r="I242" s="145" t="s">
        <v>1400</v>
      </c>
      <c r="J242" s="145" t="s">
        <v>1399</v>
      </c>
      <c r="K242" s="145" t="s">
        <v>1522</v>
      </c>
      <c r="L242" s="37" t="s">
        <v>1523</v>
      </c>
      <c r="M242" s="40">
        <f>IFERROR(VLOOKUP($K242,'[1]Región 5'!$B$3:$V$1718,13,FALSE),"")</f>
        <v>1619.96</v>
      </c>
      <c r="N242" s="40">
        <f>IFERROR(VLOOKUP($K242,'[1]Región 5'!$B$3:$V$1718,14,FALSE),"")</f>
        <v>2182.5700000000002</v>
      </c>
      <c r="O242" s="40">
        <f>IFERROR(VLOOKUP($K242,'[1]Región 5'!$B$3:$V$1718,15,FALSE),"")</f>
        <v>8967.2900000000009</v>
      </c>
      <c r="P242" s="40">
        <f>IFERROR(VLOOKUP($K242,'[1]Región 5'!$B$3:$V$1718,16,FALSE),"")</f>
        <v>2435.1</v>
      </c>
      <c r="Q242" s="40">
        <f>IFERROR(VLOOKUP($K242,'[1]Región 5'!$B$3:$V$1718,17,FALSE),"")</f>
        <v>1398.7</v>
      </c>
      <c r="R242" s="40">
        <f>IFERROR(VLOOKUP($K242,'[1]Región 5'!$B$3:$V$1718,18,FALSE),"")</f>
        <v>2435.1</v>
      </c>
      <c r="S242" s="40">
        <f>IFERROR(VLOOKUP($K242,'[1]Región 5'!$B$3:$V$1718,19,FALSE),"")</f>
        <v>4061.05</v>
      </c>
      <c r="T242" s="40">
        <f>IFERROR(VLOOKUP($K242,'[1]Región 5'!$B$3:$V$1718,20,FALSE),"")</f>
        <v>2454.1</v>
      </c>
      <c r="U242" s="40">
        <f>IFERROR(VLOOKUP($K242,'[1]Región 5'!$B$3:$V$1718,21,FALSE),"")</f>
        <v>1889.66</v>
      </c>
      <c r="V242" s="146" cm="1">
        <f t="array" ref="V242">IFERROR(ROUND((_xlfn.LET(_xlpm.rango,M242:U242,_xlpm.datos,_xlfn._xlws.FILTER(_xlpm.rango,ISNUMBER(_xlpm.rango)),IFERROR(AVERAGE(SMALL(_xlpm.datos,{1;2;3})),""))),2),"")</f>
        <v>1636.11</v>
      </c>
    </row>
    <row r="243" spans="1:22" hidden="1">
      <c r="A243" s="143">
        <v>241</v>
      </c>
      <c r="B243" s="200" t="s">
        <v>225</v>
      </c>
      <c r="C243" s="198"/>
      <c r="D243" s="198"/>
      <c r="E243" s="198"/>
      <c r="F243" s="199"/>
      <c r="G243" s="144" t="s">
        <v>23</v>
      </c>
      <c r="H243" s="25">
        <v>1</v>
      </c>
      <c r="I243" s="145" t="s">
        <v>1398</v>
      </c>
      <c r="J243" s="145" t="s">
        <v>1399</v>
      </c>
      <c r="K243" s="145"/>
      <c r="L243" s="37"/>
      <c r="M243" s="40" t="str">
        <f>IFERROR(VLOOKUP($K243,'[1]Región 5'!$B$3:$V$1718,13,FALSE),"")</f>
        <v/>
      </c>
      <c r="N243" s="40" t="str">
        <f>IFERROR(VLOOKUP($K243,'[1]Región 5'!$B$3:$V$1718,14,FALSE),"")</f>
        <v/>
      </c>
      <c r="O243" s="40" t="str">
        <f>IFERROR(VLOOKUP($K243,'[1]Región 5'!$B$3:$V$1718,15,FALSE),"")</f>
        <v/>
      </c>
      <c r="P243" s="40" t="str">
        <f>IFERROR(VLOOKUP($K243,'[1]Región 5'!$B$3:$V$1718,16,FALSE),"")</f>
        <v/>
      </c>
      <c r="Q243" s="40" t="str">
        <f>IFERROR(VLOOKUP($K243,'[1]Región 5'!$B$3:$V$1718,17,FALSE),"")</f>
        <v/>
      </c>
      <c r="R243" s="40" t="str">
        <f>IFERROR(VLOOKUP($K243,'[1]Región 5'!$B$3:$V$1718,18,FALSE),"")</f>
        <v/>
      </c>
      <c r="S243" s="40" t="str">
        <f>IFERROR(VLOOKUP($K243,'[1]Región 5'!$B$3:$V$1718,19,FALSE),"")</f>
        <v/>
      </c>
      <c r="T243" s="40" t="str">
        <f>IFERROR(VLOOKUP($K243,'[1]Región 5'!$B$3:$V$1718,20,FALSE),"")</f>
        <v/>
      </c>
      <c r="U243" s="40" t="str">
        <f>IFERROR(VLOOKUP($K243,'[1]Región 5'!$B$3:$V$1718,21,FALSE),"")</f>
        <v/>
      </c>
      <c r="V243" s="146" t="str" cm="1">
        <f t="array" ref="V243">IFERROR(ROUND((_xlfn.LET(_xlpm.rango,M243:U243,_xlpm.datos,_xlfn._xlws.FILTER(_xlpm.rango,ISNUMBER(_xlpm.rango)),IFERROR(AVERAGE(SMALL(_xlpm.datos,{1;2;3})),""))),2),"")</f>
        <v/>
      </c>
    </row>
    <row r="244" spans="1:22" ht="25.5">
      <c r="A244" s="143">
        <v>242</v>
      </c>
      <c r="B244" s="200" t="s">
        <v>226</v>
      </c>
      <c r="C244" s="198"/>
      <c r="D244" s="198"/>
      <c r="E244" s="198"/>
      <c r="F244" s="199"/>
      <c r="G244" s="144" t="s">
        <v>23</v>
      </c>
      <c r="H244" s="25">
        <v>1</v>
      </c>
      <c r="I244" s="145" t="s">
        <v>1400</v>
      </c>
      <c r="J244" s="145" t="s">
        <v>1399</v>
      </c>
      <c r="K244" s="145" t="s">
        <v>1524</v>
      </c>
      <c r="L244" s="37" t="s">
        <v>1525</v>
      </c>
      <c r="M244" s="40">
        <f>IFERROR(VLOOKUP($K244,'[1]Región 5'!$B$3:$V$1718,13,FALSE),"")</f>
        <v>1619.96</v>
      </c>
      <c r="N244" s="40">
        <f>IFERROR(VLOOKUP($K244,'[1]Región 5'!$B$3:$V$1718,14,FALSE),"")</f>
        <v>1946.11</v>
      </c>
      <c r="O244" s="40">
        <f>IFERROR(VLOOKUP($K244,'[1]Región 5'!$B$3:$V$1718,15,FALSE),"")</f>
        <v>2386.13</v>
      </c>
      <c r="P244" s="40">
        <f>IFERROR(VLOOKUP($K244,'[1]Región 5'!$B$3:$V$1718,16,FALSE),"")</f>
        <v>2203.17</v>
      </c>
      <c r="Q244" s="40">
        <f>IFERROR(VLOOKUP($K244,'[1]Región 5'!$B$3:$V$1718,17,FALSE),"")</f>
        <v>1813.56</v>
      </c>
      <c r="R244" s="40">
        <f>IFERROR(VLOOKUP($K244,'[1]Región 5'!$B$3:$V$1718,18,FALSE),"")</f>
        <v>2139.39</v>
      </c>
      <c r="S244" s="40">
        <f>IFERROR(VLOOKUP($K244,'[1]Región 5'!$B$3:$V$1718,19,FALSE),"")</f>
        <v>2195.44</v>
      </c>
      <c r="T244" s="40">
        <f>IFERROR(VLOOKUP($K244,'[1]Región 5'!$B$3:$V$1718,20,FALSE),"")</f>
        <v>5477.56</v>
      </c>
      <c r="U244" s="40">
        <f>IFERROR(VLOOKUP($K244,'[1]Región 5'!$B$3:$V$1718,21,FALSE),"")</f>
        <v>2267.6</v>
      </c>
      <c r="V244" s="146" cm="1">
        <f t="array" ref="V244">IFERROR(ROUND((_xlfn.LET(_xlpm.rango,M244:U244,_xlpm.datos,_xlfn._xlws.FILTER(_xlpm.rango,ISNUMBER(_xlpm.rango)),IFERROR(AVERAGE(SMALL(_xlpm.datos,{1;2;3})),""))),2),"")</f>
        <v>1793.21</v>
      </c>
    </row>
    <row r="245" spans="1:22" ht="25.5">
      <c r="A245" s="143">
        <v>243</v>
      </c>
      <c r="B245" s="200" t="s">
        <v>227</v>
      </c>
      <c r="C245" s="198"/>
      <c r="D245" s="198"/>
      <c r="E245" s="198"/>
      <c r="F245" s="199"/>
      <c r="G245" s="144" t="s">
        <v>23</v>
      </c>
      <c r="H245" s="25">
        <v>1</v>
      </c>
      <c r="I245" s="145" t="s">
        <v>1400</v>
      </c>
      <c r="J245" s="145" t="s">
        <v>1399</v>
      </c>
      <c r="K245" s="145" t="s">
        <v>1524</v>
      </c>
      <c r="L245" s="37" t="s">
        <v>1525</v>
      </c>
      <c r="M245" s="40">
        <f>IFERROR(VLOOKUP($K245,'[1]Región 5'!$B$3:$V$1718,13,FALSE),"")</f>
        <v>1619.96</v>
      </c>
      <c r="N245" s="40">
        <f>IFERROR(VLOOKUP($K245,'[1]Región 5'!$B$3:$V$1718,14,FALSE),"")</f>
        <v>1946.11</v>
      </c>
      <c r="O245" s="40">
        <f>IFERROR(VLOOKUP($K245,'[1]Región 5'!$B$3:$V$1718,15,FALSE),"")</f>
        <v>2386.13</v>
      </c>
      <c r="P245" s="40">
        <f>IFERROR(VLOOKUP($K245,'[1]Región 5'!$B$3:$V$1718,16,FALSE),"")</f>
        <v>2203.17</v>
      </c>
      <c r="Q245" s="40">
        <f>IFERROR(VLOOKUP($K245,'[1]Región 5'!$B$3:$V$1718,17,FALSE),"")</f>
        <v>1813.56</v>
      </c>
      <c r="R245" s="40">
        <f>IFERROR(VLOOKUP($K245,'[1]Región 5'!$B$3:$V$1718,18,FALSE),"")</f>
        <v>2139.39</v>
      </c>
      <c r="S245" s="40">
        <f>IFERROR(VLOOKUP($K245,'[1]Región 5'!$B$3:$V$1718,19,FALSE),"")</f>
        <v>2195.44</v>
      </c>
      <c r="T245" s="40">
        <f>IFERROR(VLOOKUP($K245,'[1]Región 5'!$B$3:$V$1718,20,FALSE),"")</f>
        <v>5477.56</v>
      </c>
      <c r="U245" s="40">
        <f>IFERROR(VLOOKUP($K245,'[1]Región 5'!$B$3:$V$1718,21,FALSE),"")</f>
        <v>2267.6</v>
      </c>
      <c r="V245" s="146" cm="1">
        <f t="array" ref="V245">IFERROR(ROUND((_xlfn.LET(_xlpm.rango,M245:U245,_xlpm.datos,_xlfn._xlws.FILTER(_xlpm.rango,ISNUMBER(_xlpm.rango)),IFERROR(AVERAGE(SMALL(_xlpm.datos,{1;2;3})),""))),2),"")</f>
        <v>1793.21</v>
      </c>
    </row>
    <row r="246" spans="1:22" ht="25.5">
      <c r="A246" s="143">
        <v>244</v>
      </c>
      <c r="B246" s="200" t="s">
        <v>228</v>
      </c>
      <c r="C246" s="198"/>
      <c r="D246" s="198"/>
      <c r="E246" s="198"/>
      <c r="F246" s="199"/>
      <c r="G246" s="144" t="s">
        <v>23</v>
      </c>
      <c r="H246" s="25">
        <v>1</v>
      </c>
      <c r="I246" s="145" t="s">
        <v>1400</v>
      </c>
      <c r="J246" s="145" t="s">
        <v>1399</v>
      </c>
      <c r="K246" s="145" t="s">
        <v>1526</v>
      </c>
      <c r="L246" s="37" t="s">
        <v>1527</v>
      </c>
      <c r="M246" s="40">
        <f>IFERROR(VLOOKUP($K246,'[1]Región 5'!$B$3:$V$1718,13,FALSE),"")</f>
        <v>1013.55</v>
      </c>
      <c r="N246" s="40">
        <f>IFERROR(VLOOKUP($K246,'[1]Región 5'!$B$3:$V$1718,14,FALSE),"")</f>
        <v>1244.5899999999999</v>
      </c>
      <c r="O246" s="40">
        <f>IFERROR(VLOOKUP($K246,'[1]Región 5'!$B$3:$V$1718,15,FALSE),"")</f>
        <v>1425.83</v>
      </c>
      <c r="P246" s="40">
        <f>IFERROR(VLOOKUP($K246,'[1]Región 5'!$B$3:$V$1718,16,FALSE),"")</f>
        <v>1507.44</v>
      </c>
      <c r="Q246" s="40">
        <f>IFERROR(VLOOKUP($K246,'[1]Región 5'!$B$3:$V$1718,17,FALSE),"")</f>
        <v>1082.45</v>
      </c>
      <c r="R246" s="40">
        <f>IFERROR(VLOOKUP($K246,'[1]Región 5'!$B$3:$V$1718,18,FALSE),"")</f>
        <v>1269.73</v>
      </c>
      <c r="S246" s="40">
        <f>IFERROR(VLOOKUP($K246,'[1]Región 5'!$B$3:$V$1718,19,FALSE),"")</f>
        <v>1305.58</v>
      </c>
      <c r="T246" s="40">
        <f>IFERROR(VLOOKUP($K246,'[1]Región 5'!$B$3:$V$1718,20,FALSE),"")</f>
        <v>3421.04</v>
      </c>
      <c r="U246" s="40">
        <f>IFERROR(VLOOKUP($K246,'[1]Región 5'!$B$3:$V$1718,21,FALSE),"")</f>
        <v>1322.77</v>
      </c>
      <c r="V246" s="146" cm="1">
        <f t="array" ref="V246">IFERROR(ROUND((_xlfn.LET(_xlpm.rango,M246:U246,_xlpm.datos,_xlfn._xlws.FILTER(_xlpm.rango,ISNUMBER(_xlpm.rango)),IFERROR(AVERAGE(SMALL(_xlpm.datos,{1;2;3})),""))),2),"")</f>
        <v>1113.53</v>
      </c>
    </row>
    <row r="247" spans="1:22" ht="25.5">
      <c r="A247" s="143">
        <v>245</v>
      </c>
      <c r="B247" s="200" t="s">
        <v>229</v>
      </c>
      <c r="C247" s="198"/>
      <c r="D247" s="198"/>
      <c r="E247" s="198"/>
      <c r="F247" s="199"/>
      <c r="G247" s="144" t="s">
        <v>23</v>
      </c>
      <c r="H247" s="25">
        <v>1</v>
      </c>
      <c r="I247" s="145" t="s">
        <v>1400</v>
      </c>
      <c r="J247" s="145" t="s">
        <v>1399</v>
      </c>
      <c r="K247" s="145" t="s">
        <v>1528</v>
      </c>
      <c r="L247" s="37" t="s">
        <v>1529</v>
      </c>
      <c r="M247" s="40">
        <f>IFERROR(VLOOKUP($K247,'[1]Región 5'!$B$3:$V$1718,13,FALSE),"")</f>
        <v>7280.35</v>
      </c>
      <c r="N247" s="40">
        <f>IFERROR(VLOOKUP($K247,'[1]Región 5'!$B$3:$V$1718,14,FALSE),"")</f>
        <v>8946.93</v>
      </c>
      <c r="O247" s="40">
        <f>IFERROR(VLOOKUP($K247,'[1]Región 5'!$B$3:$V$1718,15,FALSE),"")</f>
        <v>10503.08</v>
      </c>
      <c r="P247" s="40">
        <f>IFERROR(VLOOKUP($K247,'[1]Región 5'!$B$3:$V$1718,16,FALSE),"")</f>
        <v>10436.09</v>
      </c>
      <c r="Q247" s="40">
        <f>IFERROR(VLOOKUP($K247,'[1]Región 5'!$B$3:$V$1718,17,FALSE),"")</f>
        <v>115285.59</v>
      </c>
      <c r="R247" s="40">
        <f>IFERROR(VLOOKUP($K247,'[1]Región 5'!$B$3:$V$1718,18,FALSE),"")</f>
        <v>9528.15</v>
      </c>
      <c r="S247" s="40">
        <f>IFERROR(VLOOKUP($K247,'[1]Región 5'!$B$3:$V$1718,19,FALSE),"")</f>
        <v>9719.74</v>
      </c>
      <c r="T247" s="40">
        <f>IFERROR(VLOOKUP($K247,'[1]Región 5'!$B$3:$V$1718,20,FALSE),"")</f>
        <v>25768.14</v>
      </c>
      <c r="U247" s="40">
        <f>IFERROR(VLOOKUP($K247,'[1]Región 5'!$B$3:$V$1718,21,FALSE),"")</f>
        <v>10604.79</v>
      </c>
      <c r="V247" s="146" cm="1">
        <f t="array" ref="V247">IFERROR(ROUND((_xlfn.LET(_xlpm.rango,M247:U247,_xlpm.datos,_xlfn._xlws.FILTER(_xlpm.rango,ISNUMBER(_xlpm.rango)),IFERROR(AVERAGE(SMALL(_xlpm.datos,{1;2;3})),""))),2),"")</f>
        <v>8585.14</v>
      </c>
    </row>
    <row r="248" spans="1:22" ht="25.5">
      <c r="A248" s="143">
        <v>246</v>
      </c>
      <c r="B248" s="200" t="s">
        <v>230</v>
      </c>
      <c r="C248" s="198"/>
      <c r="D248" s="198"/>
      <c r="E248" s="198"/>
      <c r="F248" s="199"/>
      <c r="G248" s="144" t="s">
        <v>23</v>
      </c>
      <c r="H248" s="25">
        <v>1</v>
      </c>
      <c r="I248" s="145" t="s">
        <v>1400</v>
      </c>
      <c r="J248" s="145" t="s">
        <v>1399</v>
      </c>
      <c r="K248" s="145" t="s">
        <v>1530</v>
      </c>
      <c r="L248" s="37" t="s">
        <v>1531</v>
      </c>
      <c r="M248" s="40">
        <f>IFERROR(VLOOKUP($K248,'[1]Región 5'!$B$3:$V$1718,13,FALSE),"")</f>
        <v>1822.66</v>
      </c>
      <c r="N248" s="40">
        <f>IFERROR(VLOOKUP($K248,'[1]Región 5'!$B$3:$V$1718,14,FALSE),"")</f>
        <v>2369.12</v>
      </c>
      <c r="O248" s="40">
        <f>IFERROR(VLOOKUP($K248,'[1]Región 5'!$B$3:$V$1718,15,FALSE),"")</f>
        <v>2903.22</v>
      </c>
      <c r="P248" s="40">
        <f>IFERROR(VLOOKUP($K248,'[1]Región 5'!$B$3:$V$1718,16,FALSE),"")</f>
        <v>2667</v>
      </c>
      <c r="Q248" s="40">
        <f>IFERROR(VLOOKUP($K248,'[1]Región 5'!$B$3:$V$1718,17,FALSE),"")</f>
        <v>45867.69</v>
      </c>
      <c r="R248" s="40">
        <f>IFERROR(VLOOKUP($K248,'[1]Región 5'!$B$3:$V$1718,18,FALSE),"")</f>
        <v>2619.48</v>
      </c>
      <c r="S248" s="40">
        <f>IFERROR(VLOOKUP($K248,'[1]Región 5'!$B$3:$V$1718,19,FALSE),"")</f>
        <v>2686.76</v>
      </c>
      <c r="T248" s="40">
        <f>IFERROR(VLOOKUP($K248,'[1]Región 5'!$B$3:$V$1718,20,FALSE),"")</f>
        <v>42946.89</v>
      </c>
      <c r="U248" s="40">
        <f>IFERROR(VLOOKUP($K248,'[1]Región 5'!$B$3:$V$1718,21,FALSE),"")</f>
        <v>2173.12</v>
      </c>
      <c r="V248" s="146" cm="1">
        <f t="array" ref="V248">IFERROR(ROUND((_xlfn.LET(_xlpm.rango,M248:U248,_xlpm.datos,_xlfn._xlws.FILTER(_xlpm.rango,ISNUMBER(_xlpm.rango)),IFERROR(AVERAGE(SMALL(_xlpm.datos,{1;2;3})),""))),2),"")</f>
        <v>2121.63</v>
      </c>
    </row>
    <row r="249" spans="1:22" hidden="1">
      <c r="A249" s="143">
        <v>247</v>
      </c>
      <c r="B249" s="200" t="s">
        <v>231</v>
      </c>
      <c r="C249" s="198"/>
      <c r="D249" s="198"/>
      <c r="E249" s="198"/>
      <c r="F249" s="199"/>
      <c r="G249" s="144" t="s">
        <v>23</v>
      </c>
      <c r="H249" s="25">
        <v>1</v>
      </c>
      <c r="I249" s="145" t="s">
        <v>1398</v>
      </c>
      <c r="J249" s="145" t="s">
        <v>1399</v>
      </c>
      <c r="K249" s="145"/>
      <c r="L249" s="37"/>
      <c r="M249" s="40" t="str">
        <f>IFERROR(VLOOKUP($K249,'[1]Región 5'!$B$3:$V$1718,13,FALSE),"")</f>
        <v/>
      </c>
      <c r="N249" s="40" t="str">
        <f>IFERROR(VLOOKUP($K249,'[1]Región 5'!$B$3:$V$1718,14,FALSE),"")</f>
        <v/>
      </c>
      <c r="O249" s="40" t="str">
        <f>IFERROR(VLOOKUP($K249,'[1]Región 5'!$B$3:$V$1718,15,FALSE),"")</f>
        <v/>
      </c>
      <c r="P249" s="40" t="str">
        <f>IFERROR(VLOOKUP($K249,'[1]Región 5'!$B$3:$V$1718,16,FALSE),"")</f>
        <v/>
      </c>
      <c r="Q249" s="40" t="str">
        <f>IFERROR(VLOOKUP($K249,'[1]Región 5'!$B$3:$V$1718,17,FALSE),"")</f>
        <v/>
      </c>
      <c r="R249" s="40" t="str">
        <f>IFERROR(VLOOKUP($K249,'[1]Región 5'!$B$3:$V$1718,18,FALSE),"")</f>
        <v/>
      </c>
      <c r="S249" s="40" t="str">
        <f>IFERROR(VLOOKUP($K249,'[1]Región 5'!$B$3:$V$1718,19,FALSE),"")</f>
        <v/>
      </c>
      <c r="T249" s="40" t="str">
        <f>IFERROR(VLOOKUP($K249,'[1]Región 5'!$B$3:$V$1718,20,FALSE),"")</f>
        <v/>
      </c>
      <c r="U249" s="40" t="str">
        <f>IFERROR(VLOOKUP($K249,'[1]Región 5'!$B$3:$V$1718,21,FALSE),"")</f>
        <v/>
      </c>
      <c r="V249" s="146" t="str" cm="1">
        <f t="array" ref="V249">IFERROR(ROUND((_xlfn.LET(_xlpm.rango,M249:U249,_xlpm.datos,_xlfn._xlws.FILTER(_xlpm.rango,ISNUMBER(_xlpm.rango)),IFERROR(AVERAGE(SMALL(_xlpm.datos,{1;2;3})),""))),2),"")</f>
        <v/>
      </c>
    </row>
    <row r="250" spans="1:22">
      <c r="A250" s="143">
        <v>248</v>
      </c>
      <c r="B250" s="200" t="s">
        <v>232</v>
      </c>
      <c r="C250" s="198"/>
      <c r="D250" s="198"/>
      <c r="E250" s="198"/>
      <c r="F250" s="199"/>
      <c r="G250" s="144" t="s">
        <v>23</v>
      </c>
      <c r="H250" s="25">
        <v>1</v>
      </c>
      <c r="I250" s="145" t="s">
        <v>1400</v>
      </c>
      <c r="J250" s="145" t="s">
        <v>1399</v>
      </c>
      <c r="K250" s="145" t="s">
        <v>1532</v>
      </c>
      <c r="L250" s="37" t="s">
        <v>1533</v>
      </c>
      <c r="M250" s="40">
        <f>IFERROR(VLOOKUP($K250,'[1]Región 5'!$B$3:$V$1718,13,FALSE),"")</f>
        <v>11932.36</v>
      </c>
      <c r="N250" s="40">
        <f>IFERROR(VLOOKUP($K250,'[1]Región 5'!$B$3:$V$1718,14,FALSE),"")</f>
        <v>15640.66</v>
      </c>
      <c r="O250" s="40">
        <f>IFERROR(VLOOKUP($K250,'[1]Región 5'!$B$3:$V$1718,15,FALSE),"")</f>
        <v>18396.72</v>
      </c>
      <c r="P250" s="40">
        <f>IFERROR(VLOOKUP($K250,'[1]Región 5'!$B$3:$V$1718,16,FALSE),"")</f>
        <v>18321.14</v>
      </c>
      <c r="Q250" s="40">
        <f>IFERROR(VLOOKUP($K250,'[1]Región 5'!$B$3:$V$1718,17,FALSE),"")</f>
        <v>13980.77</v>
      </c>
      <c r="R250" s="40">
        <f>IFERROR(VLOOKUP($K250,'[1]Región 5'!$B$3:$V$1718,18,FALSE),"")</f>
        <v>16579.47</v>
      </c>
      <c r="S250" s="40">
        <f>IFERROR(VLOOKUP($K250,'[1]Región 5'!$B$3:$V$1718,19,FALSE),"")</f>
        <v>17022.43</v>
      </c>
      <c r="T250" s="40">
        <f>IFERROR(VLOOKUP($K250,'[1]Región 5'!$B$3:$V$1718,20,FALSE),"")</f>
        <v>44183.76</v>
      </c>
      <c r="U250" s="40">
        <f>IFERROR(VLOOKUP($K250,'[1]Región 5'!$B$3:$V$1718,21,FALSE),"")</f>
        <v>16818.009999999998</v>
      </c>
      <c r="V250" s="146" cm="1">
        <f t="array" ref="V250">IFERROR(ROUND((_xlfn.LET(_xlpm.rango,M250:U250,_xlpm.datos,_xlfn._xlws.FILTER(_xlpm.rango,ISNUMBER(_xlpm.rango)),IFERROR(AVERAGE(SMALL(_xlpm.datos,{1;2;3})),""))),2),"")</f>
        <v>13851.26</v>
      </c>
    </row>
    <row r="251" spans="1:22">
      <c r="A251" s="143">
        <v>249</v>
      </c>
      <c r="B251" s="200" t="s">
        <v>233</v>
      </c>
      <c r="C251" s="198"/>
      <c r="D251" s="198"/>
      <c r="E251" s="198"/>
      <c r="F251" s="199"/>
      <c r="G251" s="144" t="s">
        <v>23</v>
      </c>
      <c r="H251" s="25">
        <v>1</v>
      </c>
      <c r="I251" s="145" t="s">
        <v>1400</v>
      </c>
      <c r="J251" s="145" t="s">
        <v>1399</v>
      </c>
      <c r="K251" s="145" t="s">
        <v>1534</v>
      </c>
      <c r="L251" s="37" t="s">
        <v>1535</v>
      </c>
      <c r="M251" s="40">
        <f>IFERROR(VLOOKUP($K251,'[1]Región 5'!$B$3:$V$1718,13,FALSE),"")</f>
        <v>3540.54</v>
      </c>
      <c r="N251" s="40">
        <f>IFERROR(VLOOKUP($K251,'[1]Región 5'!$B$3:$V$1718,14,FALSE),"")</f>
        <v>4785.51</v>
      </c>
      <c r="O251" s="40">
        <f>IFERROR(VLOOKUP($K251,'[1]Región 5'!$B$3:$V$1718,15,FALSE),"")</f>
        <v>5426.77</v>
      </c>
      <c r="P251" s="40">
        <f>IFERROR(VLOOKUP($K251,'[1]Región 5'!$B$3:$V$1718,16,FALSE),"")</f>
        <v>5797.82</v>
      </c>
      <c r="Q251" s="40">
        <f>IFERROR(VLOOKUP($K251,'[1]Región 5'!$B$3:$V$1718,17,FALSE),"")</f>
        <v>4124.97</v>
      </c>
      <c r="R251" s="40">
        <f>IFERROR(VLOOKUP($K251,'[1]Región 5'!$B$3:$V$1718,18,FALSE),"")</f>
        <v>4880.62</v>
      </c>
      <c r="S251" s="40">
        <f>IFERROR(VLOOKUP($K251,'[1]Región 5'!$B$3:$V$1718,19,FALSE),"")</f>
        <v>5007.62</v>
      </c>
      <c r="T251" s="40">
        <f>IFERROR(VLOOKUP($K251,'[1]Región 5'!$B$3:$V$1718,20,FALSE),"")</f>
        <v>13080.4</v>
      </c>
      <c r="U251" s="40">
        <f>IFERROR(VLOOKUP($K251,'[1]Región 5'!$B$3:$V$1718,21,FALSE),"")</f>
        <v>4913.12</v>
      </c>
      <c r="V251" s="146" cm="1">
        <f t="array" ref="V251">IFERROR(ROUND((_xlfn.LET(_xlpm.rango,M251:U251,_xlpm.datos,_xlfn._xlws.FILTER(_xlpm.rango,ISNUMBER(_xlpm.rango)),IFERROR(AVERAGE(SMALL(_xlpm.datos,{1;2;3})),""))),2),"")</f>
        <v>4150.34</v>
      </c>
    </row>
    <row r="252" spans="1:22">
      <c r="A252" s="143">
        <v>250</v>
      </c>
      <c r="B252" s="200" t="s">
        <v>234</v>
      </c>
      <c r="C252" s="198"/>
      <c r="D252" s="198"/>
      <c r="E252" s="198"/>
      <c r="F252" s="199"/>
      <c r="G252" s="144" t="s">
        <v>23</v>
      </c>
      <c r="H252" s="25">
        <v>1</v>
      </c>
      <c r="I252" s="145" t="s">
        <v>1400</v>
      </c>
      <c r="J252" s="145" t="s">
        <v>1399</v>
      </c>
      <c r="K252" s="145" t="s">
        <v>1536</v>
      </c>
      <c r="L252" s="37" t="s">
        <v>1537</v>
      </c>
      <c r="M252" s="40">
        <f>IFERROR(VLOOKUP($K252,'[1]Región 5'!$B$3:$V$1718,13,FALSE),"")</f>
        <v>19006.57</v>
      </c>
      <c r="N252" s="40">
        <f>IFERROR(VLOOKUP($K252,'[1]Región 5'!$B$3:$V$1718,14,FALSE),"")</f>
        <v>24172.39</v>
      </c>
      <c r="O252" s="40">
        <f>IFERROR(VLOOKUP($K252,'[1]Región 5'!$B$3:$V$1718,15,FALSE),"")</f>
        <v>29294.92</v>
      </c>
      <c r="P252" s="40">
        <f>IFERROR(VLOOKUP($K252,'[1]Región 5'!$B$3:$V$1718,16,FALSE),"")</f>
        <v>27597.66</v>
      </c>
      <c r="Q252" s="40">
        <f>IFERROR(VLOOKUP($K252,'[1]Región 5'!$B$3:$V$1718,17,FALSE),"")</f>
        <v>22262</v>
      </c>
      <c r="R252" s="40">
        <f>IFERROR(VLOOKUP($K252,'[1]Región 5'!$B$3:$V$1718,18,FALSE),"")</f>
        <v>26340.7</v>
      </c>
      <c r="S252" s="40">
        <f>IFERROR(VLOOKUP($K252,'[1]Región 5'!$B$3:$V$1718,19,FALSE),"")</f>
        <v>27111.51</v>
      </c>
      <c r="T252" s="40">
        <f>IFERROR(VLOOKUP($K252,'[1]Región 5'!$B$3:$V$1718,20,FALSE),"")</f>
        <v>70359.259999999995</v>
      </c>
      <c r="U252" s="40">
        <f>IFERROR(VLOOKUP($K252,'[1]Región 5'!$B$3:$V$1718,21,FALSE),"")</f>
        <v>26266.3</v>
      </c>
      <c r="V252" s="146" cm="1">
        <f t="array" ref="V252">IFERROR(ROUND((_xlfn.LET(_xlpm.rango,M252:U252,_xlpm.datos,_xlfn._xlws.FILTER(_xlpm.rango,ISNUMBER(_xlpm.rango)),IFERROR(AVERAGE(SMALL(_xlpm.datos,{1;2;3})),""))),2),"")</f>
        <v>21813.65</v>
      </c>
    </row>
    <row r="253" spans="1:22">
      <c r="A253" s="143">
        <v>251</v>
      </c>
      <c r="B253" s="200" t="s">
        <v>235</v>
      </c>
      <c r="C253" s="198"/>
      <c r="D253" s="198"/>
      <c r="E253" s="198"/>
      <c r="F253" s="199"/>
      <c r="G253" s="144" t="s">
        <v>23</v>
      </c>
      <c r="H253" s="25">
        <v>1</v>
      </c>
      <c r="I253" s="145" t="s">
        <v>1400</v>
      </c>
      <c r="J253" s="145" t="s">
        <v>1399</v>
      </c>
      <c r="K253" s="145" t="s">
        <v>1538</v>
      </c>
      <c r="L253" s="37" t="s">
        <v>1539</v>
      </c>
      <c r="M253" s="40">
        <f>IFERROR(VLOOKUP($K253,'[1]Región 5'!$B$3:$V$1718,13,FALSE),"")</f>
        <v>303278.88</v>
      </c>
      <c r="N253" s="40">
        <f>IFERROR(VLOOKUP($K253,'[1]Región 5'!$B$3:$V$1718,14,FALSE),"")</f>
        <v>366460.51</v>
      </c>
      <c r="O253" s="40">
        <f>IFERROR(VLOOKUP($K253,'[1]Región 5'!$B$3:$V$1718,15,FALSE),"")</f>
        <v>385125.33</v>
      </c>
      <c r="P253" s="40">
        <f>IFERROR(VLOOKUP($K253,'[1]Región 5'!$B$3:$V$1718,16,FALSE),"")</f>
        <v>415124.6</v>
      </c>
      <c r="Q253" s="40">
        <f>IFERROR(VLOOKUP($K253,'[1]Región 5'!$B$3:$V$1718,17,FALSE),"")</f>
        <v>425857.32</v>
      </c>
      <c r="R253" s="40">
        <f>IFERROR(VLOOKUP($K253,'[1]Región 5'!$B$3:$V$1718,18,FALSE),"")</f>
        <v>402597.22</v>
      </c>
      <c r="S253" s="40">
        <f>IFERROR(VLOOKUP($K253,'[1]Región 5'!$B$3:$V$1718,19,FALSE),"")</f>
        <v>377192.19</v>
      </c>
      <c r="T253" s="40">
        <f>IFERROR(VLOOKUP($K253,'[1]Región 5'!$B$3:$V$1718,20,FALSE),"")</f>
        <v>1024999</v>
      </c>
      <c r="U253" s="40">
        <f>IFERROR(VLOOKUP($K253,'[1]Región 5'!$B$3:$V$1718,21,FALSE),"")</f>
        <v>339451.49</v>
      </c>
      <c r="V253" s="146" cm="1">
        <f t="array" ref="V253">IFERROR(ROUND((_xlfn.LET(_xlpm.rango,M253:U253,_xlpm.datos,_xlfn._xlws.FILTER(_xlpm.rango,ISNUMBER(_xlpm.rango)),IFERROR(AVERAGE(SMALL(_xlpm.datos,{1;2;3})),""))),2),"")</f>
        <v>336396.96</v>
      </c>
    </row>
    <row r="254" spans="1:22" ht="25.5">
      <c r="A254" s="143">
        <v>252</v>
      </c>
      <c r="B254" s="200" t="s">
        <v>236</v>
      </c>
      <c r="C254" s="198"/>
      <c r="D254" s="198"/>
      <c r="E254" s="198"/>
      <c r="F254" s="199"/>
      <c r="G254" s="144" t="s">
        <v>23</v>
      </c>
      <c r="H254" s="25">
        <v>1</v>
      </c>
      <c r="I254" s="145" t="s">
        <v>1400</v>
      </c>
      <c r="J254" s="145" t="s">
        <v>1399</v>
      </c>
      <c r="K254" s="145" t="s">
        <v>1540</v>
      </c>
      <c r="L254" s="37" t="s">
        <v>1541</v>
      </c>
      <c r="M254" s="40">
        <f>IFERROR(VLOOKUP($K254,'[1]Región 5'!$B$3:$V$1718,13,FALSE),"")</f>
        <v>72789.81</v>
      </c>
      <c r="N254" s="40">
        <f>IFERROR(VLOOKUP($K254,'[1]Región 5'!$B$3:$V$1718,14,FALSE),"")</f>
        <v>79414.02</v>
      </c>
      <c r="O254" s="40">
        <f>IFERROR(VLOOKUP($K254,'[1]Región 5'!$B$3:$V$1718,15,FALSE),"")</f>
        <v>118231.07</v>
      </c>
      <c r="P254" s="40">
        <f>IFERROR(VLOOKUP($K254,'[1]Región 5'!$B$3:$V$1718,16,FALSE),"")</f>
        <v>90446.14</v>
      </c>
      <c r="Q254" s="40">
        <f>IFERROR(VLOOKUP($K254,'[1]Región 5'!$B$3:$V$1718,17,FALSE),"")</f>
        <v>276182.83</v>
      </c>
      <c r="R254" s="40">
        <f>IFERROR(VLOOKUP($K254,'[1]Región 5'!$B$3:$V$1718,18,FALSE),"")</f>
        <v>86758.71</v>
      </c>
      <c r="S254" s="40">
        <f>IFERROR(VLOOKUP($K254,'[1]Región 5'!$B$3:$V$1718,19,FALSE),"")</f>
        <v>94460.81</v>
      </c>
      <c r="T254" s="40">
        <f>IFERROR(VLOOKUP($K254,'[1]Región 5'!$B$3:$V$1718,20,FALSE),"")</f>
        <v>572625.14</v>
      </c>
      <c r="U254" s="40">
        <f>IFERROR(VLOOKUP($K254,'[1]Región 5'!$B$3:$V$1718,21,FALSE),"")</f>
        <v>64059.58</v>
      </c>
      <c r="V254" s="146" cm="1">
        <f t="array" ref="V254">IFERROR(ROUND((_xlfn.LET(_xlpm.rango,M254:U254,_xlpm.datos,_xlfn._xlws.FILTER(_xlpm.rango,ISNUMBER(_xlpm.rango)),IFERROR(AVERAGE(SMALL(_xlpm.datos,{1;2;3})),""))),2),"")</f>
        <v>72087.8</v>
      </c>
    </row>
    <row r="255" spans="1:22" hidden="1">
      <c r="A255" s="143">
        <v>253</v>
      </c>
      <c r="B255" s="200" t="s">
        <v>237</v>
      </c>
      <c r="C255" s="198"/>
      <c r="D255" s="198"/>
      <c r="E255" s="198"/>
      <c r="F255" s="199"/>
      <c r="G255" s="144" t="s">
        <v>23</v>
      </c>
      <c r="H255" s="25">
        <v>1</v>
      </c>
      <c r="I255" s="145" t="s">
        <v>1398</v>
      </c>
      <c r="J255" s="145" t="s">
        <v>1399</v>
      </c>
      <c r="K255" s="145"/>
      <c r="L255" s="37"/>
      <c r="M255" s="40" t="str">
        <f>IFERROR(VLOOKUP($K255,'[1]Región 5'!$B$3:$V$1718,13,FALSE),"")</f>
        <v/>
      </c>
      <c r="N255" s="40" t="str">
        <f>IFERROR(VLOOKUP($K255,'[1]Región 5'!$B$3:$V$1718,14,FALSE),"")</f>
        <v/>
      </c>
      <c r="O255" s="40" t="str">
        <f>IFERROR(VLOOKUP($K255,'[1]Región 5'!$B$3:$V$1718,15,FALSE),"")</f>
        <v/>
      </c>
      <c r="P255" s="40" t="str">
        <f>IFERROR(VLOOKUP($K255,'[1]Región 5'!$B$3:$V$1718,16,FALSE),"")</f>
        <v/>
      </c>
      <c r="Q255" s="40" t="str">
        <f>IFERROR(VLOOKUP($K255,'[1]Región 5'!$B$3:$V$1718,17,FALSE),"")</f>
        <v/>
      </c>
      <c r="R255" s="40" t="str">
        <f>IFERROR(VLOOKUP($K255,'[1]Región 5'!$B$3:$V$1718,18,FALSE),"")</f>
        <v/>
      </c>
      <c r="S255" s="40" t="str">
        <f>IFERROR(VLOOKUP($K255,'[1]Región 5'!$B$3:$V$1718,19,FALSE),"")</f>
        <v/>
      </c>
      <c r="T255" s="40" t="str">
        <f>IFERROR(VLOOKUP($K255,'[1]Región 5'!$B$3:$V$1718,20,FALSE),"")</f>
        <v/>
      </c>
      <c r="U255" s="40" t="str">
        <f>IFERROR(VLOOKUP($K255,'[1]Región 5'!$B$3:$V$1718,21,FALSE),"")</f>
        <v/>
      </c>
      <c r="V255" s="146" t="str" cm="1">
        <f t="array" ref="V255">IFERROR(ROUND((_xlfn.LET(_xlpm.rango,M255:U255,_xlpm.datos,_xlfn._xlws.FILTER(_xlpm.rango,ISNUMBER(_xlpm.rango)),IFERROR(AVERAGE(SMALL(_xlpm.datos,{1;2;3})),""))),2),"")</f>
        <v/>
      </c>
    </row>
    <row r="256" spans="1:22">
      <c r="A256" s="143">
        <v>254</v>
      </c>
      <c r="B256" s="200" t="s">
        <v>238</v>
      </c>
      <c r="C256" s="198"/>
      <c r="D256" s="198"/>
      <c r="E256" s="198"/>
      <c r="F256" s="199"/>
      <c r="G256" s="144" t="s">
        <v>291</v>
      </c>
      <c r="H256" s="25">
        <v>1</v>
      </c>
      <c r="I256" s="145" t="s">
        <v>1400</v>
      </c>
      <c r="J256" s="145" t="s">
        <v>1399</v>
      </c>
      <c r="K256" s="145" t="s">
        <v>1542</v>
      </c>
      <c r="L256" s="37" t="s">
        <v>1543</v>
      </c>
      <c r="M256" s="40">
        <f>IFERROR(VLOOKUP($K256,'[1]Región 5'!$B$3:$V$1718,13,FALSE),"")</f>
        <v>66724</v>
      </c>
      <c r="N256" s="40">
        <f>IFERROR(VLOOKUP($K256,'[1]Región 5'!$B$3:$V$1718,14,FALSE),"")</f>
        <v>40162.199999999997</v>
      </c>
      <c r="O256" s="40">
        <f>IFERROR(VLOOKUP($K256,'[1]Región 5'!$B$3:$V$1718,15,FALSE),"")</f>
        <v>40533.26</v>
      </c>
      <c r="P256" s="40">
        <f>IFERROR(VLOOKUP($K256,'[1]Región 5'!$B$3:$V$1718,16,FALSE),"")</f>
        <v>42185.01</v>
      </c>
      <c r="Q256" s="40">
        <f>IFERROR(VLOOKUP($K256,'[1]Región 5'!$B$3:$V$1718,17,FALSE),"")</f>
        <v>114977.41</v>
      </c>
      <c r="R256" s="40">
        <f>IFERROR(VLOOKUP($K256,'[1]Región 5'!$B$3:$V$1718,18,FALSE),"")</f>
        <v>42161.82</v>
      </c>
      <c r="S256" s="40">
        <f>IFERROR(VLOOKUP($K256,'[1]Región 5'!$B$3:$V$1718,19,FALSE),"")</f>
        <v>131183.85</v>
      </c>
      <c r="T256" s="40">
        <f>IFERROR(VLOOKUP($K256,'[1]Región 5'!$B$3:$V$1718,20,FALSE),"")</f>
        <v>62214.95</v>
      </c>
      <c r="U256" s="40">
        <f>IFERROR(VLOOKUP($K256,'[1]Región 5'!$B$3:$V$1718,21,FALSE),"")</f>
        <v>60450.31</v>
      </c>
      <c r="V256" s="146" cm="1">
        <f t="array" ref="V256">IFERROR(ROUND((_xlfn.LET(_xlpm.rango,M256:U256,_xlpm.datos,_xlfn._xlws.FILTER(_xlpm.rango,ISNUMBER(_xlpm.rango)),IFERROR(AVERAGE(SMALL(_xlpm.datos,{1;2;3})),""))),2),"")</f>
        <v>40952.43</v>
      </c>
    </row>
    <row r="257" spans="1:22" hidden="1">
      <c r="A257" s="143">
        <v>255</v>
      </c>
      <c r="B257" s="200" t="s">
        <v>239</v>
      </c>
      <c r="C257" s="198"/>
      <c r="D257" s="198"/>
      <c r="E257" s="198"/>
      <c r="F257" s="199"/>
      <c r="G257" s="144" t="s">
        <v>23</v>
      </c>
      <c r="H257" s="25">
        <v>1</v>
      </c>
      <c r="I257" s="145" t="s">
        <v>1398</v>
      </c>
      <c r="J257" s="145" t="s">
        <v>1399</v>
      </c>
      <c r="K257" s="145"/>
      <c r="L257" s="37"/>
      <c r="M257" s="40" t="str">
        <f>IFERROR(VLOOKUP($K257,'[1]Región 5'!$B$3:$V$1718,13,FALSE),"")</f>
        <v/>
      </c>
      <c r="N257" s="40" t="str">
        <f>IFERROR(VLOOKUP($K257,'[1]Región 5'!$B$3:$V$1718,14,FALSE),"")</f>
        <v/>
      </c>
      <c r="O257" s="40" t="str">
        <f>IFERROR(VLOOKUP($K257,'[1]Región 5'!$B$3:$V$1718,15,FALSE),"")</f>
        <v/>
      </c>
      <c r="P257" s="40" t="str">
        <f>IFERROR(VLOOKUP($K257,'[1]Región 5'!$B$3:$V$1718,16,FALSE),"")</f>
        <v/>
      </c>
      <c r="Q257" s="40" t="str">
        <f>IFERROR(VLOOKUP($K257,'[1]Región 5'!$B$3:$V$1718,17,FALSE),"")</f>
        <v/>
      </c>
      <c r="R257" s="40" t="str">
        <f>IFERROR(VLOOKUP($K257,'[1]Región 5'!$B$3:$V$1718,18,FALSE),"")</f>
        <v/>
      </c>
      <c r="S257" s="40" t="str">
        <f>IFERROR(VLOOKUP($K257,'[1]Región 5'!$B$3:$V$1718,19,FALSE),"")</f>
        <v/>
      </c>
      <c r="T257" s="40" t="str">
        <f>IFERROR(VLOOKUP($K257,'[1]Región 5'!$B$3:$V$1718,20,FALSE),"")</f>
        <v/>
      </c>
      <c r="U257" s="40" t="str">
        <f>IFERROR(VLOOKUP($K257,'[1]Región 5'!$B$3:$V$1718,21,FALSE),"")</f>
        <v/>
      </c>
      <c r="V257" s="146" t="str" cm="1">
        <f t="array" ref="V257">IFERROR(ROUND((_xlfn.LET(_xlpm.rango,M257:U257,_xlpm.datos,_xlfn._xlws.FILTER(_xlpm.rango,ISNUMBER(_xlpm.rango)),IFERROR(AVERAGE(SMALL(_xlpm.datos,{1;2;3})),""))),2),"")</f>
        <v/>
      </c>
    </row>
    <row r="258" spans="1:22" hidden="1">
      <c r="A258" s="143">
        <v>256</v>
      </c>
      <c r="B258" s="200" t="s">
        <v>240</v>
      </c>
      <c r="C258" s="198"/>
      <c r="D258" s="198"/>
      <c r="E258" s="198"/>
      <c r="F258" s="199"/>
      <c r="G258" s="144" t="s">
        <v>23</v>
      </c>
      <c r="H258" s="25">
        <v>1</v>
      </c>
      <c r="I258" s="145" t="s">
        <v>1398</v>
      </c>
      <c r="J258" s="145" t="s">
        <v>1399</v>
      </c>
      <c r="K258" s="145"/>
      <c r="L258" s="37"/>
      <c r="M258" s="40" t="str">
        <f>IFERROR(VLOOKUP($K258,'[1]Región 5'!$B$3:$V$1718,13,FALSE),"")</f>
        <v/>
      </c>
      <c r="N258" s="40" t="str">
        <f>IFERROR(VLOOKUP($K258,'[1]Región 5'!$B$3:$V$1718,14,FALSE),"")</f>
        <v/>
      </c>
      <c r="O258" s="40" t="str">
        <f>IFERROR(VLOOKUP($K258,'[1]Región 5'!$B$3:$V$1718,15,FALSE),"")</f>
        <v/>
      </c>
      <c r="P258" s="40" t="str">
        <f>IFERROR(VLOOKUP($K258,'[1]Región 5'!$B$3:$V$1718,16,FALSE),"")</f>
        <v/>
      </c>
      <c r="Q258" s="40" t="str">
        <f>IFERROR(VLOOKUP($K258,'[1]Región 5'!$B$3:$V$1718,17,FALSE),"")</f>
        <v/>
      </c>
      <c r="R258" s="40" t="str">
        <f>IFERROR(VLOOKUP($K258,'[1]Región 5'!$B$3:$V$1718,18,FALSE),"")</f>
        <v/>
      </c>
      <c r="S258" s="40" t="str">
        <f>IFERROR(VLOOKUP($K258,'[1]Región 5'!$B$3:$V$1718,19,FALSE),"")</f>
        <v/>
      </c>
      <c r="T258" s="40" t="str">
        <f>IFERROR(VLOOKUP($K258,'[1]Región 5'!$B$3:$V$1718,20,FALSE),"")</f>
        <v/>
      </c>
      <c r="U258" s="40" t="str">
        <f>IFERROR(VLOOKUP($K258,'[1]Región 5'!$B$3:$V$1718,21,FALSE),"")</f>
        <v/>
      </c>
      <c r="V258" s="146" t="str" cm="1">
        <f t="array" ref="V258">IFERROR(ROUND((_xlfn.LET(_xlpm.rango,M258:U258,_xlpm.datos,_xlfn._xlws.FILTER(_xlpm.rango,ISNUMBER(_xlpm.rango)),IFERROR(AVERAGE(SMALL(_xlpm.datos,{1;2;3})),""))),2),"")</f>
        <v/>
      </c>
    </row>
    <row r="259" spans="1:22" hidden="1">
      <c r="A259" s="143">
        <v>257</v>
      </c>
      <c r="B259" s="200" t="s">
        <v>241</v>
      </c>
      <c r="C259" s="198"/>
      <c r="D259" s="198"/>
      <c r="E259" s="198"/>
      <c r="F259" s="199"/>
      <c r="G259" s="144" t="s">
        <v>23</v>
      </c>
      <c r="H259" s="25">
        <v>1</v>
      </c>
      <c r="I259" s="145" t="s">
        <v>1398</v>
      </c>
      <c r="J259" s="145" t="s">
        <v>1399</v>
      </c>
      <c r="K259" s="145"/>
      <c r="L259" s="37"/>
      <c r="M259" s="40" t="str">
        <f>IFERROR(VLOOKUP($K259,'[1]Región 5'!$B$3:$V$1718,13,FALSE),"")</f>
        <v/>
      </c>
      <c r="N259" s="40" t="str">
        <f>IFERROR(VLOOKUP($K259,'[1]Región 5'!$B$3:$V$1718,14,FALSE),"")</f>
        <v/>
      </c>
      <c r="O259" s="40" t="str">
        <f>IFERROR(VLOOKUP($K259,'[1]Región 5'!$B$3:$V$1718,15,FALSE),"")</f>
        <v/>
      </c>
      <c r="P259" s="40" t="str">
        <f>IFERROR(VLOOKUP($K259,'[1]Región 5'!$B$3:$V$1718,16,FALSE),"")</f>
        <v/>
      </c>
      <c r="Q259" s="40" t="str">
        <f>IFERROR(VLOOKUP($K259,'[1]Región 5'!$B$3:$V$1718,17,FALSE),"")</f>
        <v/>
      </c>
      <c r="R259" s="40" t="str">
        <f>IFERROR(VLOOKUP($K259,'[1]Región 5'!$B$3:$V$1718,18,FALSE),"")</f>
        <v/>
      </c>
      <c r="S259" s="40" t="str">
        <f>IFERROR(VLOOKUP($K259,'[1]Región 5'!$B$3:$V$1718,19,FALSE),"")</f>
        <v/>
      </c>
      <c r="T259" s="40" t="str">
        <f>IFERROR(VLOOKUP($K259,'[1]Región 5'!$B$3:$V$1718,20,FALSE),"")</f>
        <v/>
      </c>
      <c r="U259" s="40" t="str">
        <f>IFERROR(VLOOKUP($K259,'[1]Región 5'!$B$3:$V$1718,21,FALSE),"")</f>
        <v/>
      </c>
      <c r="V259" s="146" t="str" cm="1">
        <f t="array" ref="V259">IFERROR(ROUND((_xlfn.LET(_xlpm.rango,M259:U259,_xlpm.datos,_xlfn._xlws.FILTER(_xlpm.rango,ISNUMBER(_xlpm.rango)),IFERROR(AVERAGE(SMALL(_xlpm.datos,{1;2;3})),""))),2),"")</f>
        <v/>
      </c>
    </row>
    <row r="260" spans="1:22" hidden="1">
      <c r="A260" s="143">
        <v>258</v>
      </c>
      <c r="B260" s="200" t="s">
        <v>242</v>
      </c>
      <c r="C260" s="198"/>
      <c r="D260" s="198"/>
      <c r="E260" s="198"/>
      <c r="F260" s="199"/>
      <c r="G260" s="144" t="s">
        <v>23</v>
      </c>
      <c r="H260" s="25">
        <v>1</v>
      </c>
      <c r="I260" s="145" t="s">
        <v>1398</v>
      </c>
      <c r="J260" s="145" t="s">
        <v>1399</v>
      </c>
      <c r="K260" s="145"/>
      <c r="L260" s="37"/>
      <c r="M260" s="40" t="str">
        <f>IFERROR(VLOOKUP($K260,'[1]Región 5'!$B$3:$V$1718,13,FALSE),"")</f>
        <v/>
      </c>
      <c r="N260" s="40" t="str">
        <f>IFERROR(VLOOKUP($K260,'[1]Región 5'!$B$3:$V$1718,14,FALSE),"")</f>
        <v/>
      </c>
      <c r="O260" s="40" t="str">
        <f>IFERROR(VLOOKUP($K260,'[1]Región 5'!$B$3:$V$1718,15,FALSE),"")</f>
        <v/>
      </c>
      <c r="P260" s="40" t="str">
        <f>IFERROR(VLOOKUP($K260,'[1]Región 5'!$B$3:$V$1718,16,FALSE),"")</f>
        <v/>
      </c>
      <c r="Q260" s="40" t="str">
        <f>IFERROR(VLOOKUP($K260,'[1]Región 5'!$B$3:$V$1718,17,FALSE),"")</f>
        <v/>
      </c>
      <c r="R260" s="40" t="str">
        <f>IFERROR(VLOOKUP($K260,'[1]Región 5'!$B$3:$V$1718,18,FALSE),"")</f>
        <v/>
      </c>
      <c r="S260" s="40" t="str">
        <f>IFERROR(VLOOKUP($K260,'[1]Región 5'!$B$3:$V$1718,19,FALSE),"")</f>
        <v/>
      </c>
      <c r="T260" s="40" t="str">
        <f>IFERROR(VLOOKUP($K260,'[1]Región 5'!$B$3:$V$1718,20,FALSE),"")</f>
        <v/>
      </c>
      <c r="U260" s="40" t="str">
        <f>IFERROR(VLOOKUP($K260,'[1]Región 5'!$B$3:$V$1718,21,FALSE),"")</f>
        <v/>
      </c>
      <c r="V260" s="146" t="str" cm="1">
        <f t="array" ref="V260">IFERROR(ROUND((_xlfn.LET(_xlpm.rango,M260:U260,_xlpm.datos,_xlfn._xlws.FILTER(_xlpm.rango,ISNUMBER(_xlpm.rango)),IFERROR(AVERAGE(SMALL(_xlpm.datos,{1;2;3})),""))),2),"")</f>
        <v/>
      </c>
    </row>
    <row r="261" spans="1:22" ht="25.5" hidden="1">
      <c r="A261" s="143">
        <v>259</v>
      </c>
      <c r="B261" s="200" t="s">
        <v>243</v>
      </c>
      <c r="C261" s="198"/>
      <c r="D261" s="198"/>
      <c r="E261" s="198"/>
      <c r="F261" s="199"/>
      <c r="G261" s="144" t="s">
        <v>47</v>
      </c>
      <c r="H261" s="25">
        <v>1</v>
      </c>
      <c r="I261" s="145" t="s">
        <v>1398</v>
      </c>
      <c r="J261" s="145" t="s">
        <v>1399</v>
      </c>
      <c r="K261" s="145"/>
      <c r="L261" s="37"/>
      <c r="M261" s="40" t="str">
        <f>IFERROR(VLOOKUP($K261,'[1]Región 5'!$B$3:$V$1718,13,FALSE),"")</f>
        <v/>
      </c>
      <c r="N261" s="40" t="str">
        <f>IFERROR(VLOOKUP($K261,'[1]Región 5'!$B$3:$V$1718,14,FALSE),"")</f>
        <v/>
      </c>
      <c r="O261" s="40" t="str">
        <f>IFERROR(VLOOKUP($K261,'[1]Región 5'!$B$3:$V$1718,15,FALSE),"")</f>
        <v/>
      </c>
      <c r="P261" s="40" t="str">
        <f>IFERROR(VLOOKUP($K261,'[1]Región 5'!$B$3:$V$1718,16,FALSE),"")</f>
        <v/>
      </c>
      <c r="Q261" s="40" t="str">
        <f>IFERROR(VLOOKUP($K261,'[1]Región 5'!$B$3:$V$1718,17,FALSE),"")</f>
        <v/>
      </c>
      <c r="R261" s="40" t="str">
        <f>IFERROR(VLOOKUP($K261,'[1]Región 5'!$B$3:$V$1718,18,FALSE),"")</f>
        <v/>
      </c>
      <c r="S261" s="40" t="str">
        <f>IFERROR(VLOOKUP($K261,'[1]Región 5'!$B$3:$V$1718,19,FALSE),"")</f>
        <v/>
      </c>
      <c r="T261" s="40" t="str">
        <f>IFERROR(VLOOKUP($K261,'[1]Región 5'!$B$3:$V$1718,20,FALSE),"")</f>
        <v/>
      </c>
      <c r="U261" s="40" t="str">
        <f>IFERROR(VLOOKUP($K261,'[1]Región 5'!$B$3:$V$1718,21,FALSE),"")</f>
        <v/>
      </c>
      <c r="V261" s="146" t="str" cm="1">
        <f t="array" ref="V261">IFERROR(ROUND((_xlfn.LET(_xlpm.rango,M261:U261,_xlpm.datos,_xlfn._xlws.FILTER(_xlpm.rango,ISNUMBER(_xlpm.rango)),IFERROR(AVERAGE(SMALL(_xlpm.datos,{1;2;3})),""))),2),"")</f>
        <v/>
      </c>
    </row>
    <row r="262" spans="1:22" ht="25.5" hidden="1">
      <c r="A262" s="143">
        <v>260</v>
      </c>
      <c r="B262" s="200" t="s">
        <v>244</v>
      </c>
      <c r="C262" s="198"/>
      <c r="D262" s="198"/>
      <c r="E262" s="198"/>
      <c r="F262" s="199"/>
      <c r="G262" s="144" t="s">
        <v>47</v>
      </c>
      <c r="H262" s="25">
        <v>1</v>
      </c>
      <c r="I262" s="145" t="s">
        <v>1398</v>
      </c>
      <c r="J262" s="145" t="s">
        <v>1399</v>
      </c>
      <c r="K262" s="145"/>
      <c r="L262" s="37"/>
      <c r="M262" s="40" t="str">
        <f>IFERROR(VLOOKUP($K262,'[1]Región 5'!$B$3:$V$1718,13,FALSE),"")</f>
        <v/>
      </c>
      <c r="N262" s="40" t="str">
        <f>IFERROR(VLOOKUP($K262,'[1]Región 5'!$B$3:$V$1718,14,FALSE),"")</f>
        <v/>
      </c>
      <c r="O262" s="40" t="str">
        <f>IFERROR(VLOOKUP($K262,'[1]Región 5'!$B$3:$V$1718,15,FALSE),"")</f>
        <v/>
      </c>
      <c r="P262" s="40" t="str">
        <f>IFERROR(VLOOKUP($K262,'[1]Región 5'!$B$3:$V$1718,16,FALSE),"")</f>
        <v/>
      </c>
      <c r="Q262" s="40" t="str">
        <f>IFERROR(VLOOKUP($K262,'[1]Región 5'!$B$3:$V$1718,17,FALSE),"")</f>
        <v/>
      </c>
      <c r="R262" s="40" t="str">
        <f>IFERROR(VLOOKUP($K262,'[1]Región 5'!$B$3:$V$1718,18,FALSE),"")</f>
        <v/>
      </c>
      <c r="S262" s="40" t="str">
        <f>IFERROR(VLOOKUP($K262,'[1]Región 5'!$B$3:$V$1718,19,FALSE),"")</f>
        <v/>
      </c>
      <c r="T262" s="40" t="str">
        <f>IFERROR(VLOOKUP($K262,'[1]Región 5'!$B$3:$V$1718,20,FALSE),"")</f>
        <v/>
      </c>
      <c r="U262" s="40" t="str">
        <f>IFERROR(VLOOKUP($K262,'[1]Región 5'!$B$3:$V$1718,21,FALSE),"")</f>
        <v/>
      </c>
      <c r="V262" s="146" t="str" cm="1">
        <f t="array" ref="V262">IFERROR(ROUND((_xlfn.LET(_xlpm.rango,M262:U262,_xlpm.datos,_xlfn._xlws.FILTER(_xlpm.rango,ISNUMBER(_xlpm.rango)),IFERROR(AVERAGE(SMALL(_xlpm.datos,{1;2;3})),""))),2),"")</f>
        <v/>
      </c>
    </row>
    <row r="263" spans="1:22" ht="25.5" hidden="1">
      <c r="A263" s="143">
        <v>261</v>
      </c>
      <c r="B263" s="200" t="s">
        <v>245</v>
      </c>
      <c r="C263" s="198"/>
      <c r="D263" s="198"/>
      <c r="E263" s="198"/>
      <c r="F263" s="199"/>
      <c r="G263" s="144" t="s">
        <v>47</v>
      </c>
      <c r="H263" s="25">
        <v>1</v>
      </c>
      <c r="I263" s="145" t="s">
        <v>1398</v>
      </c>
      <c r="J263" s="145" t="s">
        <v>1399</v>
      </c>
      <c r="K263" s="145"/>
      <c r="L263" s="37"/>
      <c r="M263" s="40" t="str">
        <f>IFERROR(VLOOKUP($K263,'[1]Región 5'!$B$3:$V$1718,13,FALSE),"")</f>
        <v/>
      </c>
      <c r="N263" s="40" t="str">
        <f>IFERROR(VLOOKUP($K263,'[1]Región 5'!$B$3:$V$1718,14,FALSE),"")</f>
        <v/>
      </c>
      <c r="O263" s="40" t="str">
        <f>IFERROR(VLOOKUP($K263,'[1]Región 5'!$B$3:$V$1718,15,FALSE),"")</f>
        <v/>
      </c>
      <c r="P263" s="40" t="str">
        <f>IFERROR(VLOOKUP($K263,'[1]Región 5'!$B$3:$V$1718,16,FALSE),"")</f>
        <v/>
      </c>
      <c r="Q263" s="40" t="str">
        <f>IFERROR(VLOOKUP($K263,'[1]Región 5'!$B$3:$V$1718,17,FALSE),"")</f>
        <v/>
      </c>
      <c r="R263" s="40" t="str">
        <f>IFERROR(VLOOKUP($K263,'[1]Región 5'!$B$3:$V$1718,18,FALSE),"")</f>
        <v/>
      </c>
      <c r="S263" s="40" t="str">
        <f>IFERROR(VLOOKUP($K263,'[1]Región 5'!$B$3:$V$1718,19,FALSE),"")</f>
        <v/>
      </c>
      <c r="T263" s="40" t="str">
        <f>IFERROR(VLOOKUP($K263,'[1]Región 5'!$B$3:$V$1718,20,FALSE),"")</f>
        <v/>
      </c>
      <c r="U263" s="40" t="str">
        <f>IFERROR(VLOOKUP($K263,'[1]Región 5'!$B$3:$V$1718,21,FALSE),"")</f>
        <v/>
      </c>
      <c r="V263" s="146" t="str" cm="1">
        <f t="array" ref="V263">IFERROR(ROUND((_xlfn.LET(_xlpm.rango,M263:U263,_xlpm.datos,_xlfn._xlws.FILTER(_xlpm.rango,ISNUMBER(_xlpm.rango)),IFERROR(AVERAGE(SMALL(_xlpm.datos,{1;2;3})),""))),2),"")</f>
        <v/>
      </c>
    </row>
    <row r="264" spans="1:22" ht="25.5" hidden="1">
      <c r="A264" s="143">
        <v>262</v>
      </c>
      <c r="B264" s="200" t="s">
        <v>246</v>
      </c>
      <c r="C264" s="198"/>
      <c r="D264" s="198"/>
      <c r="E264" s="198"/>
      <c r="F264" s="199"/>
      <c r="G264" s="144" t="s">
        <v>47</v>
      </c>
      <c r="H264" s="25">
        <v>1</v>
      </c>
      <c r="I264" s="145" t="s">
        <v>1398</v>
      </c>
      <c r="J264" s="145" t="s">
        <v>1399</v>
      </c>
      <c r="K264" s="145"/>
      <c r="L264" s="37"/>
      <c r="M264" s="40" t="str">
        <f>IFERROR(VLOOKUP($K264,'[1]Región 5'!$B$3:$V$1718,13,FALSE),"")</f>
        <v/>
      </c>
      <c r="N264" s="40" t="str">
        <f>IFERROR(VLOOKUP($K264,'[1]Región 5'!$B$3:$V$1718,14,FALSE),"")</f>
        <v/>
      </c>
      <c r="O264" s="40" t="str">
        <f>IFERROR(VLOOKUP($K264,'[1]Región 5'!$B$3:$V$1718,15,FALSE),"")</f>
        <v/>
      </c>
      <c r="P264" s="40" t="str">
        <f>IFERROR(VLOOKUP($K264,'[1]Región 5'!$B$3:$V$1718,16,FALSE),"")</f>
        <v/>
      </c>
      <c r="Q264" s="40" t="str">
        <f>IFERROR(VLOOKUP($K264,'[1]Región 5'!$B$3:$V$1718,17,FALSE),"")</f>
        <v/>
      </c>
      <c r="R264" s="40" t="str">
        <f>IFERROR(VLOOKUP($K264,'[1]Región 5'!$B$3:$V$1718,18,FALSE),"")</f>
        <v/>
      </c>
      <c r="S264" s="40" t="str">
        <f>IFERROR(VLOOKUP($K264,'[1]Región 5'!$B$3:$V$1718,19,FALSE),"")</f>
        <v/>
      </c>
      <c r="T264" s="40" t="str">
        <f>IFERROR(VLOOKUP($K264,'[1]Región 5'!$B$3:$V$1718,20,FALSE),"")</f>
        <v/>
      </c>
      <c r="U264" s="40" t="str">
        <f>IFERROR(VLOOKUP($K264,'[1]Región 5'!$B$3:$V$1718,21,FALSE),"")</f>
        <v/>
      </c>
      <c r="V264" s="146" t="str" cm="1">
        <f t="array" ref="V264">IFERROR(ROUND((_xlfn.LET(_xlpm.rango,M264:U264,_xlpm.datos,_xlfn._xlws.FILTER(_xlpm.rango,ISNUMBER(_xlpm.rango)),IFERROR(AVERAGE(SMALL(_xlpm.datos,{1;2;3})),""))),2),"")</f>
        <v/>
      </c>
    </row>
    <row r="265" spans="1:22" hidden="1">
      <c r="A265" s="143">
        <v>263</v>
      </c>
      <c r="B265" s="200" t="s">
        <v>247</v>
      </c>
      <c r="C265" s="198"/>
      <c r="D265" s="198"/>
      <c r="E265" s="198"/>
      <c r="F265" s="199"/>
      <c r="G265" s="144" t="s">
        <v>23</v>
      </c>
      <c r="H265" s="25">
        <v>1</v>
      </c>
      <c r="I265" s="145" t="s">
        <v>1398</v>
      </c>
      <c r="J265" s="145" t="s">
        <v>1399</v>
      </c>
      <c r="K265" s="145"/>
      <c r="L265" s="37"/>
      <c r="M265" s="40" t="str">
        <f>IFERROR(VLOOKUP($K265,'[1]Región 5'!$B$3:$V$1718,13,FALSE),"")</f>
        <v/>
      </c>
      <c r="N265" s="40" t="str">
        <f>IFERROR(VLOOKUP($K265,'[1]Región 5'!$B$3:$V$1718,14,FALSE),"")</f>
        <v/>
      </c>
      <c r="O265" s="40" t="str">
        <f>IFERROR(VLOOKUP($K265,'[1]Región 5'!$B$3:$V$1718,15,FALSE),"")</f>
        <v/>
      </c>
      <c r="P265" s="40" t="str">
        <f>IFERROR(VLOOKUP($K265,'[1]Región 5'!$B$3:$V$1718,16,FALSE),"")</f>
        <v/>
      </c>
      <c r="Q265" s="40" t="str">
        <f>IFERROR(VLOOKUP($K265,'[1]Región 5'!$B$3:$V$1718,17,FALSE),"")</f>
        <v/>
      </c>
      <c r="R265" s="40" t="str">
        <f>IFERROR(VLOOKUP($K265,'[1]Región 5'!$B$3:$V$1718,18,FALSE),"")</f>
        <v/>
      </c>
      <c r="S265" s="40" t="str">
        <f>IFERROR(VLOOKUP($K265,'[1]Región 5'!$B$3:$V$1718,19,FALSE),"")</f>
        <v/>
      </c>
      <c r="T265" s="40" t="str">
        <f>IFERROR(VLOOKUP($K265,'[1]Región 5'!$B$3:$V$1718,20,FALSE),"")</f>
        <v/>
      </c>
      <c r="U265" s="40" t="str">
        <f>IFERROR(VLOOKUP($K265,'[1]Región 5'!$B$3:$V$1718,21,FALSE),"")</f>
        <v/>
      </c>
      <c r="V265" s="146" t="str" cm="1">
        <f t="array" ref="V265">IFERROR(ROUND((_xlfn.LET(_xlpm.rango,M265:U265,_xlpm.datos,_xlfn._xlws.FILTER(_xlpm.rango,ISNUMBER(_xlpm.rango)),IFERROR(AVERAGE(SMALL(_xlpm.datos,{1;2;3})),""))),2),"")</f>
        <v/>
      </c>
    </row>
    <row r="266" spans="1:22" hidden="1">
      <c r="A266" s="143">
        <v>264</v>
      </c>
      <c r="B266" s="200" t="s">
        <v>248</v>
      </c>
      <c r="C266" s="198"/>
      <c r="D266" s="198"/>
      <c r="E266" s="198"/>
      <c r="F266" s="199"/>
      <c r="G266" s="144" t="s">
        <v>23</v>
      </c>
      <c r="H266" s="25">
        <v>1</v>
      </c>
      <c r="I266" s="145" t="s">
        <v>1398</v>
      </c>
      <c r="J266" s="145" t="s">
        <v>1399</v>
      </c>
      <c r="K266" s="145"/>
      <c r="L266" s="37"/>
      <c r="M266" s="40" t="str">
        <f>IFERROR(VLOOKUP($K266,'[1]Región 5'!$B$3:$V$1718,13,FALSE),"")</f>
        <v/>
      </c>
      <c r="N266" s="40" t="str">
        <f>IFERROR(VLOOKUP($K266,'[1]Región 5'!$B$3:$V$1718,14,FALSE),"")</f>
        <v/>
      </c>
      <c r="O266" s="40" t="str">
        <f>IFERROR(VLOOKUP($K266,'[1]Región 5'!$B$3:$V$1718,15,FALSE),"")</f>
        <v/>
      </c>
      <c r="P266" s="40" t="str">
        <f>IFERROR(VLOOKUP($K266,'[1]Región 5'!$B$3:$V$1718,16,FALSE),"")</f>
        <v/>
      </c>
      <c r="Q266" s="40" t="str">
        <f>IFERROR(VLOOKUP($K266,'[1]Región 5'!$B$3:$V$1718,17,FALSE),"")</f>
        <v/>
      </c>
      <c r="R266" s="40" t="str">
        <f>IFERROR(VLOOKUP($K266,'[1]Región 5'!$B$3:$V$1718,18,FALSE),"")</f>
        <v/>
      </c>
      <c r="S266" s="40" t="str">
        <f>IFERROR(VLOOKUP($K266,'[1]Región 5'!$B$3:$V$1718,19,FALSE),"")</f>
        <v/>
      </c>
      <c r="T266" s="40" t="str">
        <f>IFERROR(VLOOKUP($K266,'[1]Región 5'!$B$3:$V$1718,20,FALSE),"")</f>
        <v/>
      </c>
      <c r="U266" s="40" t="str">
        <f>IFERROR(VLOOKUP($K266,'[1]Región 5'!$B$3:$V$1718,21,FALSE),"")</f>
        <v/>
      </c>
      <c r="V266" s="146" t="str" cm="1">
        <f t="array" ref="V266">IFERROR(ROUND((_xlfn.LET(_xlpm.rango,M266:U266,_xlpm.datos,_xlfn._xlws.FILTER(_xlpm.rango,ISNUMBER(_xlpm.rango)),IFERROR(AVERAGE(SMALL(_xlpm.datos,{1;2;3})),""))),2),"")</f>
        <v/>
      </c>
    </row>
    <row r="267" spans="1:22">
      <c r="A267" s="143">
        <v>265</v>
      </c>
      <c r="B267" s="200" t="s">
        <v>848</v>
      </c>
      <c r="C267" s="198"/>
      <c r="D267" s="198"/>
      <c r="E267" s="198"/>
      <c r="F267" s="199"/>
      <c r="G267" s="144" t="s">
        <v>23</v>
      </c>
      <c r="H267" s="25">
        <v>1</v>
      </c>
      <c r="I267" s="145" t="s">
        <v>1400</v>
      </c>
      <c r="J267" s="145" t="s">
        <v>1399</v>
      </c>
      <c r="K267" s="145" t="s">
        <v>1544</v>
      </c>
      <c r="L267" s="37" t="s">
        <v>1545</v>
      </c>
      <c r="M267" s="40">
        <f>IFERROR(VLOOKUP($K267,'[1]Región 5'!$B$3:$V$1718,13,FALSE),"")</f>
        <v>38416.85</v>
      </c>
      <c r="N267" s="40">
        <f>IFERROR(VLOOKUP($K267,'[1]Región 5'!$B$3:$V$1718,14,FALSE),"")</f>
        <v>49163.21</v>
      </c>
      <c r="O267" s="40">
        <f>IFERROR(VLOOKUP($K267,'[1]Región 5'!$B$3:$V$1718,15,FALSE),"")</f>
        <v>47439.12</v>
      </c>
      <c r="P267" s="40">
        <f>IFERROR(VLOOKUP($K267,'[1]Región 5'!$B$3:$V$1718,16,FALSE),"")</f>
        <v>53108.12</v>
      </c>
      <c r="Q267" s="40">
        <f>IFERROR(VLOOKUP($K267,'[1]Región 5'!$B$3:$V$1718,17,FALSE),"")</f>
        <v>31416.57</v>
      </c>
      <c r="R267" s="40">
        <f>IFERROR(VLOOKUP($K267,'[1]Región 5'!$B$3:$V$1718,18,FALSE),"")</f>
        <v>56594.94</v>
      </c>
      <c r="S267" s="40">
        <f>IFERROR(VLOOKUP($K267,'[1]Región 5'!$B$3:$V$1718,19,FALSE),"")</f>
        <v>40572.78</v>
      </c>
      <c r="T267" s="40">
        <f>IFERROR(VLOOKUP($K267,'[1]Región 5'!$B$3:$V$1718,20,FALSE),"")</f>
        <v>115842.06</v>
      </c>
      <c r="U267" s="40">
        <f>IFERROR(VLOOKUP($K267,'[1]Región 5'!$B$3:$V$1718,21,FALSE),"")</f>
        <v>35525.67</v>
      </c>
      <c r="V267" s="146" cm="1">
        <f t="array" ref="V267">IFERROR(ROUND((_xlfn.LET(_xlpm.rango,M267:U267,_xlpm.datos,_xlfn._xlws.FILTER(_xlpm.rango,ISNUMBER(_xlpm.rango)),IFERROR(AVERAGE(SMALL(_xlpm.datos,{1;2;3})),""))),2),"")</f>
        <v>35119.699999999997</v>
      </c>
    </row>
    <row r="268" spans="1:22" hidden="1">
      <c r="A268" s="143">
        <v>266</v>
      </c>
      <c r="B268" s="200" t="s">
        <v>249</v>
      </c>
      <c r="C268" s="198"/>
      <c r="D268" s="198"/>
      <c r="E268" s="198"/>
      <c r="F268" s="199"/>
      <c r="G268" s="144" t="s">
        <v>23</v>
      </c>
      <c r="H268" s="25">
        <v>1</v>
      </c>
      <c r="I268" s="145" t="s">
        <v>1398</v>
      </c>
      <c r="J268" s="145" t="s">
        <v>1399</v>
      </c>
      <c r="K268" s="145"/>
      <c r="L268" s="37"/>
      <c r="M268" s="40" t="str">
        <f>IFERROR(VLOOKUP($K268,'[1]Región 5'!$B$3:$V$1718,13,FALSE),"")</f>
        <v/>
      </c>
      <c r="N268" s="40" t="str">
        <f>IFERROR(VLOOKUP($K268,'[1]Región 5'!$B$3:$V$1718,14,FALSE),"")</f>
        <v/>
      </c>
      <c r="O268" s="40" t="str">
        <f>IFERROR(VLOOKUP($K268,'[1]Región 5'!$B$3:$V$1718,15,FALSE),"")</f>
        <v/>
      </c>
      <c r="P268" s="40" t="str">
        <f>IFERROR(VLOOKUP($K268,'[1]Región 5'!$B$3:$V$1718,16,FALSE),"")</f>
        <v/>
      </c>
      <c r="Q268" s="40" t="str">
        <f>IFERROR(VLOOKUP($K268,'[1]Región 5'!$B$3:$V$1718,17,FALSE),"")</f>
        <v/>
      </c>
      <c r="R268" s="40" t="str">
        <f>IFERROR(VLOOKUP($K268,'[1]Región 5'!$B$3:$V$1718,18,FALSE),"")</f>
        <v/>
      </c>
      <c r="S268" s="40" t="str">
        <f>IFERROR(VLOOKUP($K268,'[1]Región 5'!$B$3:$V$1718,19,FALSE),"")</f>
        <v/>
      </c>
      <c r="T268" s="40" t="str">
        <f>IFERROR(VLOOKUP($K268,'[1]Región 5'!$B$3:$V$1718,20,FALSE),"")</f>
        <v/>
      </c>
      <c r="U268" s="40" t="str">
        <f>IFERROR(VLOOKUP($K268,'[1]Región 5'!$B$3:$V$1718,21,FALSE),"")</f>
        <v/>
      </c>
      <c r="V268" s="146" t="str" cm="1">
        <f t="array" ref="V268">IFERROR(ROUND((_xlfn.LET(_xlpm.rango,M268:U268,_xlpm.datos,_xlfn._xlws.FILTER(_xlpm.rango,ISNUMBER(_xlpm.rango)),IFERROR(AVERAGE(SMALL(_xlpm.datos,{1;2;3})),""))),2),"")</f>
        <v/>
      </c>
    </row>
    <row r="269" spans="1:22" hidden="1">
      <c r="A269" s="143">
        <v>267</v>
      </c>
      <c r="B269" s="200" t="s">
        <v>250</v>
      </c>
      <c r="C269" s="198"/>
      <c r="D269" s="198"/>
      <c r="E269" s="198"/>
      <c r="F269" s="199"/>
      <c r="G269" s="144" t="s">
        <v>23</v>
      </c>
      <c r="H269" s="25">
        <v>1</v>
      </c>
      <c r="I269" s="145" t="s">
        <v>1398</v>
      </c>
      <c r="J269" s="145" t="s">
        <v>1399</v>
      </c>
      <c r="K269" s="145"/>
      <c r="L269" s="37"/>
      <c r="M269" s="40" t="str">
        <f>IFERROR(VLOOKUP($K269,'[1]Región 5'!$B$3:$V$1718,13,FALSE),"")</f>
        <v/>
      </c>
      <c r="N269" s="40" t="str">
        <f>IFERROR(VLOOKUP($K269,'[1]Región 5'!$B$3:$V$1718,14,FALSE),"")</f>
        <v/>
      </c>
      <c r="O269" s="40" t="str">
        <f>IFERROR(VLOOKUP($K269,'[1]Región 5'!$B$3:$V$1718,15,FALSE),"")</f>
        <v/>
      </c>
      <c r="P269" s="40" t="str">
        <f>IFERROR(VLOOKUP($K269,'[1]Región 5'!$B$3:$V$1718,16,FALSE),"")</f>
        <v/>
      </c>
      <c r="Q269" s="40" t="str">
        <f>IFERROR(VLOOKUP($K269,'[1]Región 5'!$B$3:$V$1718,17,FALSE),"")</f>
        <v/>
      </c>
      <c r="R269" s="40" t="str">
        <f>IFERROR(VLOOKUP($K269,'[1]Región 5'!$B$3:$V$1718,18,FALSE),"")</f>
        <v/>
      </c>
      <c r="S269" s="40" t="str">
        <f>IFERROR(VLOOKUP($K269,'[1]Región 5'!$B$3:$V$1718,19,FALSE),"")</f>
        <v/>
      </c>
      <c r="T269" s="40" t="str">
        <f>IFERROR(VLOOKUP($K269,'[1]Región 5'!$B$3:$V$1718,20,FALSE),"")</f>
        <v/>
      </c>
      <c r="U269" s="40" t="str">
        <f>IFERROR(VLOOKUP($K269,'[1]Región 5'!$B$3:$V$1718,21,FALSE),"")</f>
        <v/>
      </c>
      <c r="V269" s="146" t="str" cm="1">
        <f t="array" ref="V269">IFERROR(ROUND((_xlfn.LET(_xlpm.rango,M269:U269,_xlpm.datos,_xlfn._xlws.FILTER(_xlpm.rango,ISNUMBER(_xlpm.rango)),IFERROR(AVERAGE(SMALL(_xlpm.datos,{1;2;3})),""))),2),"")</f>
        <v/>
      </c>
    </row>
    <row r="270" spans="1:22" hidden="1">
      <c r="A270" s="143">
        <v>268</v>
      </c>
      <c r="B270" s="200" t="s">
        <v>251</v>
      </c>
      <c r="C270" s="198"/>
      <c r="D270" s="198"/>
      <c r="E270" s="198"/>
      <c r="F270" s="199"/>
      <c r="G270" s="144" t="s">
        <v>24</v>
      </c>
      <c r="H270" s="25">
        <v>1</v>
      </c>
      <c r="I270" s="145" t="s">
        <v>1400</v>
      </c>
      <c r="J270" s="145" t="s">
        <v>1399</v>
      </c>
      <c r="K270" s="145"/>
      <c r="L270" s="37"/>
      <c r="M270" s="40" t="str">
        <f>IFERROR(VLOOKUP($K270,'[1]Región 5'!$B$3:$V$1718,13,FALSE),"")</f>
        <v/>
      </c>
      <c r="N270" s="40" t="str">
        <f>IFERROR(VLOOKUP($K270,'[1]Región 5'!$B$3:$V$1718,14,FALSE),"")</f>
        <v/>
      </c>
      <c r="O270" s="40" t="str">
        <f>IFERROR(VLOOKUP($K270,'[1]Región 5'!$B$3:$V$1718,15,FALSE),"")</f>
        <v/>
      </c>
      <c r="P270" s="40" t="str">
        <f>IFERROR(VLOOKUP($K270,'[1]Región 5'!$B$3:$V$1718,16,FALSE),"")</f>
        <v/>
      </c>
      <c r="Q270" s="40" t="str">
        <f>IFERROR(VLOOKUP($K270,'[1]Región 5'!$B$3:$V$1718,17,FALSE),"")</f>
        <v/>
      </c>
      <c r="R270" s="40" t="str">
        <f>IFERROR(VLOOKUP($K270,'[1]Región 5'!$B$3:$V$1718,18,FALSE),"")</f>
        <v/>
      </c>
      <c r="S270" s="40" t="str">
        <f>IFERROR(VLOOKUP($K270,'[1]Región 5'!$B$3:$V$1718,19,FALSE),"")</f>
        <v/>
      </c>
      <c r="T270" s="40" t="str">
        <f>IFERROR(VLOOKUP($K270,'[1]Región 5'!$B$3:$V$1718,20,FALSE),"")</f>
        <v/>
      </c>
      <c r="U270" s="40" t="str">
        <f>IFERROR(VLOOKUP($K270,'[1]Región 5'!$B$3:$V$1718,21,FALSE),"")</f>
        <v/>
      </c>
      <c r="V270" s="146" t="str" cm="1">
        <f t="array" ref="V270">IFERROR(ROUND((_xlfn.LET(_xlpm.rango,M270:U270,_xlpm.datos,_xlfn._xlws.FILTER(_xlpm.rango,ISNUMBER(_xlpm.rango)),IFERROR(AVERAGE(SMALL(_xlpm.datos,{1;2;3})),""))),2),"")</f>
        <v/>
      </c>
    </row>
    <row r="271" spans="1:22">
      <c r="A271" s="143">
        <v>269</v>
      </c>
      <c r="B271" s="200" t="s">
        <v>252</v>
      </c>
      <c r="C271" s="198"/>
      <c r="D271" s="198"/>
      <c r="E271" s="198"/>
      <c r="F271" s="199"/>
      <c r="G271" s="144" t="s">
        <v>24</v>
      </c>
      <c r="H271" s="25">
        <v>1</v>
      </c>
      <c r="I271" s="145" t="s">
        <v>1400</v>
      </c>
      <c r="J271" s="145" t="s">
        <v>1399</v>
      </c>
      <c r="K271" s="145" t="s">
        <v>1546</v>
      </c>
      <c r="L271" s="37" t="s">
        <v>1547</v>
      </c>
      <c r="M271" s="40">
        <f>IFERROR(VLOOKUP($K271,'[1]Región 5'!$B$3:$V$1718,13,FALSE),"")</f>
        <v>7888.49</v>
      </c>
      <c r="N271" s="40">
        <f>IFERROR(VLOOKUP($K271,'[1]Región 5'!$B$3:$V$1718,14,FALSE),"")</f>
        <v>9674.9699999999993</v>
      </c>
      <c r="O271" s="40">
        <f>IFERROR(VLOOKUP($K271,'[1]Región 5'!$B$3:$V$1718,15,FALSE),"")</f>
        <v>9333.23</v>
      </c>
      <c r="P271" s="40">
        <f>IFERROR(VLOOKUP($K271,'[1]Región 5'!$B$3:$V$1718,16,FALSE),"")</f>
        <v>11595.66</v>
      </c>
      <c r="Q271" s="40">
        <f>IFERROR(VLOOKUP($K271,'[1]Región 5'!$B$3:$V$1718,17,FALSE),"")</f>
        <v>7093.28</v>
      </c>
      <c r="R271" s="40">
        <f>IFERROR(VLOOKUP($K271,'[1]Región 5'!$B$3:$V$1718,18,FALSE),"")</f>
        <v>9993.14</v>
      </c>
      <c r="S271" s="40">
        <f>IFERROR(VLOOKUP($K271,'[1]Región 5'!$B$3:$V$1718,19,FALSE),"")</f>
        <v>8635.75</v>
      </c>
      <c r="T271" s="40">
        <f>IFERROR(VLOOKUP($K271,'[1]Región 5'!$B$3:$V$1718,20,FALSE),"")</f>
        <v>23779.56</v>
      </c>
      <c r="U271" s="40">
        <f>IFERROR(VLOOKUP($K271,'[1]Región 5'!$B$3:$V$1718,21,FALSE),"")</f>
        <v>8473.25</v>
      </c>
      <c r="V271" s="146" cm="1">
        <f t="array" ref="V271">IFERROR(ROUND((_xlfn.LET(_xlpm.rango,M271:U271,_xlpm.datos,_xlfn._xlws.FILTER(_xlpm.rango,ISNUMBER(_xlpm.rango)),IFERROR(AVERAGE(SMALL(_xlpm.datos,{1;2;3})),""))),2),"")</f>
        <v>7818.34</v>
      </c>
    </row>
    <row r="272" spans="1:22">
      <c r="A272" s="143">
        <v>270</v>
      </c>
      <c r="B272" s="200" t="s">
        <v>253</v>
      </c>
      <c r="C272" s="198"/>
      <c r="D272" s="198"/>
      <c r="E272" s="198"/>
      <c r="F272" s="199"/>
      <c r="G272" s="144" t="s">
        <v>24</v>
      </c>
      <c r="H272" s="25">
        <v>1</v>
      </c>
      <c r="I272" s="145" t="s">
        <v>1400</v>
      </c>
      <c r="J272" s="145" t="s">
        <v>1399</v>
      </c>
      <c r="K272" s="145" t="s">
        <v>1548</v>
      </c>
      <c r="L272" s="37" t="s">
        <v>1549</v>
      </c>
      <c r="M272" s="40">
        <f>IFERROR(VLOOKUP($K272,'[1]Región 5'!$B$3:$V$1718,13,FALSE),"")</f>
        <v>29318.97</v>
      </c>
      <c r="N272" s="40">
        <f>IFERROR(VLOOKUP($K272,'[1]Región 5'!$B$3:$V$1718,14,FALSE),"")</f>
        <v>34682.44</v>
      </c>
      <c r="O272" s="40">
        <f>IFERROR(VLOOKUP($K272,'[1]Región 5'!$B$3:$V$1718,15,FALSE),"")</f>
        <v>45137.18</v>
      </c>
      <c r="P272" s="40">
        <f>IFERROR(VLOOKUP($K272,'[1]Región 5'!$B$3:$V$1718,16,FALSE),"")</f>
        <v>36874.199999999997</v>
      </c>
      <c r="Q272" s="40">
        <f>IFERROR(VLOOKUP($K272,'[1]Región 5'!$B$3:$V$1718,17,FALSE),"")</f>
        <v>24478.1</v>
      </c>
      <c r="R272" s="40">
        <f>IFERROR(VLOOKUP($K272,'[1]Región 5'!$B$3:$V$1718,18,FALSE),"")</f>
        <v>40516.410000000003</v>
      </c>
      <c r="S272" s="40">
        <f>IFERROR(VLOOKUP($K272,'[1]Región 5'!$B$3:$V$1718,19,FALSE),"")</f>
        <v>29810.3</v>
      </c>
      <c r="T272" s="40">
        <f>IFERROR(VLOOKUP($K272,'[1]Región 5'!$B$3:$V$1718,20,FALSE),"")</f>
        <v>126435.63</v>
      </c>
      <c r="U272" s="40">
        <f>IFERROR(VLOOKUP($K272,'[1]Región 5'!$B$3:$V$1718,21,FALSE),"")</f>
        <v>41383.620000000003</v>
      </c>
      <c r="V272" s="146" cm="1">
        <f t="array" ref="V272">IFERROR(ROUND((_xlfn.LET(_xlpm.rango,M272:U272,_xlpm.datos,_xlfn._xlws.FILTER(_xlpm.rango,ISNUMBER(_xlpm.rango)),IFERROR(AVERAGE(SMALL(_xlpm.datos,{1;2;3})),""))),2),"")</f>
        <v>27869.119999999999</v>
      </c>
    </row>
    <row r="273" spans="1:22">
      <c r="A273" s="143">
        <v>271</v>
      </c>
      <c r="B273" s="200" t="s">
        <v>254</v>
      </c>
      <c r="C273" s="198"/>
      <c r="D273" s="198"/>
      <c r="E273" s="198"/>
      <c r="F273" s="199"/>
      <c r="G273" s="144" t="s">
        <v>24</v>
      </c>
      <c r="H273" s="25">
        <v>1</v>
      </c>
      <c r="I273" s="145" t="s">
        <v>1400</v>
      </c>
      <c r="J273" s="145" t="s">
        <v>1399</v>
      </c>
      <c r="K273" s="145" t="s">
        <v>1550</v>
      </c>
      <c r="L273" s="37" t="s">
        <v>1551</v>
      </c>
      <c r="M273" s="40">
        <f>IFERROR(VLOOKUP($K273,'[1]Región 5'!$B$3:$V$1718,13,FALSE),"")</f>
        <v>9910.43</v>
      </c>
      <c r="N273" s="40">
        <f>IFERROR(VLOOKUP($K273,'[1]Región 5'!$B$3:$V$1718,14,FALSE),"")</f>
        <v>17245.740000000002</v>
      </c>
      <c r="O273" s="40">
        <f>IFERROR(VLOOKUP($K273,'[1]Región 5'!$B$3:$V$1718,15,FALSE),"")</f>
        <v>16812.86</v>
      </c>
      <c r="P273" s="40">
        <f>IFERROR(VLOOKUP($K273,'[1]Región 5'!$B$3:$V$1718,16,FALSE),"")</f>
        <v>18553.05</v>
      </c>
      <c r="Q273" s="40">
        <f>IFERROR(VLOOKUP($K273,'[1]Región 5'!$B$3:$V$1718,17,FALSE),"")</f>
        <v>12777.11</v>
      </c>
      <c r="R273" s="40">
        <f>IFERROR(VLOOKUP($K273,'[1]Región 5'!$B$3:$V$1718,18,FALSE),"")</f>
        <v>16829.93</v>
      </c>
      <c r="S273" s="40">
        <f>IFERROR(VLOOKUP($K273,'[1]Región 5'!$B$3:$V$1718,19,FALSE),"")</f>
        <v>15557.08</v>
      </c>
      <c r="T273" s="40">
        <f>IFERROR(VLOOKUP($K273,'[1]Región 5'!$B$3:$V$1718,20,FALSE),"")</f>
        <v>42832.37</v>
      </c>
      <c r="U273" s="40">
        <f>IFERROR(VLOOKUP($K273,'[1]Región 5'!$B$3:$V$1718,21,FALSE),"")</f>
        <v>15087.07</v>
      </c>
      <c r="V273" s="146" cm="1">
        <f t="array" ref="V273">IFERROR(ROUND((_xlfn.LET(_xlpm.rango,M273:U273,_xlpm.datos,_xlfn._xlws.FILTER(_xlpm.rango,ISNUMBER(_xlpm.rango)),IFERROR(AVERAGE(SMALL(_xlpm.datos,{1;2;3})),""))),2),"")</f>
        <v>12591.54</v>
      </c>
    </row>
    <row r="274" spans="1:22">
      <c r="A274" s="143">
        <v>272</v>
      </c>
      <c r="B274" s="200" t="s">
        <v>255</v>
      </c>
      <c r="C274" s="198"/>
      <c r="D274" s="198"/>
      <c r="E274" s="198"/>
      <c r="F274" s="199"/>
      <c r="G274" s="144" t="s">
        <v>24</v>
      </c>
      <c r="H274" s="25">
        <v>1</v>
      </c>
      <c r="I274" s="145" t="s">
        <v>1400</v>
      </c>
      <c r="J274" s="145" t="s">
        <v>1399</v>
      </c>
      <c r="K274" s="145" t="s">
        <v>1552</v>
      </c>
      <c r="L274" s="37" t="s">
        <v>1553</v>
      </c>
      <c r="M274" s="40">
        <f>IFERROR(VLOOKUP($K274,'[1]Región 5'!$B$3:$V$1718,13,FALSE),"")</f>
        <v>131420.92000000001</v>
      </c>
      <c r="N274" s="40">
        <f>IFERROR(VLOOKUP($K274,'[1]Región 5'!$B$3:$V$1718,14,FALSE),"")</f>
        <v>166807.93</v>
      </c>
      <c r="O274" s="40">
        <f>IFERROR(VLOOKUP($K274,'[1]Región 5'!$B$3:$V$1718,15,FALSE),"")</f>
        <v>201979.19</v>
      </c>
      <c r="P274" s="40">
        <f>IFERROR(VLOOKUP($K274,'[1]Región 5'!$B$3:$V$1718,16,FALSE),"")</f>
        <v>190168.81</v>
      </c>
      <c r="Q274" s="40">
        <f>IFERROR(VLOOKUP($K274,'[1]Región 5'!$B$3:$V$1718,17,FALSE),"")</f>
        <v>153495.54</v>
      </c>
      <c r="R274" s="40">
        <f>IFERROR(VLOOKUP($K274,'[1]Región 5'!$B$3:$V$1718,18,FALSE),"")</f>
        <v>182047.21</v>
      </c>
      <c r="S274" s="40">
        <f>IFERROR(VLOOKUP($K274,'[1]Región 5'!$B$3:$V$1718,19,FALSE),"")</f>
        <v>186916.87</v>
      </c>
      <c r="T274" s="40">
        <f>IFERROR(VLOOKUP($K274,'[1]Región 5'!$B$3:$V$1718,20,FALSE),"")</f>
        <v>565999.87</v>
      </c>
      <c r="U274" s="40">
        <f>IFERROR(VLOOKUP($K274,'[1]Región 5'!$B$3:$V$1718,21,FALSE),"")</f>
        <v>179329.03</v>
      </c>
      <c r="V274" s="146" cm="1">
        <f t="array" ref="V274">IFERROR(ROUND((_xlfn.LET(_xlpm.rango,M274:U274,_xlpm.datos,_xlfn._xlws.FILTER(_xlpm.rango,ISNUMBER(_xlpm.rango)),IFERROR(AVERAGE(SMALL(_xlpm.datos,{1;2;3})),""))),2),"")</f>
        <v>150574.79999999999</v>
      </c>
    </row>
    <row r="275" spans="1:22">
      <c r="A275" s="143">
        <v>273</v>
      </c>
      <c r="B275" s="200" t="s">
        <v>256</v>
      </c>
      <c r="C275" s="198"/>
      <c r="D275" s="198"/>
      <c r="E275" s="198"/>
      <c r="F275" s="199"/>
      <c r="G275" s="144" t="s">
        <v>24</v>
      </c>
      <c r="H275" s="25">
        <v>1</v>
      </c>
      <c r="I275" s="145" t="s">
        <v>1400</v>
      </c>
      <c r="J275" s="145" t="s">
        <v>1399</v>
      </c>
      <c r="K275" s="145" t="s">
        <v>1554</v>
      </c>
      <c r="L275" s="37" t="s">
        <v>1555</v>
      </c>
      <c r="M275" s="40">
        <f>IFERROR(VLOOKUP($K275,'[1]Región 5'!$B$3:$V$1718,13,FALSE),"")</f>
        <v>285081.40999999997</v>
      </c>
      <c r="N275" s="40">
        <f>IFERROR(VLOOKUP($K275,'[1]Región 5'!$B$3:$V$1718,14,FALSE),"")</f>
        <v>358170.16</v>
      </c>
      <c r="O275" s="40">
        <f>IFERROR(VLOOKUP($K275,'[1]Región 5'!$B$3:$V$1718,15,FALSE),"")</f>
        <v>437051.56</v>
      </c>
      <c r="P275" s="40">
        <f>IFERROR(VLOOKUP($K275,'[1]Región 5'!$B$3:$V$1718,16,FALSE),"")</f>
        <v>405848.07</v>
      </c>
      <c r="Q275" s="40">
        <f>IFERROR(VLOOKUP($K275,'[1]Región 5'!$B$3:$V$1718,17,FALSE),"")</f>
        <v>359815.25</v>
      </c>
      <c r="R275" s="40">
        <f>IFERROR(VLOOKUP($K275,'[1]Región 5'!$B$3:$V$1718,18,FALSE),"")</f>
        <v>393374.62</v>
      </c>
      <c r="S275" s="40">
        <f>IFERROR(VLOOKUP($K275,'[1]Región 5'!$B$3:$V$1718,19,FALSE),"")</f>
        <v>404509.85</v>
      </c>
      <c r="T275" s="40">
        <f>IFERROR(VLOOKUP($K275,'[1]Región 5'!$B$3:$V$1718,20,FALSE),"")</f>
        <v>1224742.1000000001</v>
      </c>
      <c r="U275" s="40">
        <f>IFERROR(VLOOKUP($K275,'[1]Región 5'!$B$3:$V$1718,21,FALSE),"")</f>
        <v>321053.74</v>
      </c>
      <c r="V275" s="146" cm="1">
        <f t="array" ref="V275">IFERROR(ROUND((_xlfn.LET(_xlpm.rango,M275:U275,_xlpm.datos,_xlfn._xlws.FILTER(_xlpm.rango,ISNUMBER(_xlpm.rango)),IFERROR(AVERAGE(SMALL(_xlpm.datos,{1;2;3})),""))),2),"")</f>
        <v>321435.09999999998</v>
      </c>
    </row>
    <row r="276" spans="1:22">
      <c r="A276" s="143">
        <v>274</v>
      </c>
      <c r="B276" s="200" t="s">
        <v>257</v>
      </c>
      <c r="C276" s="198"/>
      <c r="D276" s="198"/>
      <c r="E276" s="198"/>
      <c r="F276" s="199"/>
      <c r="G276" s="144" t="s">
        <v>24</v>
      </c>
      <c r="H276" s="25">
        <v>1</v>
      </c>
      <c r="I276" s="145" t="s">
        <v>1400</v>
      </c>
      <c r="J276" s="145" t="s">
        <v>1399</v>
      </c>
      <c r="K276" s="145" t="s">
        <v>1556</v>
      </c>
      <c r="L276" s="37" t="s">
        <v>1557</v>
      </c>
      <c r="M276" s="40">
        <f>IFERROR(VLOOKUP($K276,'[1]Región 5'!$B$3:$V$1718,13,FALSE),"")</f>
        <v>38013.15</v>
      </c>
      <c r="N276" s="40">
        <f>IFERROR(VLOOKUP($K276,'[1]Región 5'!$B$3:$V$1718,14,FALSE),"")</f>
        <v>51261.61</v>
      </c>
      <c r="O276" s="40">
        <f>IFERROR(VLOOKUP($K276,'[1]Región 5'!$B$3:$V$1718,15,FALSE),"")</f>
        <v>39909.68</v>
      </c>
      <c r="P276" s="40">
        <f>IFERROR(VLOOKUP($K276,'[1]Región 5'!$B$3:$V$1718,16,FALSE),"")</f>
        <v>60469.04</v>
      </c>
      <c r="Q276" s="40">
        <f>IFERROR(VLOOKUP($K276,'[1]Región 5'!$B$3:$V$1718,17,FALSE),"")</f>
        <v>30342.18</v>
      </c>
      <c r="R276" s="40">
        <f>IFERROR(VLOOKUP($K276,'[1]Región 5'!$B$3:$V$1718,18,FALSE),"")</f>
        <v>53916.34</v>
      </c>
      <c r="S276" s="40">
        <f>IFERROR(VLOOKUP($K276,'[1]Región 5'!$B$3:$V$1718,19,FALSE),"")</f>
        <v>36915.43</v>
      </c>
      <c r="T276" s="40">
        <f>IFERROR(VLOOKUP($K276,'[1]Región 5'!$B$3:$V$1718,20,FALSE),"")</f>
        <v>111833.69</v>
      </c>
      <c r="U276" s="40">
        <f>IFERROR(VLOOKUP($K276,'[1]Región 5'!$B$3:$V$1718,21,FALSE),"")</f>
        <v>35714.629999999997</v>
      </c>
      <c r="V276" s="146" cm="1">
        <f t="array" ref="V276">IFERROR(ROUND((_xlfn.LET(_xlpm.rango,M276:U276,_xlpm.datos,_xlfn._xlws.FILTER(_xlpm.rango,ISNUMBER(_xlpm.rango)),IFERROR(AVERAGE(SMALL(_xlpm.datos,{1;2;3})),""))),2),"")</f>
        <v>34324.080000000002</v>
      </c>
    </row>
    <row r="277" spans="1:22">
      <c r="A277" s="143">
        <v>275</v>
      </c>
      <c r="B277" s="200" t="s">
        <v>258</v>
      </c>
      <c r="C277" s="198"/>
      <c r="D277" s="198"/>
      <c r="E277" s="198"/>
      <c r="F277" s="199"/>
      <c r="G277" s="144" t="s">
        <v>24</v>
      </c>
      <c r="H277" s="25">
        <v>1</v>
      </c>
      <c r="I277" s="145" t="s">
        <v>1400</v>
      </c>
      <c r="J277" s="145" t="s">
        <v>1399</v>
      </c>
      <c r="K277" s="145" t="s">
        <v>1558</v>
      </c>
      <c r="L277" s="37" t="s">
        <v>1559</v>
      </c>
      <c r="M277" s="40">
        <f>IFERROR(VLOOKUP($K277,'[1]Región 5'!$B$3:$V$1718,13,FALSE),"")</f>
        <v>485244.84</v>
      </c>
      <c r="N277" s="40">
        <f>IFERROR(VLOOKUP($K277,'[1]Región 5'!$B$3:$V$1718,14,FALSE),"")</f>
        <v>624152.6</v>
      </c>
      <c r="O277" s="40">
        <f>IFERROR(VLOOKUP($K277,'[1]Región 5'!$B$3:$V$1718,15,FALSE),"")</f>
        <v>745463.45</v>
      </c>
      <c r="P277" s="40">
        <f>IFERROR(VLOOKUP($K277,'[1]Región 5'!$B$3:$V$1718,16,FALSE),"")</f>
        <v>718930.86</v>
      </c>
      <c r="Q277" s="40">
        <f>IFERROR(VLOOKUP($K277,'[1]Región 5'!$B$3:$V$1718,17,FALSE),"")</f>
        <v>566516.66</v>
      </c>
      <c r="R277" s="40">
        <f>IFERROR(VLOOKUP($K277,'[1]Región 5'!$B$3:$V$1718,18,FALSE),"")</f>
        <v>673806.35</v>
      </c>
      <c r="S277" s="40">
        <f>IFERROR(VLOOKUP($K277,'[1]Región 5'!$B$3:$V$1718,19,FALSE),"")</f>
        <v>689993.24</v>
      </c>
      <c r="T277" s="40">
        <f>IFERROR(VLOOKUP($K277,'[1]Región 5'!$B$3:$V$1718,20,FALSE),"")</f>
        <v>2089005.22</v>
      </c>
      <c r="U277" s="40">
        <f>IFERROR(VLOOKUP($K277,'[1]Región 5'!$B$3:$V$1718,21,FALSE),"")</f>
        <v>566709.93000000005</v>
      </c>
      <c r="V277" s="146" cm="1">
        <f t="array" ref="V277">IFERROR(ROUND((_xlfn.LET(_xlpm.rango,M277:U277,_xlpm.datos,_xlfn._xlws.FILTER(_xlpm.rango,ISNUMBER(_xlpm.rango)),IFERROR(AVERAGE(SMALL(_xlpm.datos,{1;2;3})),""))),2),"")</f>
        <v>539490.48</v>
      </c>
    </row>
    <row r="278" spans="1:22">
      <c r="A278" s="143">
        <v>276</v>
      </c>
      <c r="B278" s="200" t="s">
        <v>259</v>
      </c>
      <c r="C278" s="198"/>
      <c r="D278" s="198"/>
      <c r="E278" s="198"/>
      <c r="F278" s="199"/>
      <c r="G278" s="144" t="s">
        <v>24</v>
      </c>
      <c r="H278" s="25">
        <v>1</v>
      </c>
      <c r="I278" s="145" t="s">
        <v>1400</v>
      </c>
      <c r="J278" s="145" t="s">
        <v>1399</v>
      </c>
      <c r="K278" s="145" t="s">
        <v>1560</v>
      </c>
      <c r="L278" s="37" t="s">
        <v>1561</v>
      </c>
      <c r="M278" s="40">
        <f>IFERROR(VLOOKUP($K278,'[1]Región 5'!$B$3:$V$1718,13,FALSE),"")</f>
        <v>22243.06</v>
      </c>
      <c r="N278" s="40">
        <f>IFERROR(VLOOKUP($K278,'[1]Región 5'!$B$3:$V$1718,14,FALSE),"")</f>
        <v>30971.58</v>
      </c>
      <c r="O278" s="40">
        <f>IFERROR(VLOOKUP($K278,'[1]Región 5'!$B$3:$V$1718,15,FALSE),"")</f>
        <v>27563.3</v>
      </c>
      <c r="P278" s="40">
        <f>IFERROR(VLOOKUP($K278,'[1]Región 5'!$B$3:$V$1718,16,FALSE),"")</f>
        <v>34091.230000000003</v>
      </c>
      <c r="Q278" s="40">
        <f>IFERROR(VLOOKUP($K278,'[1]Región 5'!$B$3:$V$1718,17,FALSE),"")</f>
        <v>1564.64</v>
      </c>
      <c r="R278" s="40">
        <f>IFERROR(VLOOKUP($K278,'[1]Región 5'!$B$3:$V$1718,18,FALSE),"")</f>
        <v>35018.879999999997</v>
      </c>
      <c r="S278" s="40">
        <f>IFERROR(VLOOKUP($K278,'[1]Región 5'!$B$3:$V$1718,19,FALSE),"")</f>
        <v>27070.29</v>
      </c>
      <c r="T278" s="40">
        <f>IFERROR(VLOOKUP($K278,'[1]Región 5'!$B$3:$V$1718,20,FALSE),"")</f>
        <v>157950.84</v>
      </c>
      <c r="U278" s="40">
        <f>IFERROR(VLOOKUP($K278,'[1]Región 5'!$B$3:$V$1718,21,FALSE),"")</f>
        <v>24376.65</v>
      </c>
      <c r="V278" s="146" cm="1">
        <f t="array" ref="V278">IFERROR(ROUND((_xlfn.LET(_xlpm.rango,M278:U278,_xlpm.datos,_xlfn._xlws.FILTER(_xlpm.rango,ISNUMBER(_xlpm.rango)),IFERROR(AVERAGE(SMALL(_xlpm.datos,{1;2;3})),""))),2),"")</f>
        <v>16061.45</v>
      </c>
    </row>
    <row r="279" spans="1:22">
      <c r="A279" s="143">
        <v>277</v>
      </c>
      <c r="B279" s="200" t="s">
        <v>260</v>
      </c>
      <c r="C279" s="198"/>
      <c r="D279" s="198"/>
      <c r="E279" s="198"/>
      <c r="F279" s="199"/>
      <c r="G279" s="144" t="s">
        <v>24</v>
      </c>
      <c r="H279" s="25">
        <v>1</v>
      </c>
      <c r="I279" s="145" t="s">
        <v>1400</v>
      </c>
      <c r="J279" s="145" t="s">
        <v>1399</v>
      </c>
      <c r="K279" s="145" t="s">
        <v>1562</v>
      </c>
      <c r="L279" s="37" t="s">
        <v>1563</v>
      </c>
      <c r="M279" s="40">
        <f>IFERROR(VLOOKUP($K279,'[1]Región 5'!$B$3:$V$1718,13,FALSE),"")</f>
        <v>9103.02</v>
      </c>
      <c r="N279" s="40">
        <f>IFERROR(VLOOKUP($K279,'[1]Región 5'!$B$3:$V$1718,14,FALSE),"")</f>
        <v>13615.03</v>
      </c>
      <c r="O279" s="40">
        <f>IFERROR(VLOOKUP($K279,'[1]Región 5'!$B$3:$V$1718,15,FALSE),"")</f>
        <v>11989.05</v>
      </c>
      <c r="P279" s="40">
        <f>IFERROR(VLOOKUP($K279,'[1]Región 5'!$B$3:$V$1718,16,FALSE),"")</f>
        <v>15074.35</v>
      </c>
      <c r="Q279" s="40">
        <f>IFERROR(VLOOKUP($K279,'[1]Región 5'!$B$3:$V$1718,17,FALSE),"")</f>
        <v>605.95000000000005</v>
      </c>
      <c r="R279" s="40">
        <f>IFERROR(VLOOKUP($K279,'[1]Región 5'!$B$3:$V$1718,18,FALSE),"")</f>
        <v>15306.27</v>
      </c>
      <c r="S279" s="40">
        <f>IFERROR(VLOOKUP($K279,'[1]Región 5'!$B$3:$V$1718,19,FALSE),"")</f>
        <v>11765.73</v>
      </c>
      <c r="T279" s="40">
        <f>IFERROR(VLOOKUP($K279,'[1]Región 5'!$B$3:$V$1718,20,FALSE),"")</f>
        <v>28022.19</v>
      </c>
      <c r="U279" s="40">
        <f>IFERROR(VLOOKUP($K279,'[1]Región 5'!$B$3:$V$1718,21,FALSE),"")</f>
        <v>10393.15</v>
      </c>
      <c r="V279" s="146" cm="1">
        <f t="array" ref="V279">IFERROR(ROUND((_xlfn.LET(_xlpm.rango,M279:U279,_xlpm.datos,_xlfn._xlws.FILTER(_xlpm.rango,ISNUMBER(_xlpm.rango)),IFERROR(AVERAGE(SMALL(_xlpm.datos,{1;2;3})),""))),2),"")</f>
        <v>6700.71</v>
      </c>
    </row>
    <row r="280" spans="1:22">
      <c r="A280" s="143">
        <v>278</v>
      </c>
      <c r="B280" s="200" t="s">
        <v>261</v>
      </c>
      <c r="C280" s="198"/>
      <c r="D280" s="198"/>
      <c r="E280" s="198"/>
      <c r="F280" s="199"/>
      <c r="G280" s="144" t="s">
        <v>24</v>
      </c>
      <c r="H280" s="25">
        <v>1</v>
      </c>
      <c r="I280" s="145" t="s">
        <v>1400</v>
      </c>
      <c r="J280" s="145" t="s">
        <v>1399</v>
      </c>
      <c r="K280" s="145" t="s">
        <v>1564</v>
      </c>
      <c r="L280" s="37" t="s">
        <v>1565</v>
      </c>
      <c r="M280" s="40">
        <f>IFERROR(VLOOKUP($K280,'[1]Región 5'!$B$3:$V$1718,13,FALSE),"")</f>
        <v>11123.24</v>
      </c>
      <c r="N280" s="40">
        <f>IFERROR(VLOOKUP($K280,'[1]Región 5'!$B$3:$V$1718,14,FALSE),"")</f>
        <v>14612.76</v>
      </c>
      <c r="O280" s="40">
        <f>IFERROR(VLOOKUP($K280,'[1]Región 5'!$B$3:$V$1718,15,FALSE),"")</f>
        <v>13224.21</v>
      </c>
      <c r="P280" s="40">
        <f>IFERROR(VLOOKUP($K280,'[1]Región 5'!$B$3:$V$1718,16,FALSE),"")</f>
        <v>16465.84</v>
      </c>
      <c r="Q280" s="40">
        <f>IFERROR(VLOOKUP($K280,'[1]Región 5'!$B$3:$V$1718,17,FALSE),"")</f>
        <v>955.86</v>
      </c>
      <c r="R280" s="40">
        <f>IFERROR(VLOOKUP($K280,'[1]Región 5'!$B$3:$V$1718,18,FALSE),"")</f>
        <v>16141.16</v>
      </c>
      <c r="S280" s="40">
        <f>IFERROR(VLOOKUP($K280,'[1]Región 5'!$B$3:$V$1718,19,FALSE),"")</f>
        <v>12983.7</v>
      </c>
      <c r="T280" s="40">
        <f>IFERROR(VLOOKUP($K280,'[1]Región 5'!$B$3:$V$1718,20,FALSE),"")</f>
        <v>30914.74</v>
      </c>
      <c r="U280" s="40">
        <f>IFERROR(VLOOKUP($K280,'[1]Región 5'!$B$3:$V$1718,21,FALSE),"")</f>
        <v>11149.01</v>
      </c>
      <c r="V280" s="146" cm="1">
        <f t="array" ref="V280">IFERROR(ROUND((_xlfn.LET(_xlpm.rango,M280:U280,_xlpm.datos,_xlfn._xlws.FILTER(_xlpm.rango,ISNUMBER(_xlpm.rango)),IFERROR(AVERAGE(SMALL(_xlpm.datos,{1;2;3})),""))),2),"")</f>
        <v>7742.7</v>
      </c>
    </row>
    <row r="281" spans="1:22">
      <c r="A281" s="143">
        <v>279</v>
      </c>
      <c r="B281" s="200" t="s">
        <v>262</v>
      </c>
      <c r="C281" s="198"/>
      <c r="D281" s="198"/>
      <c r="E281" s="198"/>
      <c r="F281" s="199"/>
      <c r="G281" s="144" t="s">
        <v>24</v>
      </c>
      <c r="H281" s="25">
        <v>1</v>
      </c>
      <c r="I281" s="145" t="s">
        <v>1400</v>
      </c>
      <c r="J281" s="145" t="s">
        <v>1399</v>
      </c>
      <c r="K281" s="145" t="s">
        <v>1566</v>
      </c>
      <c r="L281" s="37"/>
      <c r="M281" s="40">
        <f>IFERROR(VLOOKUP($K281,'[1]Región 5'!$B$3:$V$1718,13,FALSE),"")</f>
        <v>56614.31</v>
      </c>
      <c r="N281" s="40">
        <f>IFERROR(VLOOKUP($K281,'[1]Región 5'!$B$3:$V$1718,14,FALSE),"")</f>
        <v>47767.42</v>
      </c>
      <c r="O281" s="40">
        <f>IFERROR(VLOOKUP($K281,'[1]Región 5'!$B$3:$V$1718,15,FALSE),"")</f>
        <v>57505.88</v>
      </c>
      <c r="P281" s="40">
        <f>IFERROR(VLOOKUP($K281,'[1]Región 5'!$B$3:$V$1718,16,FALSE),"")</f>
        <v>54731.5</v>
      </c>
      <c r="Q281" s="40">
        <f>IFERROR(VLOOKUP($K281,'[1]Región 5'!$B$3:$V$1718,17,FALSE),"")</f>
        <v>85106.98</v>
      </c>
      <c r="R281" s="40">
        <f>IFERROR(VLOOKUP($K281,'[1]Región 5'!$B$3:$V$1718,18,FALSE),"")</f>
        <v>51856.95</v>
      </c>
      <c r="S281" s="40">
        <f>IFERROR(VLOOKUP($K281,'[1]Región 5'!$B$3:$V$1718,19,FALSE),"")</f>
        <v>53226.65</v>
      </c>
      <c r="T281" s="40">
        <f>IFERROR(VLOOKUP($K281,'[1]Región 5'!$B$3:$V$1718,20,FALSE),"")</f>
        <v>320342.12</v>
      </c>
      <c r="U281" s="40">
        <f>IFERROR(VLOOKUP($K281,'[1]Región 5'!$B$3:$V$1718,21,FALSE),"")</f>
        <v>67838.899999999994</v>
      </c>
      <c r="V281" s="146" cm="1">
        <f t="array" ref="V281">IFERROR(ROUND((_xlfn.LET(_xlpm.rango,M281:U281,_xlpm.datos,_xlfn._xlws.FILTER(_xlpm.rango,ISNUMBER(_xlpm.rango)),IFERROR(AVERAGE(SMALL(_xlpm.datos,{1;2;3})),""))),2),"")</f>
        <v>50950.34</v>
      </c>
    </row>
    <row r="282" spans="1:22">
      <c r="A282" s="143">
        <v>280</v>
      </c>
      <c r="B282" s="200" t="s">
        <v>263</v>
      </c>
      <c r="C282" s="198"/>
      <c r="D282" s="198"/>
      <c r="E282" s="198"/>
      <c r="F282" s="199"/>
      <c r="G282" s="144" t="s">
        <v>24</v>
      </c>
      <c r="H282" s="25">
        <v>1</v>
      </c>
      <c r="I282" s="145" t="s">
        <v>1400</v>
      </c>
      <c r="J282" s="145" t="s">
        <v>1399</v>
      </c>
      <c r="K282" s="145" t="s">
        <v>1560</v>
      </c>
      <c r="L282" s="37"/>
      <c r="M282" s="40">
        <f>IFERROR(VLOOKUP($K282,'[1]Región 5'!$B$3:$V$1718,13,FALSE),"")</f>
        <v>22243.06</v>
      </c>
      <c r="N282" s="40">
        <f>IFERROR(VLOOKUP($K282,'[1]Región 5'!$B$3:$V$1718,14,FALSE),"")</f>
        <v>30971.58</v>
      </c>
      <c r="O282" s="40">
        <f>IFERROR(VLOOKUP($K282,'[1]Región 5'!$B$3:$V$1718,15,FALSE),"")</f>
        <v>27563.3</v>
      </c>
      <c r="P282" s="40">
        <f>IFERROR(VLOOKUP($K282,'[1]Región 5'!$B$3:$V$1718,16,FALSE),"")</f>
        <v>34091.230000000003</v>
      </c>
      <c r="Q282" s="40">
        <f>IFERROR(VLOOKUP($K282,'[1]Región 5'!$B$3:$V$1718,17,FALSE),"")</f>
        <v>1564.64</v>
      </c>
      <c r="R282" s="40">
        <f>IFERROR(VLOOKUP($K282,'[1]Región 5'!$B$3:$V$1718,18,FALSE),"")</f>
        <v>35018.879999999997</v>
      </c>
      <c r="S282" s="40">
        <f>IFERROR(VLOOKUP($K282,'[1]Región 5'!$B$3:$V$1718,19,FALSE),"")</f>
        <v>27070.29</v>
      </c>
      <c r="T282" s="40">
        <f>IFERROR(VLOOKUP($K282,'[1]Región 5'!$B$3:$V$1718,20,FALSE),"")</f>
        <v>157950.84</v>
      </c>
      <c r="U282" s="40">
        <f>IFERROR(VLOOKUP($K282,'[1]Región 5'!$B$3:$V$1718,21,FALSE),"")</f>
        <v>24376.65</v>
      </c>
      <c r="V282" s="146" cm="1">
        <f t="array" ref="V282">IFERROR(ROUND((_xlfn.LET(_xlpm.rango,M282:U282,_xlpm.datos,_xlfn._xlws.FILTER(_xlpm.rango,ISNUMBER(_xlpm.rango)),IFERROR(AVERAGE(SMALL(_xlpm.datos,{1;2;3})),""))),2),"")</f>
        <v>16061.45</v>
      </c>
    </row>
    <row r="283" spans="1:22">
      <c r="A283" s="143">
        <v>281</v>
      </c>
      <c r="B283" s="200" t="s">
        <v>264</v>
      </c>
      <c r="C283" s="198"/>
      <c r="D283" s="198"/>
      <c r="E283" s="198"/>
      <c r="F283" s="199"/>
      <c r="G283" s="144" t="s">
        <v>24</v>
      </c>
      <c r="H283" s="25">
        <v>1</v>
      </c>
      <c r="I283" s="145" t="s">
        <v>1400</v>
      </c>
      <c r="J283" s="145" t="s">
        <v>1399</v>
      </c>
      <c r="K283" s="145" t="s">
        <v>1562</v>
      </c>
      <c r="L283" s="37" t="s">
        <v>1563</v>
      </c>
      <c r="M283" s="40">
        <f>IFERROR(VLOOKUP($K283,'[1]Región 5'!$B$3:$V$1718,13,FALSE),"")</f>
        <v>9103.02</v>
      </c>
      <c r="N283" s="40">
        <f>IFERROR(VLOOKUP($K283,'[1]Región 5'!$B$3:$V$1718,14,FALSE),"")</f>
        <v>13615.03</v>
      </c>
      <c r="O283" s="40">
        <f>IFERROR(VLOOKUP($K283,'[1]Región 5'!$B$3:$V$1718,15,FALSE),"")</f>
        <v>11989.05</v>
      </c>
      <c r="P283" s="40">
        <f>IFERROR(VLOOKUP($K283,'[1]Región 5'!$B$3:$V$1718,16,FALSE),"")</f>
        <v>15074.35</v>
      </c>
      <c r="Q283" s="40">
        <f>IFERROR(VLOOKUP($K283,'[1]Región 5'!$B$3:$V$1718,17,FALSE),"")</f>
        <v>605.95000000000005</v>
      </c>
      <c r="R283" s="40">
        <f>IFERROR(VLOOKUP($K283,'[1]Región 5'!$B$3:$V$1718,18,FALSE),"")</f>
        <v>15306.27</v>
      </c>
      <c r="S283" s="40">
        <f>IFERROR(VLOOKUP($K283,'[1]Región 5'!$B$3:$V$1718,19,FALSE),"")</f>
        <v>11765.73</v>
      </c>
      <c r="T283" s="40">
        <f>IFERROR(VLOOKUP($K283,'[1]Región 5'!$B$3:$V$1718,20,FALSE),"")</f>
        <v>28022.19</v>
      </c>
      <c r="U283" s="40">
        <f>IFERROR(VLOOKUP($K283,'[1]Región 5'!$B$3:$V$1718,21,FALSE),"")</f>
        <v>10393.15</v>
      </c>
      <c r="V283" s="146" cm="1">
        <f t="array" ref="V283">IFERROR(ROUND((_xlfn.LET(_xlpm.rango,M283:U283,_xlpm.datos,_xlfn._xlws.FILTER(_xlpm.rango,ISNUMBER(_xlpm.rango)),IFERROR(AVERAGE(SMALL(_xlpm.datos,{1;2;3})),""))),2),"")</f>
        <v>6700.71</v>
      </c>
    </row>
    <row r="284" spans="1:22" hidden="1">
      <c r="A284" s="143">
        <v>282</v>
      </c>
      <c r="B284" s="200" t="s">
        <v>265</v>
      </c>
      <c r="C284" s="198"/>
      <c r="D284" s="198"/>
      <c r="E284" s="198"/>
      <c r="F284" s="199"/>
      <c r="G284" s="144" t="s">
        <v>24</v>
      </c>
      <c r="H284" s="25">
        <v>1</v>
      </c>
      <c r="I284" s="145" t="s">
        <v>1398</v>
      </c>
      <c r="J284" s="145" t="s">
        <v>1399</v>
      </c>
      <c r="K284" s="145"/>
      <c r="L284" s="37"/>
      <c r="M284" s="40" t="str">
        <f>IFERROR(VLOOKUP($K284,'[1]Región 5'!$B$3:$V$1718,13,FALSE),"")</f>
        <v/>
      </c>
      <c r="N284" s="40" t="str">
        <f>IFERROR(VLOOKUP($K284,'[1]Región 5'!$B$3:$V$1718,14,FALSE),"")</f>
        <v/>
      </c>
      <c r="O284" s="40" t="str">
        <f>IFERROR(VLOOKUP($K284,'[1]Región 5'!$B$3:$V$1718,15,FALSE),"")</f>
        <v/>
      </c>
      <c r="P284" s="40" t="str">
        <f>IFERROR(VLOOKUP($K284,'[1]Región 5'!$B$3:$V$1718,16,FALSE),"")</f>
        <v/>
      </c>
      <c r="Q284" s="40" t="str">
        <f>IFERROR(VLOOKUP($K284,'[1]Región 5'!$B$3:$V$1718,17,FALSE),"")</f>
        <v/>
      </c>
      <c r="R284" s="40" t="str">
        <f>IFERROR(VLOOKUP($K284,'[1]Región 5'!$B$3:$V$1718,18,FALSE),"")</f>
        <v/>
      </c>
      <c r="S284" s="40" t="str">
        <f>IFERROR(VLOOKUP($K284,'[1]Región 5'!$B$3:$V$1718,19,FALSE),"")</f>
        <v/>
      </c>
      <c r="T284" s="40" t="str">
        <f>IFERROR(VLOOKUP($K284,'[1]Región 5'!$B$3:$V$1718,20,FALSE),"")</f>
        <v/>
      </c>
      <c r="U284" s="40" t="str">
        <f>IFERROR(VLOOKUP($K284,'[1]Región 5'!$B$3:$V$1718,21,FALSE),"")</f>
        <v/>
      </c>
      <c r="V284" s="146" t="str" cm="1">
        <f t="array" ref="V284">IFERROR(ROUND((_xlfn.LET(_xlpm.rango,M284:U284,_xlpm.datos,_xlfn._xlws.FILTER(_xlpm.rango,ISNUMBER(_xlpm.rango)),IFERROR(AVERAGE(SMALL(_xlpm.datos,{1;2;3})),""))),2),"")</f>
        <v/>
      </c>
    </row>
    <row r="285" spans="1:22" hidden="1">
      <c r="A285" s="143">
        <v>283</v>
      </c>
      <c r="B285" s="200" t="s">
        <v>266</v>
      </c>
      <c r="C285" s="198"/>
      <c r="D285" s="198"/>
      <c r="E285" s="198"/>
      <c r="F285" s="199"/>
      <c r="G285" s="144" t="s">
        <v>24</v>
      </c>
      <c r="H285" s="25">
        <v>1</v>
      </c>
      <c r="I285" s="145" t="s">
        <v>1398</v>
      </c>
      <c r="J285" s="145" t="s">
        <v>1399</v>
      </c>
      <c r="K285" s="145"/>
      <c r="L285" s="37"/>
      <c r="M285" s="40" t="str">
        <f>IFERROR(VLOOKUP($K285,'[1]Región 5'!$B$3:$V$1718,13,FALSE),"")</f>
        <v/>
      </c>
      <c r="N285" s="40" t="str">
        <f>IFERROR(VLOOKUP($K285,'[1]Región 5'!$B$3:$V$1718,14,FALSE),"")</f>
        <v/>
      </c>
      <c r="O285" s="40" t="str">
        <f>IFERROR(VLOOKUP($K285,'[1]Región 5'!$B$3:$V$1718,15,FALSE),"")</f>
        <v/>
      </c>
      <c r="P285" s="40" t="str">
        <f>IFERROR(VLOOKUP($K285,'[1]Región 5'!$B$3:$V$1718,16,FALSE),"")</f>
        <v/>
      </c>
      <c r="Q285" s="40" t="str">
        <f>IFERROR(VLOOKUP($K285,'[1]Región 5'!$B$3:$V$1718,17,FALSE),"")</f>
        <v/>
      </c>
      <c r="R285" s="40" t="str">
        <f>IFERROR(VLOOKUP($K285,'[1]Región 5'!$B$3:$V$1718,18,FALSE),"")</f>
        <v/>
      </c>
      <c r="S285" s="40" t="str">
        <f>IFERROR(VLOOKUP($K285,'[1]Región 5'!$B$3:$V$1718,19,FALSE),"")</f>
        <v/>
      </c>
      <c r="T285" s="40" t="str">
        <f>IFERROR(VLOOKUP($K285,'[1]Región 5'!$B$3:$V$1718,20,FALSE),"")</f>
        <v/>
      </c>
      <c r="U285" s="40" t="str">
        <f>IFERROR(VLOOKUP($K285,'[1]Región 5'!$B$3:$V$1718,21,FALSE),"")</f>
        <v/>
      </c>
      <c r="V285" s="146" t="str" cm="1">
        <f t="array" ref="V285">IFERROR(ROUND((_xlfn.LET(_xlpm.rango,M285:U285,_xlpm.datos,_xlfn._xlws.FILTER(_xlpm.rango,ISNUMBER(_xlpm.rango)),IFERROR(AVERAGE(SMALL(_xlpm.datos,{1;2;3})),""))),2),"")</f>
        <v/>
      </c>
    </row>
    <row r="286" spans="1:22" hidden="1">
      <c r="A286" s="143">
        <v>284</v>
      </c>
      <c r="B286" s="200" t="s">
        <v>267</v>
      </c>
      <c r="C286" s="198"/>
      <c r="D286" s="198"/>
      <c r="E286" s="198"/>
      <c r="F286" s="199"/>
      <c r="G286" s="144" t="s">
        <v>23</v>
      </c>
      <c r="H286" s="25">
        <v>1</v>
      </c>
      <c r="I286" s="145" t="s">
        <v>1398</v>
      </c>
      <c r="J286" s="145" t="s">
        <v>1399</v>
      </c>
      <c r="K286" s="145"/>
      <c r="L286" s="37"/>
      <c r="M286" s="40" t="str">
        <f>IFERROR(VLOOKUP($K286,'[1]Región 5'!$B$3:$V$1718,13,FALSE),"")</f>
        <v/>
      </c>
      <c r="N286" s="40" t="str">
        <f>IFERROR(VLOOKUP($K286,'[1]Región 5'!$B$3:$V$1718,14,FALSE),"")</f>
        <v/>
      </c>
      <c r="O286" s="40" t="str">
        <f>IFERROR(VLOOKUP($K286,'[1]Región 5'!$B$3:$V$1718,15,FALSE),"")</f>
        <v/>
      </c>
      <c r="P286" s="40" t="str">
        <f>IFERROR(VLOOKUP($K286,'[1]Región 5'!$B$3:$V$1718,16,FALSE),"")</f>
        <v/>
      </c>
      <c r="Q286" s="40" t="str">
        <f>IFERROR(VLOOKUP($K286,'[1]Región 5'!$B$3:$V$1718,17,FALSE),"")</f>
        <v/>
      </c>
      <c r="R286" s="40" t="str">
        <f>IFERROR(VLOOKUP($K286,'[1]Región 5'!$B$3:$V$1718,18,FALSE),"")</f>
        <v/>
      </c>
      <c r="S286" s="40" t="str">
        <f>IFERROR(VLOOKUP($K286,'[1]Región 5'!$B$3:$V$1718,19,FALSE),"")</f>
        <v/>
      </c>
      <c r="T286" s="40" t="str">
        <f>IFERROR(VLOOKUP($K286,'[1]Región 5'!$B$3:$V$1718,20,FALSE),"")</f>
        <v/>
      </c>
      <c r="U286" s="40" t="str">
        <f>IFERROR(VLOOKUP($K286,'[1]Región 5'!$B$3:$V$1718,21,FALSE),"")</f>
        <v/>
      </c>
      <c r="V286" s="146" t="str" cm="1">
        <f t="array" ref="V286">IFERROR(ROUND((_xlfn.LET(_xlpm.rango,M286:U286,_xlpm.datos,_xlfn._xlws.FILTER(_xlpm.rango,ISNUMBER(_xlpm.rango)),IFERROR(AVERAGE(SMALL(_xlpm.datos,{1;2;3})),""))),2),"")</f>
        <v/>
      </c>
    </row>
    <row r="287" spans="1:22">
      <c r="A287" s="143">
        <v>285</v>
      </c>
      <c r="B287" s="200" t="s">
        <v>268</v>
      </c>
      <c r="C287" s="198"/>
      <c r="D287" s="198"/>
      <c r="E287" s="198"/>
      <c r="F287" s="199"/>
      <c r="G287" s="144" t="s">
        <v>23</v>
      </c>
      <c r="H287" s="25">
        <v>1</v>
      </c>
      <c r="I287" s="145" t="s">
        <v>1400</v>
      </c>
      <c r="J287" s="145" t="s">
        <v>1399</v>
      </c>
      <c r="K287" s="145" t="s">
        <v>1567</v>
      </c>
      <c r="L287" s="37" t="s">
        <v>1568</v>
      </c>
      <c r="M287" s="40">
        <f>IFERROR(VLOOKUP($K287,'[1]Región 5'!$B$3:$V$1718,13,FALSE),"")</f>
        <v>8089.48</v>
      </c>
      <c r="N287" s="40">
        <f>IFERROR(VLOOKUP($K287,'[1]Región 5'!$B$3:$V$1718,14,FALSE),"")</f>
        <v>10296.950000000001</v>
      </c>
      <c r="O287" s="40">
        <f>IFERROR(VLOOKUP($K287,'[1]Región 5'!$B$3:$V$1718,15,FALSE),"")</f>
        <v>12279.36</v>
      </c>
      <c r="P287" s="40">
        <f>IFERROR(VLOOKUP($K287,'[1]Región 5'!$B$3:$V$1718,16,FALSE),"")</f>
        <v>10783.96</v>
      </c>
      <c r="Q287" s="40">
        <f>IFERROR(VLOOKUP($K287,'[1]Región 5'!$B$3:$V$1718,17,FALSE),"")</f>
        <v>955.86</v>
      </c>
      <c r="R287" s="40">
        <f>IFERROR(VLOOKUP($K287,'[1]Región 5'!$B$3:$V$1718,18,FALSE),"")</f>
        <v>11076.17</v>
      </c>
      <c r="S287" s="40">
        <f>IFERROR(VLOOKUP($K287,'[1]Región 5'!$B$3:$V$1718,19,FALSE),"")</f>
        <v>11363.74</v>
      </c>
      <c r="T287" s="40">
        <f>IFERROR(VLOOKUP($K287,'[1]Región 5'!$B$3:$V$1718,20,FALSE),"")</f>
        <v>31275.75</v>
      </c>
      <c r="U287" s="40">
        <f>IFERROR(VLOOKUP($K287,'[1]Región 5'!$B$3:$V$1718,21,FALSE),"")</f>
        <v>9259.34</v>
      </c>
      <c r="V287" s="146" cm="1">
        <f t="array" ref="V287">IFERROR(ROUND((_xlfn.LET(_xlpm.rango,M287:U287,_xlpm.datos,_xlfn._xlws.FILTER(_xlpm.rango,ISNUMBER(_xlpm.rango)),IFERROR(AVERAGE(SMALL(_xlpm.datos,{1;2;3})),""))),2),"")</f>
        <v>6101.56</v>
      </c>
    </row>
    <row r="288" spans="1:22" hidden="1">
      <c r="A288" s="143">
        <v>286</v>
      </c>
      <c r="B288" s="200" t="s">
        <v>269</v>
      </c>
      <c r="C288" s="198"/>
      <c r="D288" s="198"/>
      <c r="E288" s="198"/>
      <c r="F288" s="199"/>
      <c r="G288" s="144" t="s">
        <v>23</v>
      </c>
      <c r="H288" s="25">
        <v>1</v>
      </c>
      <c r="I288" s="145" t="s">
        <v>1398</v>
      </c>
      <c r="J288" s="145" t="s">
        <v>1399</v>
      </c>
      <c r="K288" s="145"/>
      <c r="L288" s="37"/>
      <c r="M288" s="40" t="str">
        <f>IFERROR(VLOOKUP($K288,'[1]Región 5'!$B$3:$V$1718,13,FALSE),"")</f>
        <v/>
      </c>
      <c r="N288" s="40" t="str">
        <f>IFERROR(VLOOKUP($K288,'[1]Región 5'!$B$3:$V$1718,14,FALSE),"")</f>
        <v/>
      </c>
      <c r="O288" s="40" t="str">
        <f>IFERROR(VLOOKUP($K288,'[1]Región 5'!$B$3:$V$1718,15,FALSE),"")</f>
        <v/>
      </c>
      <c r="P288" s="40" t="str">
        <f>IFERROR(VLOOKUP($K288,'[1]Región 5'!$B$3:$V$1718,16,FALSE),"")</f>
        <v/>
      </c>
      <c r="Q288" s="40" t="str">
        <f>IFERROR(VLOOKUP($K288,'[1]Región 5'!$B$3:$V$1718,17,FALSE),"")</f>
        <v/>
      </c>
      <c r="R288" s="40" t="str">
        <f>IFERROR(VLOOKUP($K288,'[1]Región 5'!$B$3:$V$1718,18,FALSE),"")</f>
        <v/>
      </c>
      <c r="S288" s="40" t="str">
        <f>IFERROR(VLOOKUP($K288,'[1]Región 5'!$B$3:$V$1718,19,FALSE),"")</f>
        <v/>
      </c>
      <c r="T288" s="40" t="str">
        <f>IFERROR(VLOOKUP($K288,'[1]Región 5'!$B$3:$V$1718,20,FALSE),"")</f>
        <v/>
      </c>
      <c r="U288" s="40" t="str">
        <f>IFERROR(VLOOKUP($K288,'[1]Región 5'!$B$3:$V$1718,21,FALSE),"")</f>
        <v/>
      </c>
      <c r="V288" s="146" t="str" cm="1">
        <f t="array" ref="V288">IFERROR(ROUND((_xlfn.LET(_xlpm.rango,M288:U288,_xlpm.datos,_xlfn._xlws.FILTER(_xlpm.rango,ISNUMBER(_xlpm.rango)),IFERROR(AVERAGE(SMALL(_xlpm.datos,{1;2;3})),""))),2),"")</f>
        <v/>
      </c>
    </row>
    <row r="289" spans="1:22">
      <c r="A289" s="143">
        <v>287</v>
      </c>
      <c r="B289" s="200" t="s">
        <v>270</v>
      </c>
      <c r="C289" s="198"/>
      <c r="D289" s="198"/>
      <c r="E289" s="198"/>
      <c r="F289" s="199"/>
      <c r="G289" s="144" t="s">
        <v>23</v>
      </c>
      <c r="H289" s="25">
        <v>1</v>
      </c>
      <c r="I289" s="145" t="s">
        <v>1400</v>
      </c>
      <c r="J289" s="145" t="s">
        <v>1399</v>
      </c>
      <c r="K289" s="145" t="s">
        <v>1569</v>
      </c>
      <c r="L289" s="37" t="s">
        <v>1570</v>
      </c>
      <c r="M289" s="40">
        <f>IFERROR(VLOOKUP($K289,'[1]Región 5'!$B$3:$V$1718,13,FALSE),"")</f>
        <v>56614.31</v>
      </c>
      <c r="N289" s="40">
        <f>IFERROR(VLOOKUP($K289,'[1]Región 5'!$B$3:$V$1718,14,FALSE),"")</f>
        <v>46624.18</v>
      </c>
      <c r="O289" s="40">
        <f>IFERROR(VLOOKUP($K289,'[1]Región 5'!$B$3:$V$1718,15,FALSE),"")</f>
        <v>57505.88</v>
      </c>
      <c r="P289" s="40">
        <f>IFERROR(VLOOKUP($K289,'[1]Región 5'!$B$3:$V$1718,16,FALSE),"")</f>
        <v>52180.46</v>
      </c>
      <c r="Q289" s="40">
        <f>IFERROR(VLOOKUP($K289,'[1]Región 5'!$B$3:$V$1718,17,FALSE),"")</f>
        <v>85106.98</v>
      </c>
      <c r="R289" s="40">
        <f>IFERROR(VLOOKUP($K289,'[1]Región 5'!$B$3:$V$1718,18,FALSE),"")</f>
        <v>51856.95</v>
      </c>
      <c r="S289" s="40">
        <f>IFERROR(VLOOKUP($K289,'[1]Región 5'!$B$3:$V$1718,19,FALSE),"")</f>
        <v>53226.65</v>
      </c>
      <c r="T289" s="40">
        <f>IFERROR(VLOOKUP($K289,'[1]Región 5'!$B$3:$V$1718,20,FALSE),"")</f>
        <v>320342.12</v>
      </c>
      <c r="U289" s="40">
        <f>IFERROR(VLOOKUP($K289,'[1]Región 5'!$B$3:$V$1718,21,FALSE),"")</f>
        <v>67838.899999999994</v>
      </c>
      <c r="V289" s="146" cm="1">
        <f t="array" ref="V289">IFERROR(ROUND((_xlfn.LET(_xlpm.rango,M289:U289,_xlpm.datos,_xlfn._xlws.FILTER(_xlpm.rango,ISNUMBER(_xlpm.rango)),IFERROR(AVERAGE(SMALL(_xlpm.datos,{1;2;3})),""))),2),"")</f>
        <v>50220.53</v>
      </c>
    </row>
    <row r="290" spans="1:22">
      <c r="A290" s="143">
        <v>288</v>
      </c>
      <c r="B290" s="200" t="s">
        <v>271</v>
      </c>
      <c r="C290" s="198"/>
      <c r="D290" s="198"/>
      <c r="E290" s="198"/>
      <c r="F290" s="199"/>
      <c r="G290" s="144" t="s">
        <v>23</v>
      </c>
      <c r="H290" s="25">
        <v>1</v>
      </c>
      <c r="I290" s="145" t="s">
        <v>1400</v>
      </c>
      <c r="J290" s="145" t="s">
        <v>1399</v>
      </c>
      <c r="K290" s="145" t="s">
        <v>1571</v>
      </c>
      <c r="L290" s="37" t="s">
        <v>1572</v>
      </c>
      <c r="M290" s="40">
        <f>IFERROR(VLOOKUP($K290,'[1]Región 5'!$B$3:$V$1718,13,FALSE),"")</f>
        <v>12135.07</v>
      </c>
      <c r="N290" s="40">
        <f>IFERROR(VLOOKUP($K290,'[1]Región 5'!$B$3:$V$1718,14,FALSE),"")</f>
        <v>14997.05</v>
      </c>
      <c r="O290" s="40">
        <f>IFERROR(VLOOKUP($K290,'[1]Región 5'!$B$3:$V$1718,15,FALSE),"")</f>
        <v>18559.93</v>
      </c>
      <c r="P290" s="40">
        <f>IFERROR(VLOOKUP($K290,'[1]Región 5'!$B$3:$V$1718,16,FALSE),"")</f>
        <v>16465.84</v>
      </c>
      <c r="Q290" s="40">
        <f>IFERROR(VLOOKUP($K290,'[1]Región 5'!$B$3:$V$1718,17,FALSE),"")</f>
        <v>1564.64</v>
      </c>
      <c r="R290" s="40">
        <f>IFERROR(VLOOKUP($K290,'[1]Región 5'!$B$3:$V$1718,18,FALSE),"")</f>
        <v>16732.53</v>
      </c>
      <c r="S290" s="40">
        <f>IFERROR(VLOOKUP($K290,'[1]Región 5'!$B$3:$V$1718,19,FALSE),"")</f>
        <v>17171.89</v>
      </c>
      <c r="T290" s="40">
        <f>IFERROR(VLOOKUP($K290,'[1]Región 5'!$B$3:$V$1718,20,FALSE),"")</f>
        <v>47278.02</v>
      </c>
      <c r="U290" s="40">
        <f>IFERROR(VLOOKUP($K290,'[1]Región 5'!$B$3:$V$1718,21,FALSE),"")</f>
        <v>19369.05</v>
      </c>
      <c r="V290" s="146" cm="1">
        <f t="array" ref="V290">IFERROR(ROUND((_xlfn.LET(_xlpm.rango,M290:U290,_xlpm.datos,_xlfn._xlws.FILTER(_xlpm.rango,ISNUMBER(_xlpm.rango)),IFERROR(AVERAGE(SMALL(_xlpm.datos,{1;2;3})),""))),2),"")</f>
        <v>9565.59</v>
      </c>
    </row>
    <row r="291" spans="1:22">
      <c r="A291" s="143">
        <v>289</v>
      </c>
      <c r="B291" s="200" t="s">
        <v>272</v>
      </c>
      <c r="C291" s="198"/>
      <c r="D291" s="198"/>
      <c r="E291" s="198"/>
      <c r="F291" s="199"/>
      <c r="G291" s="144" t="s">
        <v>23</v>
      </c>
      <c r="H291" s="25">
        <v>1</v>
      </c>
      <c r="I291" s="145" t="s">
        <v>1400</v>
      </c>
      <c r="J291" s="145" t="s">
        <v>1399</v>
      </c>
      <c r="K291" s="145" t="s">
        <v>1573</v>
      </c>
      <c r="L291" s="37" t="s">
        <v>1574</v>
      </c>
      <c r="M291" s="40">
        <f>IFERROR(VLOOKUP($K291,'[1]Región 5'!$B$3:$V$1718,13,FALSE),"")</f>
        <v>7483.05</v>
      </c>
      <c r="N291" s="40">
        <f>IFERROR(VLOOKUP($K291,'[1]Región 5'!$B$3:$V$1718,14,FALSE),"")</f>
        <v>5566.57</v>
      </c>
      <c r="O291" s="40">
        <f>IFERROR(VLOOKUP($K291,'[1]Región 5'!$B$3:$V$1718,15,FALSE),"")</f>
        <v>6924.75</v>
      </c>
      <c r="P291" s="40">
        <f>IFERROR(VLOOKUP($K291,'[1]Región 5'!$B$3:$V$1718,16,FALSE),"")</f>
        <v>6145.71</v>
      </c>
      <c r="Q291" s="40">
        <f>IFERROR(VLOOKUP($K291,'[1]Región 5'!$B$3:$V$1718,17,FALSE),"")</f>
        <v>16075.97</v>
      </c>
      <c r="R291" s="40">
        <f>IFERROR(VLOOKUP($K291,'[1]Región 5'!$B$3:$V$1718,18,FALSE),"")</f>
        <v>6275.56</v>
      </c>
      <c r="S291" s="40">
        <f>IFERROR(VLOOKUP($K291,'[1]Región 5'!$B$3:$V$1718,19,FALSE),"")</f>
        <v>6405.96</v>
      </c>
      <c r="T291" s="40">
        <f>IFERROR(VLOOKUP($K291,'[1]Región 5'!$B$3:$V$1718,20,FALSE),"")</f>
        <v>17636.86</v>
      </c>
      <c r="U291" s="40">
        <f>IFERROR(VLOOKUP($K291,'[1]Región 5'!$B$3:$V$1718,21,FALSE),"")</f>
        <v>6235.87</v>
      </c>
      <c r="V291" s="146" cm="1">
        <f t="array" ref="V291">IFERROR(ROUND((_xlfn.LET(_xlpm.rango,M291:U291,_xlpm.datos,_xlfn._xlws.FILTER(_xlpm.rango,ISNUMBER(_xlpm.rango)),IFERROR(AVERAGE(SMALL(_xlpm.datos,{1;2;3})),""))),2),"")</f>
        <v>5982.72</v>
      </c>
    </row>
    <row r="292" spans="1:22">
      <c r="A292" s="143">
        <v>290</v>
      </c>
      <c r="B292" s="200" t="s">
        <v>273</v>
      </c>
      <c r="C292" s="198"/>
      <c r="D292" s="198"/>
      <c r="E292" s="198"/>
      <c r="F292" s="199"/>
      <c r="G292" s="144" t="s">
        <v>23</v>
      </c>
      <c r="H292" s="25">
        <v>1</v>
      </c>
      <c r="I292" s="145" t="s">
        <v>1400</v>
      </c>
      <c r="J292" s="145" t="s">
        <v>1399</v>
      </c>
      <c r="K292" s="145" t="s">
        <v>1573</v>
      </c>
      <c r="L292" s="37" t="s">
        <v>1574</v>
      </c>
      <c r="M292" s="40">
        <f>IFERROR(VLOOKUP($K292,'[1]Región 5'!$B$3:$V$1718,13,FALSE),"")</f>
        <v>7483.05</v>
      </c>
      <c r="N292" s="40">
        <f>IFERROR(VLOOKUP($K292,'[1]Región 5'!$B$3:$V$1718,14,FALSE),"")</f>
        <v>5566.57</v>
      </c>
      <c r="O292" s="40">
        <f>IFERROR(VLOOKUP($K292,'[1]Región 5'!$B$3:$V$1718,15,FALSE),"")</f>
        <v>6924.75</v>
      </c>
      <c r="P292" s="40">
        <f>IFERROR(VLOOKUP($K292,'[1]Región 5'!$B$3:$V$1718,16,FALSE),"")</f>
        <v>6145.71</v>
      </c>
      <c r="Q292" s="40">
        <f>IFERROR(VLOOKUP($K292,'[1]Región 5'!$B$3:$V$1718,17,FALSE),"")</f>
        <v>16075.97</v>
      </c>
      <c r="R292" s="40">
        <f>IFERROR(VLOOKUP($K292,'[1]Región 5'!$B$3:$V$1718,18,FALSE),"")</f>
        <v>6275.56</v>
      </c>
      <c r="S292" s="40">
        <f>IFERROR(VLOOKUP($K292,'[1]Región 5'!$B$3:$V$1718,19,FALSE),"")</f>
        <v>6405.96</v>
      </c>
      <c r="T292" s="40">
        <f>IFERROR(VLOOKUP($K292,'[1]Región 5'!$B$3:$V$1718,20,FALSE),"")</f>
        <v>17636.86</v>
      </c>
      <c r="U292" s="40">
        <f>IFERROR(VLOOKUP($K292,'[1]Región 5'!$B$3:$V$1718,21,FALSE),"")</f>
        <v>6235.87</v>
      </c>
      <c r="V292" s="146" cm="1">
        <f t="array" ref="V292">IFERROR(ROUND((_xlfn.LET(_xlpm.rango,M292:U292,_xlpm.datos,_xlfn._xlws.FILTER(_xlpm.rango,ISNUMBER(_xlpm.rango)),IFERROR(AVERAGE(SMALL(_xlpm.datos,{1;2;3})),""))),2),"")</f>
        <v>5982.72</v>
      </c>
    </row>
    <row r="293" spans="1:22" hidden="1">
      <c r="A293" s="143">
        <v>291</v>
      </c>
      <c r="B293" s="200" t="s">
        <v>274</v>
      </c>
      <c r="C293" s="198"/>
      <c r="D293" s="198"/>
      <c r="E293" s="198"/>
      <c r="F293" s="199"/>
      <c r="G293" s="144" t="s">
        <v>23</v>
      </c>
      <c r="H293" s="25">
        <v>1</v>
      </c>
      <c r="I293" s="145" t="s">
        <v>1400</v>
      </c>
      <c r="J293" s="145" t="s">
        <v>1399</v>
      </c>
      <c r="K293" s="145"/>
      <c r="L293" s="37"/>
      <c r="M293" s="40" t="str">
        <f>IFERROR(VLOOKUP($K293,'[1]Región 5'!$B$3:$V$1718,13,FALSE),"")</f>
        <v/>
      </c>
      <c r="N293" s="40" t="str">
        <f>IFERROR(VLOOKUP($K293,'[1]Región 5'!$B$3:$V$1718,14,FALSE),"")</f>
        <v/>
      </c>
      <c r="O293" s="40" t="str">
        <f>IFERROR(VLOOKUP($K293,'[1]Región 5'!$B$3:$V$1718,15,FALSE),"")</f>
        <v/>
      </c>
      <c r="P293" s="40" t="str">
        <f>IFERROR(VLOOKUP($K293,'[1]Región 5'!$B$3:$V$1718,16,FALSE),"")</f>
        <v/>
      </c>
      <c r="Q293" s="40" t="str">
        <f>IFERROR(VLOOKUP($K293,'[1]Región 5'!$B$3:$V$1718,17,FALSE),"")</f>
        <v/>
      </c>
      <c r="R293" s="40" t="str">
        <f>IFERROR(VLOOKUP($K293,'[1]Región 5'!$B$3:$V$1718,18,FALSE),"")</f>
        <v/>
      </c>
      <c r="S293" s="40" t="str">
        <f>IFERROR(VLOOKUP($K293,'[1]Región 5'!$B$3:$V$1718,19,FALSE),"")</f>
        <v/>
      </c>
      <c r="T293" s="40" t="str">
        <f>IFERROR(VLOOKUP($K293,'[1]Región 5'!$B$3:$V$1718,20,FALSE),"")</f>
        <v/>
      </c>
      <c r="U293" s="40" t="str">
        <f>IFERROR(VLOOKUP($K293,'[1]Región 5'!$B$3:$V$1718,21,FALSE),"")</f>
        <v/>
      </c>
      <c r="V293" s="146" t="str" cm="1">
        <f t="array" ref="V293">IFERROR(ROUND((_xlfn.LET(_xlpm.rango,M293:U293,_xlpm.datos,_xlfn._xlws.FILTER(_xlpm.rango,ISNUMBER(_xlpm.rango)),IFERROR(AVERAGE(SMALL(_xlpm.datos,{1;2;3})),""))),2),"")</f>
        <v/>
      </c>
    </row>
    <row r="294" spans="1:22">
      <c r="A294" s="143">
        <v>292</v>
      </c>
      <c r="B294" s="200" t="s">
        <v>275</v>
      </c>
      <c r="C294" s="198"/>
      <c r="D294" s="198"/>
      <c r="E294" s="198"/>
      <c r="F294" s="199"/>
      <c r="G294" s="144" t="s">
        <v>23</v>
      </c>
      <c r="H294" s="25">
        <v>1</v>
      </c>
      <c r="I294" s="145" t="s">
        <v>1400</v>
      </c>
      <c r="J294" s="145" t="s">
        <v>1399</v>
      </c>
      <c r="K294" s="145" t="s">
        <v>1567</v>
      </c>
      <c r="L294" s="37" t="s">
        <v>1568</v>
      </c>
      <c r="M294" s="40">
        <f>IFERROR(VLOOKUP($K294,'[1]Región 5'!$B$3:$V$1718,13,FALSE),"")</f>
        <v>8089.48</v>
      </c>
      <c r="N294" s="40">
        <f>IFERROR(VLOOKUP($K294,'[1]Región 5'!$B$3:$V$1718,14,FALSE),"")</f>
        <v>10296.950000000001</v>
      </c>
      <c r="O294" s="40">
        <f>IFERROR(VLOOKUP($K294,'[1]Región 5'!$B$3:$V$1718,15,FALSE),"")</f>
        <v>12279.36</v>
      </c>
      <c r="P294" s="40">
        <f>IFERROR(VLOOKUP($K294,'[1]Región 5'!$B$3:$V$1718,16,FALSE),"")</f>
        <v>10783.96</v>
      </c>
      <c r="Q294" s="40">
        <f>IFERROR(VLOOKUP($K294,'[1]Región 5'!$B$3:$V$1718,17,FALSE),"")</f>
        <v>955.86</v>
      </c>
      <c r="R294" s="40">
        <f>IFERROR(VLOOKUP($K294,'[1]Región 5'!$B$3:$V$1718,18,FALSE),"")</f>
        <v>11076.17</v>
      </c>
      <c r="S294" s="40">
        <f>IFERROR(VLOOKUP($K294,'[1]Región 5'!$B$3:$V$1718,19,FALSE),"")</f>
        <v>11363.74</v>
      </c>
      <c r="T294" s="40">
        <f>IFERROR(VLOOKUP($K294,'[1]Región 5'!$B$3:$V$1718,20,FALSE),"")</f>
        <v>31275.75</v>
      </c>
      <c r="U294" s="40">
        <f>IFERROR(VLOOKUP($K294,'[1]Región 5'!$B$3:$V$1718,21,FALSE),"")</f>
        <v>9259.34</v>
      </c>
      <c r="V294" s="146" cm="1">
        <f t="array" ref="V294">IFERROR(ROUND((_xlfn.LET(_xlpm.rango,M294:U294,_xlpm.datos,_xlfn._xlws.FILTER(_xlpm.rango,ISNUMBER(_xlpm.rango)),IFERROR(AVERAGE(SMALL(_xlpm.datos,{1;2;3})),""))),2),"")</f>
        <v>6101.56</v>
      </c>
    </row>
    <row r="295" spans="1:22" hidden="1">
      <c r="A295" s="143">
        <v>293</v>
      </c>
      <c r="B295" s="200" t="s">
        <v>276</v>
      </c>
      <c r="C295" s="198"/>
      <c r="D295" s="198"/>
      <c r="E295" s="198"/>
      <c r="F295" s="199"/>
      <c r="G295" s="144" t="s">
        <v>23</v>
      </c>
      <c r="H295" s="25">
        <v>1</v>
      </c>
      <c r="I295" s="145" t="s">
        <v>1398</v>
      </c>
      <c r="J295" s="145" t="s">
        <v>1399</v>
      </c>
      <c r="K295" s="145"/>
      <c r="L295" s="37"/>
      <c r="M295" s="40" t="str">
        <f>IFERROR(VLOOKUP($K295,'[1]Región 5'!$B$3:$V$1718,13,FALSE),"")</f>
        <v/>
      </c>
      <c r="N295" s="40" t="str">
        <f>IFERROR(VLOOKUP($K295,'[1]Región 5'!$B$3:$V$1718,14,FALSE),"")</f>
        <v/>
      </c>
      <c r="O295" s="40" t="str">
        <f>IFERROR(VLOOKUP($K295,'[1]Región 5'!$B$3:$V$1718,15,FALSE),"")</f>
        <v/>
      </c>
      <c r="P295" s="40" t="str">
        <f>IFERROR(VLOOKUP($K295,'[1]Región 5'!$B$3:$V$1718,16,FALSE),"")</f>
        <v/>
      </c>
      <c r="Q295" s="40" t="str">
        <f>IFERROR(VLOOKUP($K295,'[1]Región 5'!$B$3:$V$1718,17,FALSE),"")</f>
        <v/>
      </c>
      <c r="R295" s="40" t="str">
        <f>IFERROR(VLOOKUP($K295,'[1]Región 5'!$B$3:$V$1718,18,FALSE),"")</f>
        <v/>
      </c>
      <c r="S295" s="40" t="str">
        <f>IFERROR(VLOOKUP($K295,'[1]Región 5'!$B$3:$V$1718,19,FALSE),"")</f>
        <v/>
      </c>
      <c r="T295" s="40" t="str">
        <f>IFERROR(VLOOKUP($K295,'[1]Región 5'!$B$3:$V$1718,20,FALSE),"")</f>
        <v/>
      </c>
      <c r="U295" s="40" t="str">
        <f>IFERROR(VLOOKUP($K295,'[1]Región 5'!$B$3:$V$1718,21,FALSE),"")</f>
        <v/>
      </c>
      <c r="V295" s="146" t="str" cm="1">
        <f t="array" ref="V295">IFERROR(ROUND((_xlfn.LET(_xlpm.rango,M295:U295,_xlpm.datos,_xlfn._xlws.FILTER(_xlpm.rango,ISNUMBER(_xlpm.rango)),IFERROR(AVERAGE(SMALL(_xlpm.datos,{1;2;3})),""))),2),"")</f>
        <v/>
      </c>
    </row>
    <row r="296" spans="1:22" hidden="1">
      <c r="A296" s="143">
        <v>294</v>
      </c>
      <c r="B296" s="200" t="s">
        <v>277</v>
      </c>
      <c r="C296" s="198"/>
      <c r="D296" s="198"/>
      <c r="E296" s="198"/>
      <c r="F296" s="199"/>
      <c r="G296" s="144" t="s">
        <v>23</v>
      </c>
      <c r="H296" s="25">
        <v>1</v>
      </c>
      <c r="I296" s="145" t="s">
        <v>1398</v>
      </c>
      <c r="J296" s="145" t="s">
        <v>1399</v>
      </c>
      <c r="K296" s="145"/>
      <c r="L296" s="37"/>
      <c r="M296" s="40" t="str">
        <f>IFERROR(VLOOKUP($K296,'[1]Región 5'!$B$3:$V$1718,13,FALSE),"")</f>
        <v/>
      </c>
      <c r="N296" s="40" t="str">
        <f>IFERROR(VLOOKUP($K296,'[1]Región 5'!$B$3:$V$1718,14,FALSE),"")</f>
        <v/>
      </c>
      <c r="O296" s="40" t="str">
        <f>IFERROR(VLOOKUP($K296,'[1]Región 5'!$B$3:$V$1718,15,FALSE),"")</f>
        <v/>
      </c>
      <c r="P296" s="40" t="str">
        <f>IFERROR(VLOOKUP($K296,'[1]Región 5'!$B$3:$V$1718,16,FALSE),"")</f>
        <v/>
      </c>
      <c r="Q296" s="40" t="str">
        <f>IFERROR(VLOOKUP($K296,'[1]Región 5'!$B$3:$V$1718,17,FALSE),"")</f>
        <v/>
      </c>
      <c r="R296" s="40" t="str">
        <f>IFERROR(VLOOKUP($K296,'[1]Región 5'!$B$3:$V$1718,18,FALSE),"")</f>
        <v/>
      </c>
      <c r="S296" s="40" t="str">
        <f>IFERROR(VLOOKUP($K296,'[1]Región 5'!$B$3:$V$1718,19,FALSE),"")</f>
        <v/>
      </c>
      <c r="T296" s="40" t="str">
        <f>IFERROR(VLOOKUP($K296,'[1]Región 5'!$B$3:$V$1718,20,FALSE),"")</f>
        <v/>
      </c>
      <c r="U296" s="40" t="str">
        <f>IFERROR(VLOOKUP($K296,'[1]Región 5'!$B$3:$V$1718,21,FALSE),"")</f>
        <v/>
      </c>
      <c r="V296" s="146" t="str" cm="1">
        <f t="array" ref="V296">IFERROR(ROUND((_xlfn.LET(_xlpm.rango,M296:U296,_xlpm.datos,_xlfn._xlws.FILTER(_xlpm.rango,ISNUMBER(_xlpm.rango)),IFERROR(AVERAGE(SMALL(_xlpm.datos,{1;2;3})),""))),2),"")</f>
        <v/>
      </c>
    </row>
    <row r="297" spans="1:22" hidden="1">
      <c r="A297" s="143">
        <v>295</v>
      </c>
      <c r="B297" s="200" t="s">
        <v>278</v>
      </c>
      <c r="C297" s="198"/>
      <c r="D297" s="198"/>
      <c r="E297" s="198"/>
      <c r="F297" s="199"/>
      <c r="G297" s="144" t="s">
        <v>23</v>
      </c>
      <c r="H297" s="25">
        <v>1</v>
      </c>
      <c r="I297" s="145" t="s">
        <v>1398</v>
      </c>
      <c r="J297" s="145" t="s">
        <v>1399</v>
      </c>
      <c r="K297" s="145"/>
      <c r="L297" s="37"/>
      <c r="M297" s="40" t="str">
        <f>IFERROR(VLOOKUP($K297,'[1]Región 5'!$B$3:$V$1718,13,FALSE),"")</f>
        <v/>
      </c>
      <c r="N297" s="40" t="str">
        <f>IFERROR(VLOOKUP($K297,'[1]Región 5'!$B$3:$V$1718,14,FALSE),"")</f>
        <v/>
      </c>
      <c r="O297" s="40" t="str">
        <f>IFERROR(VLOOKUP($K297,'[1]Región 5'!$B$3:$V$1718,15,FALSE),"")</f>
        <v/>
      </c>
      <c r="P297" s="40" t="str">
        <f>IFERROR(VLOOKUP($K297,'[1]Región 5'!$B$3:$V$1718,16,FALSE),"")</f>
        <v/>
      </c>
      <c r="Q297" s="40" t="str">
        <f>IFERROR(VLOOKUP($K297,'[1]Región 5'!$B$3:$V$1718,17,FALSE),"")</f>
        <v/>
      </c>
      <c r="R297" s="40" t="str">
        <f>IFERROR(VLOOKUP($K297,'[1]Región 5'!$B$3:$V$1718,18,FALSE),"")</f>
        <v/>
      </c>
      <c r="S297" s="40" t="str">
        <f>IFERROR(VLOOKUP($K297,'[1]Región 5'!$B$3:$V$1718,19,FALSE),"")</f>
        <v/>
      </c>
      <c r="T297" s="40" t="str">
        <f>IFERROR(VLOOKUP($K297,'[1]Región 5'!$B$3:$V$1718,20,FALSE),"")</f>
        <v/>
      </c>
      <c r="U297" s="40" t="str">
        <f>IFERROR(VLOOKUP($K297,'[1]Región 5'!$B$3:$V$1718,21,FALSE),"")</f>
        <v/>
      </c>
      <c r="V297" s="146" t="str" cm="1">
        <f t="array" ref="V297">IFERROR(ROUND((_xlfn.LET(_xlpm.rango,M297:U297,_xlpm.datos,_xlfn._xlws.FILTER(_xlpm.rango,ISNUMBER(_xlpm.rango)),IFERROR(AVERAGE(SMALL(_xlpm.datos,{1;2;3})),""))),2),"")</f>
        <v/>
      </c>
    </row>
    <row r="298" spans="1:22" hidden="1">
      <c r="A298" s="143">
        <v>296</v>
      </c>
      <c r="B298" s="200" t="s">
        <v>279</v>
      </c>
      <c r="C298" s="198"/>
      <c r="D298" s="198"/>
      <c r="E298" s="198"/>
      <c r="F298" s="199"/>
      <c r="G298" s="144" t="s">
        <v>23</v>
      </c>
      <c r="H298" s="25">
        <v>1</v>
      </c>
      <c r="I298" s="145" t="s">
        <v>1398</v>
      </c>
      <c r="J298" s="145" t="s">
        <v>1399</v>
      </c>
      <c r="K298" s="145"/>
      <c r="L298" s="37"/>
      <c r="M298" s="40" t="str">
        <f>IFERROR(VLOOKUP($K298,'[1]Región 5'!$B$3:$V$1718,13,FALSE),"")</f>
        <v/>
      </c>
      <c r="N298" s="40" t="str">
        <f>IFERROR(VLOOKUP($K298,'[1]Región 5'!$B$3:$V$1718,14,FALSE),"")</f>
        <v/>
      </c>
      <c r="O298" s="40" t="str">
        <f>IFERROR(VLOOKUP($K298,'[1]Región 5'!$B$3:$V$1718,15,FALSE),"")</f>
        <v/>
      </c>
      <c r="P298" s="40" t="str">
        <f>IFERROR(VLOOKUP($K298,'[1]Región 5'!$B$3:$V$1718,16,FALSE),"")</f>
        <v/>
      </c>
      <c r="Q298" s="40" t="str">
        <f>IFERROR(VLOOKUP($K298,'[1]Región 5'!$B$3:$V$1718,17,FALSE),"")</f>
        <v/>
      </c>
      <c r="R298" s="40" t="str">
        <f>IFERROR(VLOOKUP($K298,'[1]Región 5'!$B$3:$V$1718,18,FALSE),"")</f>
        <v/>
      </c>
      <c r="S298" s="40" t="str">
        <f>IFERROR(VLOOKUP($K298,'[1]Región 5'!$B$3:$V$1718,19,FALSE),"")</f>
        <v/>
      </c>
      <c r="T298" s="40" t="str">
        <f>IFERROR(VLOOKUP($K298,'[1]Región 5'!$B$3:$V$1718,20,FALSE),"")</f>
        <v/>
      </c>
      <c r="U298" s="40" t="str">
        <f>IFERROR(VLOOKUP($K298,'[1]Región 5'!$B$3:$V$1718,21,FALSE),"")</f>
        <v/>
      </c>
      <c r="V298" s="146" t="str" cm="1">
        <f t="array" ref="V298">IFERROR(ROUND((_xlfn.LET(_xlpm.rango,M298:U298,_xlpm.datos,_xlfn._xlws.FILTER(_xlpm.rango,ISNUMBER(_xlpm.rango)),IFERROR(AVERAGE(SMALL(_xlpm.datos,{1;2;3})),""))),2),"")</f>
        <v/>
      </c>
    </row>
    <row r="299" spans="1:22">
      <c r="A299" s="143">
        <v>297</v>
      </c>
      <c r="B299" s="200" t="s">
        <v>280</v>
      </c>
      <c r="C299" s="198"/>
      <c r="D299" s="198"/>
      <c r="E299" s="198"/>
      <c r="F299" s="199"/>
      <c r="G299" s="144" t="s">
        <v>23</v>
      </c>
      <c r="H299" s="25">
        <v>1</v>
      </c>
      <c r="I299" s="145" t="s">
        <v>1400</v>
      </c>
      <c r="J299" s="145" t="s">
        <v>1399</v>
      </c>
      <c r="K299" s="145" t="s">
        <v>1575</v>
      </c>
      <c r="L299" s="37" t="s">
        <v>1576</v>
      </c>
      <c r="M299" s="40">
        <f>IFERROR(VLOOKUP($K299,'[1]Región 5'!$B$3:$V$1718,13,FALSE),"")</f>
        <v>90985.54</v>
      </c>
      <c r="N299" s="40">
        <f>IFERROR(VLOOKUP($K299,'[1]Región 5'!$B$3:$V$1718,14,FALSE),"")</f>
        <v>57407.96</v>
      </c>
      <c r="O299" s="40">
        <f>IFERROR(VLOOKUP($K299,'[1]Región 5'!$B$3:$V$1718,15,FALSE),"")</f>
        <v>117758.64</v>
      </c>
      <c r="P299" s="40">
        <f>IFERROR(VLOOKUP($K299,'[1]Región 5'!$B$3:$V$1718,16,FALSE),"")</f>
        <v>55659.17</v>
      </c>
      <c r="Q299" s="40">
        <f>IFERROR(VLOOKUP($K299,'[1]Región 5'!$B$3:$V$1718,17,FALSE),"")</f>
        <v>70882.97</v>
      </c>
      <c r="R299" s="40">
        <f>IFERROR(VLOOKUP($K299,'[1]Región 5'!$B$3:$V$1718,18,FALSE),"")</f>
        <v>45294.96</v>
      </c>
      <c r="S299" s="40">
        <f>IFERROR(VLOOKUP($K299,'[1]Región 5'!$B$3:$V$1718,19,FALSE),"")</f>
        <v>58797.72</v>
      </c>
      <c r="T299" s="40">
        <f>IFERROR(VLOOKUP($K299,'[1]Región 5'!$B$3:$V$1718,20,FALSE),"")</f>
        <v>20041.87</v>
      </c>
      <c r="U299" s="40">
        <f>IFERROR(VLOOKUP($K299,'[1]Región 5'!$B$3:$V$1718,21,FALSE),"")</f>
        <v>56500.93</v>
      </c>
      <c r="V299" s="146" cm="1">
        <f t="array" ref="V299">IFERROR(ROUND((_xlfn.LET(_xlpm.rango,M299:U299,_xlpm.datos,_xlfn._xlws.FILTER(_xlpm.rango,ISNUMBER(_xlpm.rango)),IFERROR(AVERAGE(SMALL(_xlpm.datos,{1;2;3})),""))),2),"")</f>
        <v>40332</v>
      </c>
    </row>
    <row r="300" spans="1:22" hidden="1">
      <c r="A300" s="143">
        <v>298</v>
      </c>
      <c r="B300" s="200" t="s">
        <v>281</v>
      </c>
      <c r="C300" s="198"/>
      <c r="D300" s="198"/>
      <c r="E300" s="198"/>
      <c r="F300" s="199"/>
      <c r="G300" s="144" t="s">
        <v>23</v>
      </c>
      <c r="H300" s="25">
        <v>1</v>
      </c>
      <c r="I300" s="145" t="s">
        <v>1398</v>
      </c>
      <c r="J300" s="145" t="s">
        <v>1399</v>
      </c>
      <c r="K300" s="145"/>
      <c r="L300" s="37"/>
      <c r="M300" s="40" t="str">
        <f>IFERROR(VLOOKUP($K300,'[1]Región 5'!$B$3:$V$1718,13,FALSE),"")</f>
        <v/>
      </c>
      <c r="N300" s="40" t="str">
        <f>IFERROR(VLOOKUP($K300,'[1]Región 5'!$B$3:$V$1718,14,FALSE),"")</f>
        <v/>
      </c>
      <c r="O300" s="40" t="str">
        <f>IFERROR(VLOOKUP($K300,'[1]Región 5'!$B$3:$V$1718,15,FALSE),"")</f>
        <v/>
      </c>
      <c r="P300" s="40" t="str">
        <f>IFERROR(VLOOKUP($K300,'[1]Región 5'!$B$3:$V$1718,16,FALSE),"")</f>
        <v/>
      </c>
      <c r="Q300" s="40" t="str">
        <f>IFERROR(VLOOKUP($K300,'[1]Región 5'!$B$3:$V$1718,17,FALSE),"")</f>
        <v/>
      </c>
      <c r="R300" s="40" t="str">
        <f>IFERROR(VLOOKUP($K300,'[1]Región 5'!$B$3:$V$1718,18,FALSE),"")</f>
        <v/>
      </c>
      <c r="S300" s="40" t="str">
        <f>IFERROR(VLOOKUP($K300,'[1]Región 5'!$B$3:$V$1718,19,FALSE),"")</f>
        <v/>
      </c>
      <c r="T300" s="40" t="str">
        <f>IFERROR(VLOOKUP($K300,'[1]Región 5'!$B$3:$V$1718,20,FALSE),"")</f>
        <v/>
      </c>
      <c r="U300" s="40" t="str">
        <f>IFERROR(VLOOKUP($K300,'[1]Región 5'!$B$3:$V$1718,21,FALSE),"")</f>
        <v/>
      </c>
      <c r="V300" s="146" t="str" cm="1">
        <f t="array" ref="V300">IFERROR(ROUND((_xlfn.LET(_xlpm.rango,M300:U300,_xlpm.datos,_xlfn._xlws.FILTER(_xlpm.rango,ISNUMBER(_xlpm.rango)),IFERROR(AVERAGE(SMALL(_xlpm.datos,{1;2;3})),""))),2),"")</f>
        <v/>
      </c>
    </row>
    <row r="301" spans="1:22" hidden="1">
      <c r="A301" s="143">
        <v>299</v>
      </c>
      <c r="B301" s="200" t="s">
        <v>282</v>
      </c>
      <c r="C301" s="198"/>
      <c r="D301" s="198"/>
      <c r="E301" s="198"/>
      <c r="F301" s="199"/>
      <c r="G301" s="144" t="s">
        <v>23</v>
      </c>
      <c r="H301" s="25">
        <v>1</v>
      </c>
      <c r="I301" s="145" t="s">
        <v>1398</v>
      </c>
      <c r="J301" s="145" t="s">
        <v>1399</v>
      </c>
      <c r="K301" s="145"/>
      <c r="L301" s="37"/>
      <c r="M301" s="40" t="str">
        <f>IFERROR(VLOOKUP($K301,'[1]Región 5'!$B$3:$V$1718,13,FALSE),"")</f>
        <v/>
      </c>
      <c r="N301" s="40" t="str">
        <f>IFERROR(VLOOKUP($K301,'[1]Región 5'!$B$3:$V$1718,14,FALSE),"")</f>
        <v/>
      </c>
      <c r="O301" s="40" t="str">
        <f>IFERROR(VLOOKUP($K301,'[1]Región 5'!$B$3:$V$1718,15,FALSE),"")</f>
        <v/>
      </c>
      <c r="P301" s="40" t="str">
        <f>IFERROR(VLOOKUP($K301,'[1]Región 5'!$B$3:$V$1718,16,FALSE),"")</f>
        <v/>
      </c>
      <c r="Q301" s="40" t="str">
        <f>IFERROR(VLOOKUP($K301,'[1]Región 5'!$B$3:$V$1718,17,FALSE),"")</f>
        <v/>
      </c>
      <c r="R301" s="40" t="str">
        <f>IFERROR(VLOOKUP($K301,'[1]Región 5'!$B$3:$V$1718,18,FALSE),"")</f>
        <v/>
      </c>
      <c r="S301" s="40" t="str">
        <f>IFERROR(VLOOKUP($K301,'[1]Región 5'!$B$3:$V$1718,19,FALSE),"")</f>
        <v/>
      </c>
      <c r="T301" s="40" t="str">
        <f>IFERROR(VLOOKUP($K301,'[1]Región 5'!$B$3:$V$1718,20,FALSE),"")</f>
        <v/>
      </c>
      <c r="U301" s="40" t="str">
        <f>IFERROR(VLOOKUP($K301,'[1]Región 5'!$B$3:$V$1718,21,FALSE),"")</f>
        <v/>
      </c>
      <c r="V301" s="146" t="str" cm="1">
        <f t="array" ref="V301">IFERROR(ROUND((_xlfn.LET(_xlpm.rango,M301:U301,_xlpm.datos,_xlfn._xlws.FILTER(_xlpm.rango,ISNUMBER(_xlpm.rango)),IFERROR(AVERAGE(SMALL(_xlpm.datos,{1;2;3})),""))),2),"")</f>
        <v/>
      </c>
    </row>
    <row r="302" spans="1:22">
      <c r="A302" s="143">
        <v>300</v>
      </c>
      <c r="B302" s="200" t="s">
        <v>283</v>
      </c>
      <c r="C302" s="198"/>
      <c r="D302" s="198"/>
      <c r="E302" s="198"/>
      <c r="F302" s="199"/>
      <c r="G302" s="144" t="s">
        <v>23</v>
      </c>
      <c r="H302" s="25">
        <v>1</v>
      </c>
      <c r="I302" s="145" t="s">
        <v>1400</v>
      </c>
      <c r="J302" s="145" t="s">
        <v>1399</v>
      </c>
      <c r="K302" s="145" t="s">
        <v>1575</v>
      </c>
      <c r="L302" s="37" t="s">
        <v>1576</v>
      </c>
      <c r="M302" s="40">
        <f>IFERROR(VLOOKUP($K302,'[1]Región 5'!$B$3:$V$1718,13,FALSE),"")</f>
        <v>90985.54</v>
      </c>
      <c r="N302" s="40">
        <f>IFERROR(VLOOKUP($K302,'[1]Región 5'!$B$3:$V$1718,14,FALSE),"")</f>
        <v>57407.96</v>
      </c>
      <c r="O302" s="40">
        <f>IFERROR(VLOOKUP($K302,'[1]Región 5'!$B$3:$V$1718,15,FALSE),"")</f>
        <v>117758.64</v>
      </c>
      <c r="P302" s="40">
        <f>IFERROR(VLOOKUP($K302,'[1]Región 5'!$B$3:$V$1718,16,FALSE),"")</f>
        <v>55659.17</v>
      </c>
      <c r="Q302" s="40">
        <f>IFERROR(VLOOKUP($K302,'[1]Región 5'!$B$3:$V$1718,17,FALSE),"")</f>
        <v>70882.97</v>
      </c>
      <c r="R302" s="40">
        <f>IFERROR(VLOOKUP($K302,'[1]Región 5'!$B$3:$V$1718,18,FALSE),"")</f>
        <v>45294.96</v>
      </c>
      <c r="S302" s="40">
        <f>IFERROR(VLOOKUP($K302,'[1]Región 5'!$B$3:$V$1718,19,FALSE),"")</f>
        <v>58797.72</v>
      </c>
      <c r="T302" s="40">
        <f>IFERROR(VLOOKUP($K302,'[1]Región 5'!$B$3:$V$1718,20,FALSE),"")</f>
        <v>20041.87</v>
      </c>
      <c r="U302" s="40">
        <f>IFERROR(VLOOKUP($K302,'[1]Región 5'!$B$3:$V$1718,21,FALSE),"")</f>
        <v>56500.93</v>
      </c>
      <c r="V302" s="146" cm="1">
        <f t="array" ref="V302">IFERROR(ROUND((_xlfn.LET(_xlpm.rango,M302:U302,_xlpm.datos,_xlfn._xlws.FILTER(_xlpm.rango,ISNUMBER(_xlpm.rango)),IFERROR(AVERAGE(SMALL(_xlpm.datos,{1;2;3})),""))),2),"")</f>
        <v>40332</v>
      </c>
    </row>
    <row r="303" spans="1:22" hidden="1">
      <c r="A303" s="143">
        <v>301</v>
      </c>
      <c r="B303" s="200" t="s">
        <v>284</v>
      </c>
      <c r="C303" s="198"/>
      <c r="D303" s="198"/>
      <c r="E303" s="198"/>
      <c r="F303" s="199"/>
      <c r="G303" s="144" t="s">
        <v>23</v>
      </c>
      <c r="H303" s="25">
        <v>1</v>
      </c>
      <c r="I303" s="145" t="s">
        <v>1398</v>
      </c>
      <c r="J303" s="145" t="s">
        <v>1399</v>
      </c>
      <c r="K303" s="145"/>
      <c r="L303" s="37"/>
      <c r="M303" s="40" t="str">
        <f>IFERROR(VLOOKUP($K303,'[1]Región 5'!$B$3:$V$1718,13,FALSE),"")</f>
        <v/>
      </c>
      <c r="N303" s="40" t="str">
        <f>IFERROR(VLOOKUP($K303,'[1]Región 5'!$B$3:$V$1718,14,FALSE),"")</f>
        <v/>
      </c>
      <c r="O303" s="40" t="str">
        <f>IFERROR(VLOOKUP($K303,'[1]Región 5'!$B$3:$V$1718,15,FALSE),"")</f>
        <v/>
      </c>
      <c r="P303" s="40" t="str">
        <f>IFERROR(VLOOKUP($K303,'[1]Región 5'!$B$3:$V$1718,16,FALSE),"")</f>
        <v/>
      </c>
      <c r="Q303" s="40" t="str">
        <f>IFERROR(VLOOKUP($K303,'[1]Región 5'!$B$3:$V$1718,17,FALSE),"")</f>
        <v/>
      </c>
      <c r="R303" s="40" t="str">
        <f>IFERROR(VLOOKUP($K303,'[1]Región 5'!$B$3:$V$1718,18,FALSE),"")</f>
        <v/>
      </c>
      <c r="S303" s="40" t="str">
        <f>IFERROR(VLOOKUP($K303,'[1]Región 5'!$B$3:$V$1718,19,FALSE),"")</f>
        <v/>
      </c>
      <c r="T303" s="40" t="str">
        <f>IFERROR(VLOOKUP($K303,'[1]Región 5'!$B$3:$V$1718,20,FALSE),"")</f>
        <v/>
      </c>
      <c r="U303" s="40" t="str">
        <f>IFERROR(VLOOKUP($K303,'[1]Región 5'!$B$3:$V$1718,21,FALSE),"")</f>
        <v/>
      </c>
      <c r="V303" s="146" t="str" cm="1">
        <f t="array" ref="V303">IFERROR(ROUND((_xlfn.LET(_xlpm.rango,M303:U303,_xlpm.datos,_xlfn._xlws.FILTER(_xlpm.rango,ISNUMBER(_xlpm.rango)),IFERROR(AVERAGE(SMALL(_xlpm.datos,{1;2;3})),""))),2),"")</f>
        <v/>
      </c>
    </row>
    <row r="304" spans="1:22" hidden="1">
      <c r="A304" s="143">
        <v>302</v>
      </c>
      <c r="B304" s="200" t="s">
        <v>285</v>
      </c>
      <c r="C304" s="198"/>
      <c r="D304" s="198"/>
      <c r="E304" s="198"/>
      <c r="F304" s="199"/>
      <c r="G304" s="144" t="s">
        <v>23</v>
      </c>
      <c r="H304" s="25">
        <v>1</v>
      </c>
      <c r="I304" s="145" t="s">
        <v>1398</v>
      </c>
      <c r="J304" s="145" t="s">
        <v>1399</v>
      </c>
      <c r="K304" s="145"/>
      <c r="L304" s="37"/>
      <c r="M304" s="40" t="str">
        <f>IFERROR(VLOOKUP($K304,'[1]Región 5'!$B$3:$V$1718,13,FALSE),"")</f>
        <v/>
      </c>
      <c r="N304" s="40" t="str">
        <f>IFERROR(VLOOKUP($K304,'[1]Región 5'!$B$3:$V$1718,14,FALSE),"")</f>
        <v/>
      </c>
      <c r="O304" s="40" t="str">
        <f>IFERROR(VLOOKUP($K304,'[1]Región 5'!$B$3:$V$1718,15,FALSE),"")</f>
        <v/>
      </c>
      <c r="P304" s="40" t="str">
        <f>IFERROR(VLOOKUP($K304,'[1]Región 5'!$B$3:$V$1718,16,FALSE),"")</f>
        <v/>
      </c>
      <c r="Q304" s="40" t="str">
        <f>IFERROR(VLOOKUP($K304,'[1]Región 5'!$B$3:$V$1718,17,FALSE),"")</f>
        <v/>
      </c>
      <c r="R304" s="40" t="str">
        <f>IFERROR(VLOOKUP($K304,'[1]Región 5'!$B$3:$V$1718,18,FALSE),"")</f>
        <v/>
      </c>
      <c r="S304" s="40" t="str">
        <f>IFERROR(VLOOKUP($K304,'[1]Región 5'!$B$3:$V$1718,19,FALSE),"")</f>
        <v/>
      </c>
      <c r="T304" s="40" t="str">
        <f>IFERROR(VLOOKUP($K304,'[1]Región 5'!$B$3:$V$1718,20,FALSE),"")</f>
        <v/>
      </c>
      <c r="U304" s="40" t="str">
        <f>IFERROR(VLOOKUP($K304,'[1]Región 5'!$B$3:$V$1718,21,FALSE),"")</f>
        <v/>
      </c>
      <c r="V304" s="146" t="str" cm="1">
        <f t="array" ref="V304">IFERROR(ROUND((_xlfn.LET(_xlpm.rango,M304:U304,_xlpm.datos,_xlfn._xlws.FILTER(_xlpm.rango,ISNUMBER(_xlpm.rango)),IFERROR(AVERAGE(SMALL(_xlpm.datos,{1;2;3})),""))),2),"")</f>
        <v/>
      </c>
    </row>
    <row r="305" spans="1:22" ht="25.5">
      <c r="A305" s="143">
        <v>303</v>
      </c>
      <c r="B305" s="200" t="s">
        <v>873</v>
      </c>
      <c r="C305" s="198"/>
      <c r="D305" s="198"/>
      <c r="E305" s="198"/>
      <c r="F305" s="199"/>
      <c r="G305" s="144" t="s">
        <v>291</v>
      </c>
      <c r="H305" s="25">
        <v>1</v>
      </c>
      <c r="I305" s="145" t="s">
        <v>1400</v>
      </c>
      <c r="J305" s="145" t="s">
        <v>1399</v>
      </c>
      <c r="K305" s="145" t="s">
        <v>1577</v>
      </c>
      <c r="L305" s="37" t="s">
        <v>1578</v>
      </c>
      <c r="M305" s="40">
        <f>IFERROR(VLOOKUP($K305,'[1]Región 5'!$B$3:$V$1718,13,FALSE),"")</f>
        <v>66724</v>
      </c>
      <c r="N305" s="40">
        <f>IFERROR(VLOOKUP($K305,'[1]Región 5'!$B$3:$V$1718,14,FALSE),"")</f>
        <v>46925.47</v>
      </c>
      <c r="O305" s="40">
        <f>IFERROR(VLOOKUP($K305,'[1]Región 5'!$B$3:$V$1718,15,FALSE),"")</f>
        <v>60297.43</v>
      </c>
      <c r="P305" s="40">
        <f>IFERROR(VLOOKUP($K305,'[1]Región 5'!$B$3:$V$1718,16,FALSE),"")</f>
        <v>35946.54</v>
      </c>
      <c r="Q305" s="40">
        <f>IFERROR(VLOOKUP($K305,'[1]Región 5'!$B$3:$V$1718,17,FALSE),"")</f>
        <v>106443</v>
      </c>
      <c r="R305" s="40">
        <f>IFERROR(VLOOKUP($K305,'[1]Región 5'!$B$3:$V$1718,18,FALSE),"")</f>
        <v>34285.47</v>
      </c>
      <c r="S305" s="40">
        <f>IFERROR(VLOOKUP($K305,'[1]Región 5'!$B$3:$V$1718,19,FALSE),"")</f>
        <v>35919.06</v>
      </c>
      <c r="T305" s="40">
        <f>IFERROR(VLOOKUP($K305,'[1]Región 5'!$B$3:$V$1718,20,FALSE),"")</f>
        <v>55714.87</v>
      </c>
      <c r="U305" s="40">
        <f>IFERROR(VLOOKUP($K305,'[1]Región 5'!$B$3:$V$1718,21,FALSE),"")</f>
        <v>62339.99</v>
      </c>
      <c r="V305" s="146" cm="1">
        <f t="array" ref="V305">IFERROR(ROUND((_xlfn.LET(_xlpm.rango,M305:U305,_xlpm.datos,_xlfn._xlws.FILTER(_xlpm.rango,ISNUMBER(_xlpm.rango)),IFERROR(AVERAGE(SMALL(_xlpm.datos,{1;2;3})),""))),2),"")</f>
        <v>35383.69</v>
      </c>
    </row>
    <row r="306" spans="1:22" hidden="1">
      <c r="A306" s="143">
        <v>304</v>
      </c>
      <c r="B306" s="200" t="s">
        <v>286</v>
      </c>
      <c r="C306" s="198"/>
      <c r="D306" s="198"/>
      <c r="E306" s="198"/>
      <c r="F306" s="199"/>
      <c r="G306" s="144" t="s">
        <v>23</v>
      </c>
      <c r="H306" s="25">
        <v>1</v>
      </c>
      <c r="I306" s="145" t="s">
        <v>1398</v>
      </c>
      <c r="J306" s="145" t="s">
        <v>1399</v>
      </c>
      <c r="K306" s="145"/>
      <c r="L306" s="37"/>
      <c r="M306" s="40" t="str">
        <f>IFERROR(VLOOKUP($K306,'[1]Región 5'!$B$3:$V$1718,13,FALSE),"")</f>
        <v/>
      </c>
      <c r="N306" s="40" t="str">
        <f>IFERROR(VLOOKUP($K306,'[1]Región 5'!$B$3:$V$1718,14,FALSE),"")</f>
        <v/>
      </c>
      <c r="O306" s="40" t="str">
        <f>IFERROR(VLOOKUP($K306,'[1]Región 5'!$B$3:$V$1718,15,FALSE),"")</f>
        <v/>
      </c>
      <c r="P306" s="40" t="str">
        <f>IFERROR(VLOOKUP($K306,'[1]Región 5'!$B$3:$V$1718,16,FALSE),"")</f>
        <v/>
      </c>
      <c r="Q306" s="40" t="str">
        <f>IFERROR(VLOOKUP($K306,'[1]Región 5'!$B$3:$V$1718,17,FALSE),"")</f>
        <v/>
      </c>
      <c r="R306" s="40" t="str">
        <f>IFERROR(VLOOKUP($K306,'[1]Región 5'!$B$3:$V$1718,18,FALSE),"")</f>
        <v/>
      </c>
      <c r="S306" s="40" t="str">
        <f>IFERROR(VLOOKUP($K306,'[1]Región 5'!$B$3:$V$1718,19,FALSE),"")</f>
        <v/>
      </c>
      <c r="T306" s="40" t="str">
        <f>IFERROR(VLOOKUP($K306,'[1]Región 5'!$B$3:$V$1718,20,FALSE),"")</f>
        <v/>
      </c>
      <c r="U306" s="40" t="str">
        <f>IFERROR(VLOOKUP($K306,'[1]Región 5'!$B$3:$V$1718,21,FALSE),"")</f>
        <v/>
      </c>
      <c r="V306" s="146" t="str" cm="1">
        <f t="array" ref="V306">IFERROR(ROUND((_xlfn.LET(_xlpm.rango,M306:U306,_xlpm.datos,_xlfn._xlws.FILTER(_xlpm.rango,ISNUMBER(_xlpm.rango)),IFERROR(AVERAGE(SMALL(_xlpm.datos,{1;2;3})),""))),2),"")</f>
        <v/>
      </c>
    </row>
    <row r="307" spans="1:22" ht="25.5">
      <c r="A307" s="143">
        <v>305</v>
      </c>
      <c r="B307" s="200" t="s">
        <v>287</v>
      </c>
      <c r="C307" s="198"/>
      <c r="D307" s="198"/>
      <c r="E307" s="198"/>
      <c r="F307" s="199"/>
      <c r="G307" s="144" t="s">
        <v>23</v>
      </c>
      <c r="H307" s="25">
        <v>1</v>
      </c>
      <c r="I307" s="145" t="s">
        <v>1400</v>
      </c>
      <c r="J307" s="145" t="s">
        <v>1399</v>
      </c>
      <c r="K307" s="145" t="s">
        <v>1579</v>
      </c>
      <c r="L307" s="37" t="s">
        <v>1580</v>
      </c>
      <c r="M307" s="40">
        <f>IFERROR(VLOOKUP($K307,'[1]Región 5'!$B$3:$V$1718,13,FALSE),"")</f>
        <v>12135.07</v>
      </c>
      <c r="N307" s="40">
        <f>IFERROR(VLOOKUP($K307,'[1]Región 5'!$B$3:$V$1718,14,FALSE),"")</f>
        <v>16490.599999999999</v>
      </c>
      <c r="O307" s="40">
        <f>IFERROR(VLOOKUP($K307,'[1]Región 5'!$B$3:$V$1718,15,FALSE),"")</f>
        <v>22237.9</v>
      </c>
      <c r="P307" s="40">
        <f>IFERROR(VLOOKUP($K307,'[1]Región 5'!$B$3:$V$1718,16,FALSE),"")</f>
        <v>18321.14</v>
      </c>
      <c r="Q307" s="40">
        <f>IFERROR(VLOOKUP($K307,'[1]Región 5'!$B$3:$V$1718,17,FALSE),"")</f>
        <v>33663.49</v>
      </c>
      <c r="R307" s="40">
        <f>IFERROR(VLOOKUP($K307,'[1]Región 5'!$B$3:$V$1718,18,FALSE),"")</f>
        <v>18476.060000000001</v>
      </c>
      <c r="S307" s="40">
        <f>IFERROR(VLOOKUP($K307,'[1]Región 5'!$B$3:$V$1718,19,FALSE),"")</f>
        <v>19683.419999999998</v>
      </c>
      <c r="T307" s="40">
        <f>IFERROR(VLOOKUP($K307,'[1]Región 5'!$B$3:$V$1718,20,FALSE),"")</f>
        <v>26340.76</v>
      </c>
      <c r="U307" s="40">
        <f>IFERROR(VLOOKUP($K307,'[1]Región 5'!$B$3:$V$1718,21,FALSE),"")</f>
        <v>14928.34</v>
      </c>
      <c r="V307" s="146" cm="1">
        <f t="array" ref="V307">IFERROR(ROUND((_xlfn.LET(_xlpm.rango,M307:U307,_xlpm.datos,_xlfn._xlws.FILTER(_xlpm.rango,ISNUMBER(_xlpm.rango)),IFERROR(AVERAGE(SMALL(_xlpm.datos,{1;2;3})),""))),2),"")</f>
        <v>14518</v>
      </c>
    </row>
    <row r="308" spans="1:22" hidden="1">
      <c r="A308" s="143">
        <v>306</v>
      </c>
      <c r="B308" s="200" t="s">
        <v>849</v>
      </c>
      <c r="C308" s="198"/>
      <c r="D308" s="198"/>
      <c r="E308" s="198"/>
      <c r="F308" s="199"/>
      <c r="G308" s="144" t="s">
        <v>24</v>
      </c>
      <c r="H308" s="25">
        <v>1</v>
      </c>
      <c r="I308" s="145" t="s">
        <v>1398</v>
      </c>
      <c r="J308" s="145" t="s">
        <v>1399</v>
      </c>
      <c r="K308" s="145"/>
      <c r="L308" s="37"/>
      <c r="M308" s="40" t="str">
        <f>IFERROR(VLOOKUP($K308,'[1]Región 5'!$B$3:$V$1718,13,FALSE),"")</f>
        <v/>
      </c>
      <c r="N308" s="40" t="str">
        <f>IFERROR(VLOOKUP($K308,'[1]Región 5'!$B$3:$V$1718,14,FALSE),"")</f>
        <v/>
      </c>
      <c r="O308" s="40" t="str">
        <f>IFERROR(VLOOKUP($K308,'[1]Región 5'!$B$3:$V$1718,15,FALSE),"")</f>
        <v/>
      </c>
      <c r="P308" s="40" t="str">
        <f>IFERROR(VLOOKUP($K308,'[1]Región 5'!$B$3:$V$1718,16,FALSE),"")</f>
        <v/>
      </c>
      <c r="Q308" s="40" t="str">
        <f>IFERROR(VLOOKUP($K308,'[1]Región 5'!$B$3:$V$1718,17,FALSE),"")</f>
        <v/>
      </c>
      <c r="R308" s="40" t="str">
        <f>IFERROR(VLOOKUP($K308,'[1]Región 5'!$B$3:$V$1718,18,FALSE),"")</f>
        <v/>
      </c>
      <c r="S308" s="40" t="str">
        <f>IFERROR(VLOOKUP($K308,'[1]Región 5'!$B$3:$V$1718,19,FALSE),"")</f>
        <v/>
      </c>
      <c r="T308" s="40" t="str">
        <f>IFERROR(VLOOKUP($K308,'[1]Región 5'!$B$3:$V$1718,20,FALSE),"")</f>
        <v/>
      </c>
      <c r="U308" s="40" t="str">
        <f>IFERROR(VLOOKUP($K308,'[1]Región 5'!$B$3:$V$1718,21,FALSE),"")</f>
        <v/>
      </c>
      <c r="V308" s="146" t="str" cm="1">
        <f t="array" ref="V308">IFERROR(ROUND((_xlfn.LET(_xlpm.rango,M308:U308,_xlpm.datos,_xlfn._xlws.FILTER(_xlpm.rango,ISNUMBER(_xlpm.rango)),IFERROR(AVERAGE(SMALL(_xlpm.datos,{1;2;3})),""))),2),"")</f>
        <v/>
      </c>
    </row>
    <row r="309" spans="1:22">
      <c r="A309" s="143">
        <v>307</v>
      </c>
      <c r="B309" s="200" t="s">
        <v>850</v>
      </c>
      <c r="C309" s="198"/>
      <c r="D309" s="198"/>
      <c r="E309" s="198"/>
      <c r="F309" s="199"/>
      <c r="G309" s="144" t="s">
        <v>24</v>
      </c>
      <c r="H309" s="25">
        <v>1</v>
      </c>
      <c r="I309" s="145" t="s">
        <v>1400</v>
      </c>
      <c r="J309" s="145" t="s">
        <v>1399</v>
      </c>
      <c r="K309" s="145" t="s">
        <v>1581</v>
      </c>
      <c r="L309" s="37" t="s">
        <v>1582</v>
      </c>
      <c r="M309" s="40">
        <f>IFERROR(VLOOKUP($K309,'[1]Región 5'!$B$3:$V$1718,13,FALSE),"")</f>
        <v>76428.27</v>
      </c>
      <c r="N309" s="40">
        <f>IFERROR(VLOOKUP($K309,'[1]Región 5'!$B$3:$V$1718,14,FALSE),"")</f>
        <v>130132.58</v>
      </c>
      <c r="O309" s="40">
        <f>IFERROR(VLOOKUP($K309,'[1]Región 5'!$B$3:$V$1718,15,FALSE),"")</f>
        <v>109756.78</v>
      </c>
      <c r="P309" s="40">
        <f>IFERROR(VLOOKUP($K309,'[1]Región 5'!$B$3:$V$1718,16,FALSE),"")</f>
        <v>144945.74</v>
      </c>
      <c r="Q309" s="40">
        <f>IFERROR(VLOOKUP($K309,'[1]Región 5'!$B$3:$V$1718,17,FALSE),"")</f>
        <v>69673.94</v>
      </c>
      <c r="R309" s="40">
        <f>IFERROR(VLOOKUP($K309,'[1]Región 5'!$B$3:$V$1718,18,FALSE),"")</f>
        <v>145432.76</v>
      </c>
      <c r="S309" s="40">
        <f>IFERROR(VLOOKUP($K309,'[1]Región 5'!$B$3:$V$1718,19,FALSE),"")</f>
        <v>162224.13</v>
      </c>
      <c r="T309" s="40">
        <f>IFERROR(VLOOKUP($K309,'[1]Región 5'!$B$3:$V$1718,20,FALSE),"")</f>
        <v>108913.3</v>
      </c>
      <c r="U309" s="40">
        <f>IFERROR(VLOOKUP($K309,'[1]Región 5'!$B$3:$V$1718,21,FALSE),"")</f>
        <v>111971.99</v>
      </c>
      <c r="V309" s="146" cm="1">
        <f t="array" ref="V309">IFERROR(ROUND((_xlfn.LET(_xlpm.rango,M309:U309,_xlpm.datos,_xlfn._xlws.FILTER(_xlpm.rango,ISNUMBER(_xlpm.rango)),IFERROR(AVERAGE(SMALL(_xlpm.datos,{1;2;3})),""))),2),"")</f>
        <v>85005.17</v>
      </c>
    </row>
    <row r="310" spans="1:22">
      <c r="A310" s="143">
        <v>308</v>
      </c>
      <c r="B310" s="200" t="s">
        <v>851</v>
      </c>
      <c r="C310" s="198"/>
      <c r="D310" s="198"/>
      <c r="E310" s="198"/>
      <c r="F310" s="199"/>
      <c r="G310" s="144" t="s">
        <v>24</v>
      </c>
      <c r="H310" s="25">
        <v>1</v>
      </c>
      <c r="I310" s="145" t="s">
        <v>1400</v>
      </c>
      <c r="J310" s="145" t="s">
        <v>1399</v>
      </c>
      <c r="K310" s="145" t="s">
        <v>1583</v>
      </c>
      <c r="L310" s="37" t="s">
        <v>1584</v>
      </c>
      <c r="M310" s="40">
        <f>IFERROR(VLOOKUP($K310,'[1]Región 5'!$B$3:$V$1718,13,FALSE),"")</f>
        <v>100286.13</v>
      </c>
      <c r="N310" s="40">
        <f>IFERROR(VLOOKUP($K310,'[1]Región 5'!$B$3:$V$1718,14,FALSE),"")</f>
        <v>179400</v>
      </c>
      <c r="O310" s="40">
        <f>IFERROR(VLOOKUP($K310,'[1]Región 5'!$B$3:$V$1718,15,FALSE),"")</f>
        <v>146352.69</v>
      </c>
      <c r="P310" s="40">
        <f>IFERROR(VLOOKUP($K310,'[1]Región 5'!$B$3:$V$1718,16,FALSE),"")</f>
        <v>206402.74</v>
      </c>
      <c r="Q310" s="40">
        <f>IFERROR(VLOOKUP($K310,'[1]Región 5'!$B$3:$V$1718,17,FALSE),"")</f>
        <v>92906.48</v>
      </c>
      <c r="R310" s="40">
        <f>IFERROR(VLOOKUP($K310,'[1]Región 5'!$B$3:$V$1718,18,FALSE),"")</f>
        <v>193911.32</v>
      </c>
      <c r="S310" s="40">
        <f>IFERROR(VLOOKUP($K310,'[1]Región 5'!$B$3:$V$1718,19,FALSE),"")</f>
        <v>216380.15</v>
      </c>
      <c r="T310" s="40">
        <f>IFERROR(VLOOKUP($K310,'[1]Región 5'!$B$3:$V$1718,20,FALSE),"")</f>
        <v>145217.72</v>
      </c>
      <c r="U310" s="40">
        <f>IFERROR(VLOOKUP($K310,'[1]Región 5'!$B$3:$V$1718,21,FALSE),"")</f>
        <v>149621.62</v>
      </c>
      <c r="V310" s="146" cm="1">
        <f t="array" ref="V310">IFERROR(ROUND((_xlfn.LET(_xlpm.rango,M310:U310,_xlpm.datos,_xlfn._xlws.FILTER(_xlpm.rango,ISNUMBER(_xlpm.rango)),IFERROR(AVERAGE(SMALL(_xlpm.datos,{1;2;3})),""))),2),"")</f>
        <v>112803.44</v>
      </c>
    </row>
    <row r="311" spans="1:22" hidden="1">
      <c r="A311" s="143">
        <v>309</v>
      </c>
      <c r="B311" s="200" t="s">
        <v>852</v>
      </c>
      <c r="C311" s="198"/>
      <c r="D311" s="198"/>
      <c r="E311" s="198"/>
      <c r="F311" s="199"/>
      <c r="G311" s="144" t="s">
        <v>24</v>
      </c>
      <c r="H311" s="25">
        <v>1</v>
      </c>
      <c r="I311" s="145" t="s">
        <v>1398</v>
      </c>
      <c r="J311" s="145" t="s">
        <v>1399</v>
      </c>
      <c r="K311" s="145"/>
      <c r="L311" s="37"/>
      <c r="M311" s="40" t="str">
        <f>IFERROR(VLOOKUP($K311,'[1]Región 5'!$B$3:$V$1718,13,FALSE),"")</f>
        <v/>
      </c>
      <c r="N311" s="40" t="str">
        <f>IFERROR(VLOOKUP($K311,'[1]Región 5'!$B$3:$V$1718,14,FALSE),"")</f>
        <v/>
      </c>
      <c r="O311" s="40" t="str">
        <f>IFERROR(VLOOKUP($K311,'[1]Región 5'!$B$3:$V$1718,15,FALSE),"")</f>
        <v/>
      </c>
      <c r="P311" s="40" t="str">
        <f>IFERROR(VLOOKUP($K311,'[1]Región 5'!$B$3:$V$1718,16,FALSE),"")</f>
        <v/>
      </c>
      <c r="Q311" s="40" t="str">
        <f>IFERROR(VLOOKUP($K311,'[1]Región 5'!$B$3:$V$1718,17,FALSE),"")</f>
        <v/>
      </c>
      <c r="R311" s="40" t="str">
        <f>IFERROR(VLOOKUP($K311,'[1]Región 5'!$B$3:$V$1718,18,FALSE),"")</f>
        <v/>
      </c>
      <c r="S311" s="40" t="str">
        <f>IFERROR(VLOOKUP($K311,'[1]Región 5'!$B$3:$V$1718,19,FALSE),"")</f>
        <v/>
      </c>
      <c r="T311" s="40" t="str">
        <f>IFERROR(VLOOKUP($K311,'[1]Región 5'!$B$3:$V$1718,20,FALSE),"")</f>
        <v/>
      </c>
      <c r="U311" s="40" t="str">
        <f>IFERROR(VLOOKUP($K311,'[1]Región 5'!$B$3:$V$1718,21,FALSE),"")</f>
        <v/>
      </c>
      <c r="V311" s="146" t="str" cm="1">
        <f t="array" ref="V311">IFERROR(ROUND((_xlfn.LET(_xlpm.rango,M311:U311,_xlpm.datos,_xlfn._xlws.FILTER(_xlpm.rango,ISNUMBER(_xlpm.rango)),IFERROR(AVERAGE(SMALL(_xlpm.datos,{1;2;3})),""))),2),"")</f>
        <v/>
      </c>
    </row>
    <row r="312" spans="1:22" hidden="1">
      <c r="A312" s="143">
        <v>310</v>
      </c>
      <c r="B312" s="200" t="s">
        <v>853</v>
      </c>
      <c r="C312" s="198"/>
      <c r="D312" s="198"/>
      <c r="E312" s="198"/>
      <c r="F312" s="199"/>
      <c r="G312" s="144" t="s">
        <v>24</v>
      </c>
      <c r="H312" s="25">
        <v>1</v>
      </c>
      <c r="I312" s="145" t="s">
        <v>1398</v>
      </c>
      <c r="J312" s="145" t="s">
        <v>1399</v>
      </c>
      <c r="K312" s="145"/>
      <c r="L312" s="37"/>
      <c r="M312" s="40" t="str">
        <f>IFERROR(VLOOKUP($K312,'[1]Región 5'!$B$3:$V$1718,13,FALSE),"")</f>
        <v/>
      </c>
      <c r="N312" s="40" t="str">
        <f>IFERROR(VLOOKUP($K312,'[1]Región 5'!$B$3:$V$1718,14,FALSE),"")</f>
        <v/>
      </c>
      <c r="O312" s="40" t="str">
        <f>IFERROR(VLOOKUP($K312,'[1]Región 5'!$B$3:$V$1718,15,FALSE),"")</f>
        <v/>
      </c>
      <c r="P312" s="40" t="str">
        <f>IFERROR(VLOOKUP($K312,'[1]Región 5'!$B$3:$V$1718,16,FALSE),"")</f>
        <v/>
      </c>
      <c r="Q312" s="40" t="str">
        <f>IFERROR(VLOOKUP($K312,'[1]Región 5'!$B$3:$V$1718,17,FALSE),"")</f>
        <v/>
      </c>
      <c r="R312" s="40" t="str">
        <f>IFERROR(VLOOKUP($K312,'[1]Región 5'!$B$3:$V$1718,18,FALSE),"")</f>
        <v/>
      </c>
      <c r="S312" s="40" t="str">
        <f>IFERROR(VLOOKUP($K312,'[1]Región 5'!$B$3:$V$1718,19,FALSE),"")</f>
        <v/>
      </c>
      <c r="T312" s="40" t="str">
        <f>IFERROR(VLOOKUP($K312,'[1]Región 5'!$B$3:$V$1718,20,FALSE),"")</f>
        <v/>
      </c>
      <c r="U312" s="40" t="str">
        <f>IFERROR(VLOOKUP($K312,'[1]Región 5'!$B$3:$V$1718,21,FALSE),"")</f>
        <v/>
      </c>
      <c r="V312" s="146" t="str" cm="1">
        <f t="array" ref="V312">IFERROR(ROUND((_xlfn.LET(_xlpm.rango,M312:U312,_xlpm.datos,_xlfn._xlws.FILTER(_xlpm.rango,ISNUMBER(_xlpm.rango)),IFERROR(AVERAGE(SMALL(_xlpm.datos,{1;2;3})),""))),2),"")</f>
        <v/>
      </c>
    </row>
    <row r="313" spans="1:22" hidden="1">
      <c r="A313" s="143">
        <v>311</v>
      </c>
      <c r="B313" s="200" t="s">
        <v>854</v>
      </c>
      <c r="C313" s="198"/>
      <c r="D313" s="198"/>
      <c r="E313" s="198"/>
      <c r="F313" s="199"/>
      <c r="G313" s="144" t="s">
        <v>24</v>
      </c>
      <c r="H313" s="25">
        <v>1</v>
      </c>
      <c r="I313" s="145" t="s">
        <v>1398</v>
      </c>
      <c r="J313" s="145" t="s">
        <v>1399</v>
      </c>
      <c r="K313" s="145"/>
      <c r="L313" s="37"/>
      <c r="M313" s="40" t="str">
        <f>IFERROR(VLOOKUP($K313,'[1]Región 5'!$B$3:$V$1718,13,FALSE),"")</f>
        <v/>
      </c>
      <c r="N313" s="40" t="str">
        <f>IFERROR(VLOOKUP($K313,'[1]Región 5'!$B$3:$V$1718,14,FALSE),"")</f>
        <v/>
      </c>
      <c r="O313" s="40" t="str">
        <f>IFERROR(VLOOKUP($K313,'[1]Región 5'!$B$3:$V$1718,15,FALSE),"")</f>
        <v/>
      </c>
      <c r="P313" s="40" t="str">
        <f>IFERROR(VLOOKUP($K313,'[1]Región 5'!$B$3:$V$1718,16,FALSE),"")</f>
        <v/>
      </c>
      <c r="Q313" s="40" t="str">
        <f>IFERROR(VLOOKUP($K313,'[1]Región 5'!$B$3:$V$1718,17,FALSE),"")</f>
        <v/>
      </c>
      <c r="R313" s="40" t="str">
        <f>IFERROR(VLOOKUP($K313,'[1]Región 5'!$B$3:$V$1718,18,FALSE),"")</f>
        <v/>
      </c>
      <c r="S313" s="40" t="str">
        <f>IFERROR(VLOOKUP($K313,'[1]Región 5'!$B$3:$V$1718,19,FALSE),"")</f>
        <v/>
      </c>
      <c r="T313" s="40" t="str">
        <f>IFERROR(VLOOKUP($K313,'[1]Región 5'!$B$3:$V$1718,20,FALSE),"")</f>
        <v/>
      </c>
      <c r="U313" s="40" t="str">
        <f>IFERROR(VLOOKUP($K313,'[1]Región 5'!$B$3:$V$1718,21,FALSE),"")</f>
        <v/>
      </c>
      <c r="V313" s="146" t="str" cm="1">
        <f t="array" ref="V313">IFERROR(ROUND((_xlfn.LET(_xlpm.rango,M313:U313,_xlpm.datos,_xlfn._xlws.FILTER(_xlpm.rango,ISNUMBER(_xlpm.rango)),IFERROR(AVERAGE(SMALL(_xlpm.datos,{1;2;3})),""))),2),"")</f>
        <v/>
      </c>
    </row>
    <row r="314" spans="1:22" hidden="1">
      <c r="A314" s="143">
        <v>312</v>
      </c>
      <c r="B314" s="200" t="s">
        <v>855</v>
      </c>
      <c r="C314" s="198"/>
      <c r="D314" s="198"/>
      <c r="E314" s="198"/>
      <c r="F314" s="199"/>
      <c r="G314" s="144" t="s">
        <v>24</v>
      </c>
      <c r="H314" s="25">
        <v>1</v>
      </c>
      <c r="I314" s="145" t="s">
        <v>1398</v>
      </c>
      <c r="J314" s="145" t="s">
        <v>1399</v>
      </c>
      <c r="K314" s="145"/>
      <c r="L314" s="37"/>
      <c r="M314" s="40" t="str">
        <f>IFERROR(VLOOKUP($K314,'[1]Región 5'!$B$3:$V$1718,13,FALSE),"")</f>
        <v/>
      </c>
      <c r="N314" s="40" t="str">
        <f>IFERROR(VLOOKUP($K314,'[1]Región 5'!$B$3:$V$1718,14,FALSE),"")</f>
        <v/>
      </c>
      <c r="O314" s="40" t="str">
        <f>IFERROR(VLOOKUP($K314,'[1]Región 5'!$B$3:$V$1718,15,FALSE),"")</f>
        <v/>
      </c>
      <c r="P314" s="40" t="str">
        <f>IFERROR(VLOOKUP($K314,'[1]Región 5'!$B$3:$V$1718,16,FALSE),"")</f>
        <v/>
      </c>
      <c r="Q314" s="40" t="str">
        <f>IFERROR(VLOOKUP($K314,'[1]Región 5'!$B$3:$V$1718,17,FALSE),"")</f>
        <v/>
      </c>
      <c r="R314" s="40" t="str">
        <f>IFERROR(VLOOKUP($K314,'[1]Región 5'!$B$3:$V$1718,18,FALSE),"")</f>
        <v/>
      </c>
      <c r="S314" s="40" t="str">
        <f>IFERROR(VLOOKUP($K314,'[1]Región 5'!$B$3:$V$1718,19,FALSE),"")</f>
        <v/>
      </c>
      <c r="T314" s="40" t="str">
        <f>IFERROR(VLOOKUP($K314,'[1]Región 5'!$B$3:$V$1718,20,FALSE),"")</f>
        <v/>
      </c>
      <c r="U314" s="40" t="str">
        <f>IFERROR(VLOOKUP($K314,'[1]Región 5'!$B$3:$V$1718,21,FALSE),"")</f>
        <v/>
      </c>
      <c r="V314" s="146" t="str" cm="1">
        <f t="array" ref="V314">IFERROR(ROUND((_xlfn.LET(_xlpm.rango,M314:U314,_xlpm.datos,_xlfn._xlws.FILTER(_xlpm.rango,ISNUMBER(_xlpm.rango)),IFERROR(AVERAGE(SMALL(_xlpm.datos,{1;2;3})),""))),2),"")</f>
        <v/>
      </c>
    </row>
    <row r="315" spans="1:22" hidden="1">
      <c r="A315" s="143">
        <v>313</v>
      </c>
      <c r="B315" s="200" t="s">
        <v>856</v>
      </c>
      <c r="C315" s="198"/>
      <c r="D315" s="198"/>
      <c r="E315" s="198"/>
      <c r="F315" s="199"/>
      <c r="G315" s="144" t="s">
        <v>24</v>
      </c>
      <c r="H315" s="25">
        <v>1</v>
      </c>
      <c r="I315" s="145" t="s">
        <v>1398</v>
      </c>
      <c r="J315" s="145" t="s">
        <v>1399</v>
      </c>
      <c r="K315" s="145"/>
      <c r="L315" s="37"/>
      <c r="M315" s="40" t="str">
        <f>IFERROR(VLOOKUP($K315,'[1]Región 5'!$B$3:$V$1718,13,FALSE),"")</f>
        <v/>
      </c>
      <c r="N315" s="40" t="str">
        <f>IFERROR(VLOOKUP($K315,'[1]Región 5'!$B$3:$V$1718,14,FALSE),"")</f>
        <v/>
      </c>
      <c r="O315" s="40" t="str">
        <f>IFERROR(VLOOKUP($K315,'[1]Región 5'!$B$3:$V$1718,15,FALSE),"")</f>
        <v/>
      </c>
      <c r="P315" s="40" t="str">
        <f>IFERROR(VLOOKUP($K315,'[1]Región 5'!$B$3:$V$1718,16,FALSE),"")</f>
        <v/>
      </c>
      <c r="Q315" s="40" t="str">
        <f>IFERROR(VLOOKUP($K315,'[1]Región 5'!$B$3:$V$1718,17,FALSE),"")</f>
        <v/>
      </c>
      <c r="R315" s="40" t="str">
        <f>IFERROR(VLOOKUP($K315,'[1]Región 5'!$B$3:$V$1718,18,FALSE),"")</f>
        <v/>
      </c>
      <c r="S315" s="40" t="str">
        <f>IFERROR(VLOOKUP($K315,'[1]Región 5'!$B$3:$V$1718,19,FALSE),"")</f>
        <v/>
      </c>
      <c r="T315" s="40" t="str">
        <f>IFERROR(VLOOKUP($K315,'[1]Región 5'!$B$3:$V$1718,20,FALSE),"")</f>
        <v/>
      </c>
      <c r="U315" s="40" t="str">
        <f>IFERROR(VLOOKUP($K315,'[1]Región 5'!$B$3:$V$1718,21,FALSE),"")</f>
        <v/>
      </c>
      <c r="V315" s="146" t="str" cm="1">
        <f t="array" ref="V315">IFERROR(ROUND((_xlfn.LET(_xlpm.rango,M315:U315,_xlpm.datos,_xlfn._xlws.FILTER(_xlpm.rango,ISNUMBER(_xlpm.rango)),IFERROR(AVERAGE(SMALL(_xlpm.datos,{1;2;3})),""))),2),"")</f>
        <v/>
      </c>
    </row>
    <row r="316" spans="1:22" hidden="1">
      <c r="A316" s="143">
        <v>314</v>
      </c>
      <c r="B316" s="200" t="s">
        <v>857</v>
      </c>
      <c r="C316" s="198"/>
      <c r="D316" s="198"/>
      <c r="E316" s="198"/>
      <c r="F316" s="199"/>
      <c r="G316" s="144" t="s">
        <v>24</v>
      </c>
      <c r="H316" s="25">
        <v>1</v>
      </c>
      <c r="I316" s="145" t="s">
        <v>1400</v>
      </c>
      <c r="J316" s="145" t="s">
        <v>1399</v>
      </c>
      <c r="K316" s="145"/>
      <c r="L316" s="37"/>
      <c r="M316" s="40" t="str">
        <f>IFERROR(VLOOKUP($K316,'[1]Región 5'!$B$3:$V$1718,13,FALSE),"")</f>
        <v/>
      </c>
      <c r="N316" s="40" t="str">
        <f>IFERROR(VLOOKUP($K316,'[1]Región 5'!$B$3:$V$1718,14,FALSE),"")</f>
        <v/>
      </c>
      <c r="O316" s="40" t="str">
        <f>IFERROR(VLOOKUP($K316,'[1]Región 5'!$B$3:$V$1718,15,FALSE),"")</f>
        <v/>
      </c>
      <c r="P316" s="40" t="str">
        <f>IFERROR(VLOOKUP($K316,'[1]Región 5'!$B$3:$V$1718,16,FALSE),"")</f>
        <v/>
      </c>
      <c r="Q316" s="40" t="str">
        <f>IFERROR(VLOOKUP($K316,'[1]Región 5'!$B$3:$V$1718,17,FALSE),"")</f>
        <v/>
      </c>
      <c r="R316" s="40" t="str">
        <f>IFERROR(VLOOKUP($K316,'[1]Región 5'!$B$3:$V$1718,18,FALSE),"")</f>
        <v/>
      </c>
      <c r="S316" s="40" t="str">
        <f>IFERROR(VLOOKUP($K316,'[1]Región 5'!$B$3:$V$1718,19,FALSE),"")</f>
        <v/>
      </c>
      <c r="T316" s="40" t="str">
        <f>IFERROR(VLOOKUP($K316,'[1]Región 5'!$B$3:$V$1718,20,FALSE),"")</f>
        <v/>
      </c>
      <c r="U316" s="40" t="str">
        <f>IFERROR(VLOOKUP($K316,'[1]Región 5'!$B$3:$V$1718,21,FALSE),"")</f>
        <v/>
      </c>
      <c r="V316" s="146" t="str" cm="1">
        <f t="array" ref="V316">IFERROR(ROUND((_xlfn.LET(_xlpm.rango,M316:U316,_xlpm.datos,_xlfn._xlws.FILTER(_xlpm.rango,ISNUMBER(_xlpm.rango)),IFERROR(AVERAGE(SMALL(_xlpm.datos,{1;2;3})),""))),2),"")</f>
        <v/>
      </c>
    </row>
    <row r="317" spans="1:22" hidden="1">
      <c r="A317" s="143">
        <v>315</v>
      </c>
      <c r="B317" s="200" t="s">
        <v>858</v>
      </c>
      <c r="C317" s="198"/>
      <c r="D317" s="198"/>
      <c r="E317" s="198"/>
      <c r="F317" s="199"/>
      <c r="G317" s="144" t="s">
        <v>24</v>
      </c>
      <c r="H317" s="25">
        <v>1</v>
      </c>
      <c r="I317" s="145" t="s">
        <v>1398</v>
      </c>
      <c r="J317" s="145" t="s">
        <v>1399</v>
      </c>
      <c r="K317" s="145"/>
      <c r="L317" s="37"/>
      <c r="M317" s="40" t="str">
        <f>IFERROR(VLOOKUP($K317,'[1]Región 5'!$B$3:$V$1718,13,FALSE),"")</f>
        <v/>
      </c>
      <c r="N317" s="40" t="str">
        <f>IFERROR(VLOOKUP($K317,'[1]Región 5'!$B$3:$V$1718,14,FALSE),"")</f>
        <v/>
      </c>
      <c r="O317" s="40" t="str">
        <f>IFERROR(VLOOKUP($K317,'[1]Región 5'!$B$3:$V$1718,15,FALSE),"")</f>
        <v/>
      </c>
      <c r="P317" s="40" t="str">
        <f>IFERROR(VLOOKUP($K317,'[1]Región 5'!$B$3:$V$1718,16,FALSE),"")</f>
        <v/>
      </c>
      <c r="Q317" s="40" t="str">
        <f>IFERROR(VLOOKUP($K317,'[1]Región 5'!$B$3:$V$1718,17,FALSE),"")</f>
        <v/>
      </c>
      <c r="R317" s="40" t="str">
        <f>IFERROR(VLOOKUP($K317,'[1]Región 5'!$B$3:$V$1718,18,FALSE),"")</f>
        <v/>
      </c>
      <c r="S317" s="40" t="str">
        <f>IFERROR(VLOOKUP($K317,'[1]Región 5'!$B$3:$V$1718,19,FALSE),"")</f>
        <v/>
      </c>
      <c r="T317" s="40" t="str">
        <f>IFERROR(VLOOKUP($K317,'[1]Región 5'!$B$3:$V$1718,20,FALSE),"")</f>
        <v/>
      </c>
      <c r="U317" s="40" t="str">
        <f>IFERROR(VLOOKUP($K317,'[1]Región 5'!$B$3:$V$1718,21,FALSE),"")</f>
        <v/>
      </c>
      <c r="V317" s="146" t="str" cm="1">
        <f t="array" ref="V317">IFERROR(ROUND((_xlfn.LET(_xlpm.rango,M317:U317,_xlpm.datos,_xlfn._xlws.FILTER(_xlpm.rango,ISNUMBER(_xlpm.rango)),IFERROR(AVERAGE(SMALL(_xlpm.datos,{1;2;3})),""))),2),"")</f>
        <v/>
      </c>
    </row>
    <row r="318" spans="1:22" hidden="1">
      <c r="A318" s="143">
        <v>316</v>
      </c>
      <c r="B318" s="200" t="s">
        <v>859</v>
      </c>
      <c r="C318" s="198"/>
      <c r="D318" s="198"/>
      <c r="E318" s="198"/>
      <c r="F318" s="199"/>
      <c r="G318" s="144" t="s">
        <v>24</v>
      </c>
      <c r="H318" s="25">
        <v>1</v>
      </c>
      <c r="I318" s="145" t="s">
        <v>1398</v>
      </c>
      <c r="J318" s="145" t="s">
        <v>1399</v>
      </c>
      <c r="K318" s="145"/>
      <c r="L318" s="37"/>
      <c r="M318" s="40" t="str">
        <f>IFERROR(VLOOKUP($K318,'[1]Región 5'!$B$3:$V$1718,13,FALSE),"")</f>
        <v/>
      </c>
      <c r="N318" s="40" t="str">
        <f>IFERROR(VLOOKUP($K318,'[1]Región 5'!$B$3:$V$1718,14,FALSE),"")</f>
        <v/>
      </c>
      <c r="O318" s="40" t="str">
        <f>IFERROR(VLOOKUP($K318,'[1]Región 5'!$B$3:$V$1718,15,FALSE),"")</f>
        <v/>
      </c>
      <c r="P318" s="40" t="str">
        <f>IFERROR(VLOOKUP($K318,'[1]Región 5'!$B$3:$V$1718,16,FALSE),"")</f>
        <v/>
      </c>
      <c r="Q318" s="40" t="str">
        <f>IFERROR(VLOOKUP($K318,'[1]Región 5'!$B$3:$V$1718,17,FALSE),"")</f>
        <v/>
      </c>
      <c r="R318" s="40" t="str">
        <f>IFERROR(VLOOKUP($K318,'[1]Región 5'!$B$3:$V$1718,18,FALSE),"")</f>
        <v/>
      </c>
      <c r="S318" s="40" t="str">
        <f>IFERROR(VLOOKUP($K318,'[1]Región 5'!$B$3:$V$1718,19,FALSE),"")</f>
        <v/>
      </c>
      <c r="T318" s="40" t="str">
        <f>IFERROR(VLOOKUP($K318,'[1]Región 5'!$B$3:$V$1718,20,FALSE),"")</f>
        <v/>
      </c>
      <c r="U318" s="40" t="str">
        <f>IFERROR(VLOOKUP($K318,'[1]Región 5'!$B$3:$V$1718,21,FALSE),"")</f>
        <v/>
      </c>
      <c r="V318" s="146" t="str" cm="1">
        <f t="array" ref="V318">IFERROR(ROUND((_xlfn.LET(_xlpm.rango,M318:U318,_xlpm.datos,_xlfn._xlws.FILTER(_xlpm.rango,ISNUMBER(_xlpm.rango)),IFERROR(AVERAGE(SMALL(_xlpm.datos,{1;2;3})),""))),2),"")</f>
        <v/>
      </c>
    </row>
    <row r="319" spans="1:22">
      <c r="A319" s="143">
        <v>317</v>
      </c>
      <c r="B319" s="200" t="s">
        <v>860</v>
      </c>
      <c r="C319" s="198"/>
      <c r="D319" s="198"/>
      <c r="E319" s="198"/>
      <c r="F319" s="199"/>
      <c r="G319" s="144" t="s">
        <v>24</v>
      </c>
      <c r="H319" s="25">
        <v>1</v>
      </c>
      <c r="I319" s="145" t="s">
        <v>1400</v>
      </c>
      <c r="J319" s="145" t="s">
        <v>1399</v>
      </c>
      <c r="K319" s="145" t="s">
        <v>1585</v>
      </c>
      <c r="L319" s="37" t="s">
        <v>1586</v>
      </c>
      <c r="M319" s="40">
        <f>IFERROR(VLOOKUP($K319,'[1]Región 5'!$B$3:$V$1718,13,FALSE),"")</f>
        <v>58634.52</v>
      </c>
      <c r="N319" s="40">
        <f>IFERROR(VLOOKUP($K319,'[1]Región 5'!$B$3:$V$1718,14,FALSE),"")</f>
        <v>36854.61</v>
      </c>
      <c r="O319" s="40">
        <f>IFERROR(VLOOKUP($K319,'[1]Región 5'!$B$3:$V$1718,15,FALSE),"")</f>
        <v>63435.98</v>
      </c>
      <c r="P319" s="40">
        <f>IFERROR(VLOOKUP($K319,'[1]Región 5'!$B$3:$V$1718,16,FALSE),"")</f>
        <v>41512.449999999997</v>
      </c>
      <c r="Q319" s="40">
        <f>IFERROR(VLOOKUP($K319,'[1]Región 5'!$B$3:$V$1718,17,FALSE),"")</f>
        <v>68512.31</v>
      </c>
      <c r="R319" s="40">
        <f>IFERROR(VLOOKUP($K319,'[1]Región 5'!$B$3:$V$1718,18,FALSE),"")</f>
        <v>40725.11</v>
      </c>
      <c r="S319" s="40">
        <f>IFERROR(VLOOKUP($K319,'[1]Región 5'!$B$3:$V$1718,19,FALSE),"")</f>
        <v>41766.699999999997</v>
      </c>
      <c r="T319" s="40">
        <f>IFERROR(VLOOKUP($K319,'[1]Región 5'!$B$3:$V$1718,20,FALSE),"")</f>
        <v>106786.85</v>
      </c>
      <c r="U319" s="40">
        <f>IFERROR(VLOOKUP($K319,'[1]Región 5'!$B$3:$V$1718,21,FALSE),"")</f>
        <v>47052.61</v>
      </c>
      <c r="V319" s="146" cm="1">
        <f t="array" ref="V319">IFERROR(ROUND((_xlfn.LET(_xlpm.rango,M319:U319,_xlpm.datos,_xlfn._xlws.FILTER(_xlpm.rango,ISNUMBER(_xlpm.rango)),IFERROR(AVERAGE(SMALL(_xlpm.datos,{1;2;3})),""))),2),"")</f>
        <v>39697.39</v>
      </c>
    </row>
    <row r="320" spans="1:22" hidden="1">
      <c r="A320" s="143">
        <v>318</v>
      </c>
      <c r="B320" s="200" t="s">
        <v>861</v>
      </c>
      <c r="C320" s="198"/>
      <c r="D320" s="198"/>
      <c r="E320" s="198"/>
      <c r="F320" s="199"/>
      <c r="G320" s="144" t="s">
        <v>24</v>
      </c>
      <c r="H320" s="25">
        <v>1</v>
      </c>
      <c r="I320" s="145" t="s">
        <v>1398</v>
      </c>
      <c r="J320" s="145" t="s">
        <v>1399</v>
      </c>
      <c r="K320" s="145"/>
      <c r="L320" s="37"/>
      <c r="M320" s="40" t="str">
        <f>IFERROR(VLOOKUP($K320,'[1]Región 5'!$B$3:$V$1718,13,FALSE),"")</f>
        <v/>
      </c>
      <c r="N320" s="40" t="str">
        <f>IFERROR(VLOOKUP($K320,'[1]Región 5'!$B$3:$V$1718,14,FALSE),"")</f>
        <v/>
      </c>
      <c r="O320" s="40" t="str">
        <f>IFERROR(VLOOKUP($K320,'[1]Región 5'!$B$3:$V$1718,15,FALSE),"")</f>
        <v/>
      </c>
      <c r="P320" s="40" t="str">
        <f>IFERROR(VLOOKUP($K320,'[1]Región 5'!$B$3:$V$1718,16,FALSE),"")</f>
        <v/>
      </c>
      <c r="Q320" s="40" t="str">
        <f>IFERROR(VLOOKUP($K320,'[1]Región 5'!$B$3:$V$1718,17,FALSE),"")</f>
        <v/>
      </c>
      <c r="R320" s="40" t="str">
        <f>IFERROR(VLOOKUP($K320,'[1]Región 5'!$B$3:$V$1718,18,FALSE),"")</f>
        <v/>
      </c>
      <c r="S320" s="40" t="str">
        <f>IFERROR(VLOOKUP($K320,'[1]Región 5'!$B$3:$V$1718,19,FALSE),"")</f>
        <v/>
      </c>
      <c r="T320" s="40" t="str">
        <f>IFERROR(VLOOKUP($K320,'[1]Región 5'!$B$3:$V$1718,20,FALSE),"")</f>
        <v/>
      </c>
      <c r="U320" s="40" t="str">
        <f>IFERROR(VLOOKUP($K320,'[1]Región 5'!$B$3:$V$1718,21,FALSE),"")</f>
        <v/>
      </c>
      <c r="V320" s="146" t="str" cm="1">
        <f t="array" ref="V320">IFERROR(ROUND((_xlfn.LET(_xlpm.rango,M320:U320,_xlpm.datos,_xlfn._xlws.FILTER(_xlpm.rango,ISNUMBER(_xlpm.rango)),IFERROR(AVERAGE(SMALL(_xlpm.datos,{1;2;3})),""))),2),"")</f>
        <v/>
      </c>
    </row>
    <row r="321" spans="1:22">
      <c r="A321" s="143">
        <v>319</v>
      </c>
      <c r="B321" s="200" t="s">
        <v>862</v>
      </c>
      <c r="C321" s="198"/>
      <c r="D321" s="198"/>
      <c r="E321" s="198"/>
      <c r="F321" s="199"/>
      <c r="G321" s="144" t="s">
        <v>24</v>
      </c>
      <c r="H321" s="25">
        <v>1</v>
      </c>
      <c r="I321" s="145" t="s">
        <v>1400</v>
      </c>
      <c r="J321" s="145" t="s">
        <v>1399</v>
      </c>
      <c r="K321" s="145" t="s">
        <v>1587</v>
      </c>
      <c r="L321" s="37" t="s">
        <v>1588</v>
      </c>
      <c r="M321" s="40">
        <f>IFERROR(VLOOKUP($K321,'[1]Región 5'!$B$3:$V$1718,13,FALSE),"")</f>
        <v>8089.48</v>
      </c>
      <c r="N321" s="40">
        <f>IFERROR(VLOOKUP($K321,'[1]Región 5'!$B$3:$V$1718,14,FALSE),"")</f>
        <v>46760.85</v>
      </c>
      <c r="O321" s="40">
        <f>IFERROR(VLOOKUP($K321,'[1]Región 5'!$B$3:$V$1718,15,FALSE),"")</f>
        <v>16749.27</v>
      </c>
      <c r="P321" s="40">
        <f>IFERROR(VLOOKUP($K321,'[1]Región 5'!$B$3:$V$1718,16,FALSE),"")</f>
        <v>54499.61</v>
      </c>
      <c r="Q321" s="40">
        <f>IFERROR(VLOOKUP($K321,'[1]Región 5'!$B$3:$V$1718,17,FALSE),"")</f>
        <v>22047.21</v>
      </c>
      <c r="R321" s="40">
        <f>IFERROR(VLOOKUP($K321,'[1]Región 5'!$B$3:$V$1718,18,FALSE),"")</f>
        <v>49842.77</v>
      </c>
      <c r="S321" s="40">
        <f>IFERROR(VLOOKUP($K321,'[1]Región 5'!$B$3:$V$1718,19,FALSE),"")</f>
        <v>34357.5</v>
      </c>
      <c r="T321" s="40">
        <f>IFERROR(VLOOKUP($K321,'[1]Región 5'!$B$3:$V$1718,20,FALSE),"")</f>
        <v>257681.31</v>
      </c>
      <c r="U321" s="40">
        <f>IFERROR(VLOOKUP($K321,'[1]Región 5'!$B$3:$V$1718,21,FALSE),"")</f>
        <v>17573.86</v>
      </c>
      <c r="V321" s="146" cm="1">
        <f t="array" ref="V321">IFERROR(ROUND((_xlfn.LET(_xlpm.rango,M321:U321,_xlpm.datos,_xlfn._xlws.FILTER(_xlpm.rango,ISNUMBER(_xlpm.rango)),IFERROR(AVERAGE(SMALL(_xlpm.datos,{1;2;3})),""))),2),"")</f>
        <v>14137.54</v>
      </c>
    </row>
    <row r="322" spans="1:22" hidden="1">
      <c r="A322" s="143">
        <v>320</v>
      </c>
      <c r="B322" s="200" t="s">
        <v>863</v>
      </c>
      <c r="C322" s="198"/>
      <c r="D322" s="198"/>
      <c r="E322" s="198"/>
      <c r="F322" s="199"/>
      <c r="G322" s="144" t="s">
        <v>24</v>
      </c>
      <c r="H322" s="25">
        <v>1</v>
      </c>
      <c r="I322" s="145" t="s">
        <v>1398</v>
      </c>
      <c r="J322" s="145" t="s">
        <v>1399</v>
      </c>
      <c r="K322" s="145"/>
      <c r="L322" s="37"/>
      <c r="M322" s="40" t="str">
        <f>IFERROR(VLOOKUP($K322,'[1]Región 5'!$B$3:$V$1718,13,FALSE),"")</f>
        <v/>
      </c>
      <c r="N322" s="40" t="str">
        <f>IFERROR(VLOOKUP($K322,'[1]Región 5'!$B$3:$V$1718,14,FALSE),"")</f>
        <v/>
      </c>
      <c r="O322" s="40" t="str">
        <f>IFERROR(VLOOKUP($K322,'[1]Región 5'!$B$3:$V$1718,15,FALSE),"")</f>
        <v/>
      </c>
      <c r="P322" s="40" t="str">
        <f>IFERROR(VLOOKUP($K322,'[1]Región 5'!$B$3:$V$1718,16,FALSE),"")</f>
        <v/>
      </c>
      <c r="Q322" s="40" t="str">
        <f>IFERROR(VLOOKUP($K322,'[1]Región 5'!$B$3:$V$1718,17,FALSE),"")</f>
        <v/>
      </c>
      <c r="R322" s="40" t="str">
        <f>IFERROR(VLOOKUP($K322,'[1]Región 5'!$B$3:$V$1718,18,FALSE),"")</f>
        <v/>
      </c>
      <c r="S322" s="40" t="str">
        <f>IFERROR(VLOOKUP($K322,'[1]Región 5'!$B$3:$V$1718,19,FALSE),"")</f>
        <v/>
      </c>
      <c r="T322" s="40" t="str">
        <f>IFERROR(VLOOKUP($K322,'[1]Región 5'!$B$3:$V$1718,20,FALSE),"")</f>
        <v/>
      </c>
      <c r="U322" s="40" t="str">
        <f>IFERROR(VLOOKUP($K322,'[1]Región 5'!$B$3:$V$1718,21,FALSE),"")</f>
        <v/>
      </c>
      <c r="V322" s="146" t="str" cm="1">
        <f t="array" ref="V322">IFERROR(ROUND((_xlfn.LET(_xlpm.rango,M322:U322,_xlpm.datos,_xlfn._xlws.FILTER(_xlpm.rango,ISNUMBER(_xlpm.rango)),IFERROR(AVERAGE(SMALL(_xlpm.datos,{1;2;3})),""))),2),"")</f>
        <v/>
      </c>
    </row>
    <row r="323" spans="1:22" hidden="1">
      <c r="A323" s="143">
        <v>321</v>
      </c>
      <c r="B323" s="200" t="s">
        <v>864</v>
      </c>
      <c r="C323" s="198"/>
      <c r="D323" s="198"/>
      <c r="E323" s="198"/>
      <c r="F323" s="199"/>
      <c r="G323" s="144" t="s">
        <v>24</v>
      </c>
      <c r="H323" s="25">
        <v>1</v>
      </c>
      <c r="I323" s="145" t="s">
        <v>1398</v>
      </c>
      <c r="J323" s="145" t="s">
        <v>1399</v>
      </c>
      <c r="K323" s="145"/>
      <c r="L323" s="37"/>
      <c r="M323" s="40" t="str">
        <f>IFERROR(VLOOKUP($K323,'[1]Región 5'!$B$3:$V$1718,13,FALSE),"")</f>
        <v/>
      </c>
      <c r="N323" s="40" t="str">
        <f>IFERROR(VLOOKUP($K323,'[1]Región 5'!$B$3:$V$1718,14,FALSE),"")</f>
        <v/>
      </c>
      <c r="O323" s="40" t="str">
        <f>IFERROR(VLOOKUP($K323,'[1]Región 5'!$B$3:$V$1718,15,FALSE),"")</f>
        <v/>
      </c>
      <c r="P323" s="40" t="str">
        <f>IFERROR(VLOOKUP($K323,'[1]Región 5'!$B$3:$V$1718,16,FALSE),"")</f>
        <v/>
      </c>
      <c r="Q323" s="40" t="str">
        <f>IFERROR(VLOOKUP($K323,'[1]Región 5'!$B$3:$V$1718,17,FALSE),"")</f>
        <v/>
      </c>
      <c r="R323" s="40" t="str">
        <f>IFERROR(VLOOKUP($K323,'[1]Región 5'!$B$3:$V$1718,18,FALSE),"")</f>
        <v/>
      </c>
      <c r="S323" s="40" t="str">
        <f>IFERROR(VLOOKUP($K323,'[1]Región 5'!$B$3:$V$1718,19,FALSE),"")</f>
        <v/>
      </c>
      <c r="T323" s="40" t="str">
        <f>IFERROR(VLOOKUP($K323,'[1]Región 5'!$B$3:$V$1718,20,FALSE),"")</f>
        <v/>
      </c>
      <c r="U323" s="40" t="str">
        <f>IFERROR(VLOOKUP($K323,'[1]Región 5'!$B$3:$V$1718,21,FALSE),"")</f>
        <v/>
      </c>
      <c r="V323" s="146" t="str" cm="1">
        <f t="array" ref="V323">IFERROR(ROUND((_xlfn.LET(_xlpm.rango,M323:U323,_xlpm.datos,_xlfn._xlws.FILTER(_xlpm.rango,ISNUMBER(_xlpm.rango)),IFERROR(AVERAGE(SMALL(_xlpm.datos,{1;2;3})),""))),2),"")</f>
        <v/>
      </c>
    </row>
    <row r="324" spans="1:22" hidden="1">
      <c r="A324" s="143">
        <v>322</v>
      </c>
      <c r="B324" s="200" t="s">
        <v>865</v>
      </c>
      <c r="C324" s="198"/>
      <c r="D324" s="198"/>
      <c r="E324" s="198"/>
      <c r="F324" s="199"/>
      <c r="G324" s="144" t="s">
        <v>24</v>
      </c>
      <c r="H324" s="25">
        <v>1</v>
      </c>
      <c r="I324" s="145" t="s">
        <v>1398</v>
      </c>
      <c r="J324" s="145" t="s">
        <v>1399</v>
      </c>
      <c r="K324" s="145"/>
      <c r="L324" s="37"/>
      <c r="M324" s="40" t="str">
        <f>IFERROR(VLOOKUP($K324,'[1]Región 5'!$B$3:$V$1718,13,FALSE),"")</f>
        <v/>
      </c>
      <c r="N324" s="40" t="str">
        <f>IFERROR(VLOOKUP($K324,'[1]Región 5'!$B$3:$V$1718,14,FALSE),"")</f>
        <v/>
      </c>
      <c r="O324" s="40" t="str">
        <f>IFERROR(VLOOKUP($K324,'[1]Región 5'!$B$3:$V$1718,15,FALSE),"")</f>
        <v/>
      </c>
      <c r="P324" s="40" t="str">
        <f>IFERROR(VLOOKUP($K324,'[1]Región 5'!$B$3:$V$1718,16,FALSE),"")</f>
        <v/>
      </c>
      <c r="Q324" s="40" t="str">
        <f>IFERROR(VLOOKUP($K324,'[1]Región 5'!$B$3:$V$1718,17,FALSE),"")</f>
        <v/>
      </c>
      <c r="R324" s="40" t="str">
        <f>IFERROR(VLOOKUP($K324,'[1]Región 5'!$B$3:$V$1718,18,FALSE),"")</f>
        <v/>
      </c>
      <c r="S324" s="40" t="str">
        <f>IFERROR(VLOOKUP($K324,'[1]Región 5'!$B$3:$V$1718,19,FALSE),"")</f>
        <v/>
      </c>
      <c r="T324" s="40" t="str">
        <f>IFERROR(VLOOKUP($K324,'[1]Región 5'!$B$3:$V$1718,20,FALSE),"")</f>
        <v/>
      </c>
      <c r="U324" s="40" t="str">
        <f>IFERROR(VLOOKUP($K324,'[1]Región 5'!$B$3:$V$1718,21,FALSE),"")</f>
        <v/>
      </c>
      <c r="V324" s="146" t="str" cm="1">
        <f t="array" ref="V324">IFERROR(ROUND((_xlfn.LET(_xlpm.rango,M324:U324,_xlpm.datos,_xlfn._xlws.FILTER(_xlpm.rango,ISNUMBER(_xlpm.rango)),IFERROR(AVERAGE(SMALL(_xlpm.datos,{1;2;3})),""))),2),"")</f>
        <v/>
      </c>
    </row>
    <row r="325" spans="1:22" hidden="1">
      <c r="A325" s="143">
        <v>323</v>
      </c>
      <c r="B325" s="200" t="s">
        <v>866</v>
      </c>
      <c r="C325" s="198"/>
      <c r="D325" s="198"/>
      <c r="E325" s="198"/>
      <c r="F325" s="199"/>
      <c r="G325" s="144" t="s">
        <v>24</v>
      </c>
      <c r="H325" s="25">
        <v>1</v>
      </c>
      <c r="I325" s="145" t="s">
        <v>1398</v>
      </c>
      <c r="J325" s="145" t="s">
        <v>1399</v>
      </c>
      <c r="K325" s="145"/>
      <c r="L325" s="37"/>
      <c r="M325" s="40" t="str">
        <f>IFERROR(VLOOKUP($K325,'[1]Región 5'!$B$3:$V$1718,13,FALSE),"")</f>
        <v/>
      </c>
      <c r="N325" s="40" t="str">
        <f>IFERROR(VLOOKUP($K325,'[1]Región 5'!$B$3:$V$1718,14,FALSE),"")</f>
        <v/>
      </c>
      <c r="O325" s="40" t="str">
        <f>IFERROR(VLOOKUP($K325,'[1]Región 5'!$B$3:$V$1718,15,FALSE),"")</f>
        <v/>
      </c>
      <c r="P325" s="40" t="str">
        <f>IFERROR(VLOOKUP($K325,'[1]Región 5'!$B$3:$V$1718,16,FALSE),"")</f>
        <v/>
      </c>
      <c r="Q325" s="40" t="str">
        <f>IFERROR(VLOOKUP($K325,'[1]Región 5'!$B$3:$V$1718,17,FALSE),"")</f>
        <v/>
      </c>
      <c r="R325" s="40" t="str">
        <f>IFERROR(VLOOKUP($K325,'[1]Región 5'!$B$3:$V$1718,18,FALSE),"")</f>
        <v/>
      </c>
      <c r="S325" s="40" t="str">
        <f>IFERROR(VLOOKUP($K325,'[1]Región 5'!$B$3:$V$1718,19,FALSE),"")</f>
        <v/>
      </c>
      <c r="T325" s="40" t="str">
        <f>IFERROR(VLOOKUP($K325,'[1]Región 5'!$B$3:$V$1718,20,FALSE),"")</f>
        <v/>
      </c>
      <c r="U325" s="40" t="str">
        <f>IFERROR(VLOOKUP($K325,'[1]Región 5'!$B$3:$V$1718,21,FALSE),"")</f>
        <v/>
      </c>
      <c r="V325" s="146" t="str" cm="1">
        <f t="array" ref="V325">IFERROR(ROUND((_xlfn.LET(_xlpm.rango,M325:U325,_xlpm.datos,_xlfn._xlws.FILTER(_xlpm.rango,ISNUMBER(_xlpm.rango)),IFERROR(AVERAGE(SMALL(_xlpm.datos,{1;2;3})),""))),2),"")</f>
        <v/>
      </c>
    </row>
    <row r="326" spans="1:22" hidden="1">
      <c r="A326" s="143">
        <v>324</v>
      </c>
      <c r="B326" s="200" t="s">
        <v>867</v>
      </c>
      <c r="C326" s="198"/>
      <c r="D326" s="198"/>
      <c r="E326" s="198"/>
      <c r="F326" s="199"/>
      <c r="G326" s="144" t="s">
        <v>82</v>
      </c>
      <c r="H326" s="25">
        <v>1</v>
      </c>
      <c r="I326" s="145" t="s">
        <v>1398</v>
      </c>
      <c r="J326" s="145" t="s">
        <v>1399</v>
      </c>
      <c r="K326" s="145"/>
      <c r="L326" s="37"/>
      <c r="M326" s="40" t="str">
        <f>IFERROR(VLOOKUP($K326,'[1]Región 5'!$B$3:$V$1718,13,FALSE),"")</f>
        <v/>
      </c>
      <c r="N326" s="40" t="str">
        <f>IFERROR(VLOOKUP($K326,'[1]Región 5'!$B$3:$V$1718,14,FALSE),"")</f>
        <v/>
      </c>
      <c r="O326" s="40" t="str">
        <f>IFERROR(VLOOKUP($K326,'[1]Región 5'!$B$3:$V$1718,15,FALSE),"")</f>
        <v/>
      </c>
      <c r="P326" s="40" t="str">
        <f>IFERROR(VLOOKUP($K326,'[1]Región 5'!$B$3:$V$1718,16,FALSE),"")</f>
        <v/>
      </c>
      <c r="Q326" s="40" t="str">
        <f>IFERROR(VLOOKUP($K326,'[1]Región 5'!$B$3:$V$1718,17,FALSE),"")</f>
        <v/>
      </c>
      <c r="R326" s="40" t="str">
        <f>IFERROR(VLOOKUP($K326,'[1]Región 5'!$B$3:$V$1718,18,FALSE),"")</f>
        <v/>
      </c>
      <c r="S326" s="40" t="str">
        <f>IFERROR(VLOOKUP($K326,'[1]Región 5'!$B$3:$V$1718,19,FALSE),"")</f>
        <v/>
      </c>
      <c r="T326" s="40" t="str">
        <f>IFERROR(VLOOKUP($K326,'[1]Región 5'!$B$3:$V$1718,20,FALSE),"")</f>
        <v/>
      </c>
      <c r="U326" s="40" t="str">
        <f>IFERROR(VLOOKUP($K326,'[1]Región 5'!$B$3:$V$1718,21,FALSE),"")</f>
        <v/>
      </c>
      <c r="V326" s="146" t="str" cm="1">
        <f t="array" ref="V326">IFERROR(ROUND((_xlfn.LET(_xlpm.rango,M326:U326,_xlpm.datos,_xlfn._xlws.FILTER(_xlpm.rango,ISNUMBER(_xlpm.rango)),IFERROR(AVERAGE(SMALL(_xlpm.datos,{1;2;3})),""))),2),"")</f>
        <v/>
      </c>
    </row>
    <row r="327" spans="1:22" hidden="1">
      <c r="A327" s="143">
        <v>325</v>
      </c>
      <c r="B327" s="200" t="s">
        <v>868</v>
      </c>
      <c r="C327" s="198"/>
      <c r="D327" s="198"/>
      <c r="E327" s="198"/>
      <c r="F327" s="199"/>
      <c r="G327" s="144" t="s">
        <v>24</v>
      </c>
      <c r="H327" s="25">
        <v>1</v>
      </c>
      <c r="I327" s="145" t="s">
        <v>1398</v>
      </c>
      <c r="J327" s="145" t="s">
        <v>1399</v>
      </c>
      <c r="K327" s="145"/>
      <c r="L327" s="37"/>
      <c r="M327" s="40" t="str">
        <f>IFERROR(VLOOKUP($K327,'[1]Región 5'!$B$3:$V$1718,13,FALSE),"")</f>
        <v/>
      </c>
      <c r="N327" s="40" t="str">
        <f>IFERROR(VLOOKUP($K327,'[1]Región 5'!$B$3:$V$1718,14,FALSE),"")</f>
        <v/>
      </c>
      <c r="O327" s="40" t="str">
        <f>IFERROR(VLOOKUP($K327,'[1]Región 5'!$B$3:$V$1718,15,FALSE),"")</f>
        <v/>
      </c>
      <c r="P327" s="40" t="str">
        <f>IFERROR(VLOOKUP($K327,'[1]Región 5'!$B$3:$V$1718,16,FALSE),"")</f>
        <v/>
      </c>
      <c r="Q327" s="40" t="str">
        <f>IFERROR(VLOOKUP($K327,'[1]Región 5'!$B$3:$V$1718,17,FALSE),"")</f>
        <v/>
      </c>
      <c r="R327" s="40" t="str">
        <f>IFERROR(VLOOKUP($K327,'[1]Región 5'!$B$3:$V$1718,18,FALSE),"")</f>
        <v/>
      </c>
      <c r="S327" s="40" t="str">
        <f>IFERROR(VLOOKUP($K327,'[1]Región 5'!$B$3:$V$1718,19,FALSE),"")</f>
        <v/>
      </c>
      <c r="T327" s="40" t="str">
        <f>IFERROR(VLOOKUP($K327,'[1]Región 5'!$B$3:$V$1718,20,FALSE),"")</f>
        <v/>
      </c>
      <c r="U327" s="40" t="str">
        <f>IFERROR(VLOOKUP($K327,'[1]Región 5'!$B$3:$V$1718,21,FALSE),"")</f>
        <v/>
      </c>
      <c r="V327" s="146" t="str" cm="1">
        <f t="array" ref="V327">IFERROR(ROUND((_xlfn.LET(_xlpm.rango,M327:U327,_xlpm.datos,_xlfn._xlws.FILTER(_xlpm.rango,ISNUMBER(_xlpm.rango)),IFERROR(AVERAGE(SMALL(_xlpm.datos,{1;2;3})),""))),2),"")</f>
        <v/>
      </c>
    </row>
    <row r="328" spans="1:22" hidden="1">
      <c r="A328" s="143">
        <v>326</v>
      </c>
      <c r="B328" s="200" t="s">
        <v>869</v>
      </c>
      <c r="C328" s="198"/>
      <c r="D328" s="198"/>
      <c r="E328" s="198"/>
      <c r="F328" s="199"/>
      <c r="G328" s="144" t="s">
        <v>24</v>
      </c>
      <c r="H328" s="25">
        <v>1</v>
      </c>
      <c r="I328" s="145" t="s">
        <v>1398</v>
      </c>
      <c r="J328" s="145" t="s">
        <v>1399</v>
      </c>
      <c r="K328" s="145"/>
      <c r="L328" s="37"/>
      <c r="M328" s="40" t="str">
        <f>IFERROR(VLOOKUP($K328,'[1]Región 5'!$B$3:$V$1718,13,FALSE),"")</f>
        <v/>
      </c>
      <c r="N328" s="40" t="str">
        <f>IFERROR(VLOOKUP($K328,'[1]Región 5'!$B$3:$V$1718,14,FALSE),"")</f>
        <v/>
      </c>
      <c r="O328" s="40" t="str">
        <f>IFERROR(VLOOKUP($K328,'[1]Región 5'!$B$3:$V$1718,15,FALSE),"")</f>
        <v/>
      </c>
      <c r="P328" s="40" t="str">
        <f>IFERROR(VLOOKUP($K328,'[1]Región 5'!$B$3:$V$1718,16,FALSE),"")</f>
        <v/>
      </c>
      <c r="Q328" s="40" t="str">
        <f>IFERROR(VLOOKUP($K328,'[1]Región 5'!$B$3:$V$1718,17,FALSE),"")</f>
        <v/>
      </c>
      <c r="R328" s="40" t="str">
        <f>IFERROR(VLOOKUP($K328,'[1]Región 5'!$B$3:$V$1718,18,FALSE),"")</f>
        <v/>
      </c>
      <c r="S328" s="40" t="str">
        <f>IFERROR(VLOOKUP($K328,'[1]Región 5'!$B$3:$V$1718,19,FALSE),"")</f>
        <v/>
      </c>
      <c r="T328" s="40" t="str">
        <f>IFERROR(VLOOKUP($K328,'[1]Región 5'!$B$3:$V$1718,20,FALSE),"")</f>
        <v/>
      </c>
      <c r="U328" s="40" t="str">
        <f>IFERROR(VLOOKUP($K328,'[1]Región 5'!$B$3:$V$1718,21,FALSE),"")</f>
        <v/>
      </c>
      <c r="V328" s="146" t="str" cm="1">
        <f t="array" ref="V328">IFERROR(ROUND((_xlfn.LET(_xlpm.rango,M328:U328,_xlpm.datos,_xlfn._xlws.FILTER(_xlpm.rango,ISNUMBER(_xlpm.rango)),IFERROR(AVERAGE(SMALL(_xlpm.datos,{1;2;3})),""))),2),"")</f>
        <v/>
      </c>
    </row>
  </sheetData>
  <autoFilter ref="A2:V328" xr:uid="{1F5DB507-58EC-4D9A-9D97-BDA4CA5B0BBA}">
    <filterColumn colId="1" showButton="0"/>
    <filterColumn colId="2" showButton="0"/>
    <filterColumn colId="3" showButton="0"/>
    <filterColumn colId="4" showButton="0"/>
    <filterColumn colId="10">
      <customFilters>
        <customFilter operator="notEqual" val=" "/>
      </customFilters>
    </filterColumn>
  </autoFilter>
  <mergeCells count="328">
    <mergeCell ref="M1:U1"/>
    <mergeCell ref="B2:F2"/>
    <mergeCell ref="B3:F3"/>
    <mergeCell ref="B4:F4"/>
    <mergeCell ref="B5:F5"/>
    <mergeCell ref="B6:F6"/>
    <mergeCell ref="B13:F13"/>
    <mergeCell ref="B14:F14"/>
    <mergeCell ref="B15:F15"/>
    <mergeCell ref="B16:F16"/>
    <mergeCell ref="B17:F17"/>
    <mergeCell ref="B18:F18"/>
    <mergeCell ref="B7:F7"/>
    <mergeCell ref="B8:F8"/>
    <mergeCell ref="B9:F9"/>
    <mergeCell ref="B10:F10"/>
    <mergeCell ref="B11:F11"/>
    <mergeCell ref="B12:F12"/>
    <mergeCell ref="B25:F25"/>
    <mergeCell ref="B26:F26"/>
    <mergeCell ref="B27:F27"/>
    <mergeCell ref="B28:F28"/>
    <mergeCell ref="B29:F29"/>
    <mergeCell ref="B30:F30"/>
    <mergeCell ref="B19:F19"/>
    <mergeCell ref="B20:F20"/>
    <mergeCell ref="B21:F21"/>
    <mergeCell ref="B22:F22"/>
    <mergeCell ref="B23:F23"/>
    <mergeCell ref="B24:F24"/>
    <mergeCell ref="B37:F37"/>
    <mergeCell ref="B38:F38"/>
    <mergeCell ref="B39:F39"/>
    <mergeCell ref="B40:F40"/>
    <mergeCell ref="B41:F41"/>
    <mergeCell ref="B42:F42"/>
    <mergeCell ref="B31:F31"/>
    <mergeCell ref="B32:F32"/>
    <mergeCell ref="B33:F33"/>
    <mergeCell ref="B34:F34"/>
    <mergeCell ref="B35:F35"/>
    <mergeCell ref="B36:F36"/>
    <mergeCell ref="B49:F49"/>
    <mergeCell ref="B50:F50"/>
    <mergeCell ref="B51:F51"/>
    <mergeCell ref="B52:F52"/>
    <mergeCell ref="B53:F53"/>
    <mergeCell ref="B54:F54"/>
    <mergeCell ref="B43:F43"/>
    <mergeCell ref="B44:F44"/>
    <mergeCell ref="B45:F45"/>
    <mergeCell ref="B46:F46"/>
    <mergeCell ref="B47:F47"/>
    <mergeCell ref="B48:F48"/>
    <mergeCell ref="B61:F61"/>
    <mergeCell ref="B62:F62"/>
    <mergeCell ref="B63:F63"/>
    <mergeCell ref="B64:F64"/>
    <mergeCell ref="B65:F65"/>
    <mergeCell ref="B66:F66"/>
    <mergeCell ref="B55:F55"/>
    <mergeCell ref="B56:F56"/>
    <mergeCell ref="B57:F57"/>
    <mergeCell ref="B58:F58"/>
    <mergeCell ref="B59:F59"/>
    <mergeCell ref="B60:F60"/>
    <mergeCell ref="B73:F73"/>
    <mergeCell ref="B74:F74"/>
    <mergeCell ref="B75:F75"/>
    <mergeCell ref="B76:F76"/>
    <mergeCell ref="B77:F77"/>
    <mergeCell ref="B78:F78"/>
    <mergeCell ref="B67:F67"/>
    <mergeCell ref="B68:F68"/>
    <mergeCell ref="B69:F69"/>
    <mergeCell ref="B70:F70"/>
    <mergeCell ref="B71:F71"/>
    <mergeCell ref="B72:F72"/>
    <mergeCell ref="B85:F85"/>
    <mergeCell ref="B86:F86"/>
    <mergeCell ref="B87:F87"/>
    <mergeCell ref="B88:F88"/>
    <mergeCell ref="B89:F89"/>
    <mergeCell ref="B90:F90"/>
    <mergeCell ref="B79:F79"/>
    <mergeCell ref="B80:F80"/>
    <mergeCell ref="B81:F81"/>
    <mergeCell ref="B82:F82"/>
    <mergeCell ref="B83:F83"/>
    <mergeCell ref="B84:F84"/>
    <mergeCell ref="B97:F97"/>
    <mergeCell ref="B98:F98"/>
    <mergeCell ref="B99:F99"/>
    <mergeCell ref="B100:F100"/>
    <mergeCell ref="B101:F101"/>
    <mergeCell ref="B102:F102"/>
    <mergeCell ref="B91:F91"/>
    <mergeCell ref="B92:F92"/>
    <mergeCell ref="B93:F93"/>
    <mergeCell ref="B94:F94"/>
    <mergeCell ref="B95:F95"/>
    <mergeCell ref="B96:F96"/>
    <mergeCell ref="B109:F109"/>
    <mergeCell ref="B110:F110"/>
    <mergeCell ref="B111:F111"/>
    <mergeCell ref="B112:F112"/>
    <mergeCell ref="B113:F113"/>
    <mergeCell ref="B114:F114"/>
    <mergeCell ref="B103:F103"/>
    <mergeCell ref="B104:F104"/>
    <mergeCell ref="B105:F105"/>
    <mergeCell ref="B106:F106"/>
    <mergeCell ref="B107:F107"/>
    <mergeCell ref="B108:F108"/>
    <mergeCell ref="B121:F121"/>
    <mergeCell ref="B122:F122"/>
    <mergeCell ref="B123:F123"/>
    <mergeCell ref="B124:F124"/>
    <mergeCell ref="B125:F125"/>
    <mergeCell ref="B126:F126"/>
    <mergeCell ref="B115:F115"/>
    <mergeCell ref="B116:F116"/>
    <mergeCell ref="B117:F117"/>
    <mergeCell ref="B118:F118"/>
    <mergeCell ref="B119:F119"/>
    <mergeCell ref="B120:F120"/>
    <mergeCell ref="B133:F133"/>
    <mergeCell ref="B134:F134"/>
    <mergeCell ref="B135:F135"/>
    <mergeCell ref="B136:F136"/>
    <mergeCell ref="B137:F137"/>
    <mergeCell ref="B138:F138"/>
    <mergeCell ref="B127:F127"/>
    <mergeCell ref="B128:F128"/>
    <mergeCell ref="B129:F129"/>
    <mergeCell ref="B130:F130"/>
    <mergeCell ref="B131:F131"/>
    <mergeCell ref="B132:F132"/>
    <mergeCell ref="B145:F145"/>
    <mergeCell ref="B146:F146"/>
    <mergeCell ref="B147:F147"/>
    <mergeCell ref="B148:F148"/>
    <mergeCell ref="B149:F149"/>
    <mergeCell ref="B150:F150"/>
    <mergeCell ref="B139:F139"/>
    <mergeCell ref="B140:F140"/>
    <mergeCell ref="B141:F141"/>
    <mergeCell ref="B142:F142"/>
    <mergeCell ref="B143:F143"/>
    <mergeCell ref="B144:F144"/>
    <mergeCell ref="B157:F157"/>
    <mergeCell ref="B158:F158"/>
    <mergeCell ref="B159:F159"/>
    <mergeCell ref="B160:F160"/>
    <mergeCell ref="B161:F161"/>
    <mergeCell ref="B162:F162"/>
    <mergeCell ref="B151:F151"/>
    <mergeCell ref="B152:F152"/>
    <mergeCell ref="B153:F153"/>
    <mergeCell ref="B154:F154"/>
    <mergeCell ref="B155:F155"/>
    <mergeCell ref="B156:F156"/>
    <mergeCell ref="B169:F169"/>
    <mergeCell ref="B170:F170"/>
    <mergeCell ref="B171:F171"/>
    <mergeCell ref="B172:F172"/>
    <mergeCell ref="B173:F173"/>
    <mergeCell ref="B174:F174"/>
    <mergeCell ref="B163:F163"/>
    <mergeCell ref="B164:F164"/>
    <mergeCell ref="B165:F165"/>
    <mergeCell ref="B166:F166"/>
    <mergeCell ref="B167:F167"/>
    <mergeCell ref="B168:F168"/>
    <mergeCell ref="B181:F181"/>
    <mergeCell ref="B182:F182"/>
    <mergeCell ref="B183:F183"/>
    <mergeCell ref="B184:F184"/>
    <mergeCell ref="B185:F185"/>
    <mergeCell ref="B186:F186"/>
    <mergeCell ref="B175:F175"/>
    <mergeCell ref="B176:F176"/>
    <mergeCell ref="B177:F177"/>
    <mergeCell ref="B178:F178"/>
    <mergeCell ref="B179:F179"/>
    <mergeCell ref="B180:F180"/>
    <mergeCell ref="B193:F193"/>
    <mergeCell ref="B194:F194"/>
    <mergeCell ref="B195:F195"/>
    <mergeCell ref="B196:F196"/>
    <mergeCell ref="B197:F197"/>
    <mergeCell ref="B198:F198"/>
    <mergeCell ref="B187:F187"/>
    <mergeCell ref="B188:F188"/>
    <mergeCell ref="B189:F189"/>
    <mergeCell ref="B190:F190"/>
    <mergeCell ref="B191:F191"/>
    <mergeCell ref="B192:F192"/>
    <mergeCell ref="B205:F205"/>
    <mergeCell ref="B206:F206"/>
    <mergeCell ref="B207:F207"/>
    <mergeCell ref="B208:F208"/>
    <mergeCell ref="B209:F209"/>
    <mergeCell ref="B210:F210"/>
    <mergeCell ref="B199:F199"/>
    <mergeCell ref="B200:F200"/>
    <mergeCell ref="B201:F201"/>
    <mergeCell ref="B202:F202"/>
    <mergeCell ref="B203:F203"/>
    <mergeCell ref="B204:F204"/>
    <mergeCell ref="B217:F217"/>
    <mergeCell ref="B218:F218"/>
    <mergeCell ref="B219:F219"/>
    <mergeCell ref="B220:F220"/>
    <mergeCell ref="B221:F221"/>
    <mergeCell ref="B222:F222"/>
    <mergeCell ref="B211:F211"/>
    <mergeCell ref="B212:F212"/>
    <mergeCell ref="B213:F213"/>
    <mergeCell ref="B214:F214"/>
    <mergeCell ref="B215:F215"/>
    <mergeCell ref="B216:F216"/>
    <mergeCell ref="B229:F229"/>
    <mergeCell ref="B230:F230"/>
    <mergeCell ref="B231:F231"/>
    <mergeCell ref="B232:F232"/>
    <mergeCell ref="B233:F233"/>
    <mergeCell ref="B234:F234"/>
    <mergeCell ref="B223:F223"/>
    <mergeCell ref="B224:F224"/>
    <mergeCell ref="B225:F225"/>
    <mergeCell ref="B226:F226"/>
    <mergeCell ref="B227:F227"/>
    <mergeCell ref="B228:F228"/>
    <mergeCell ref="B241:F241"/>
    <mergeCell ref="B242:F242"/>
    <mergeCell ref="B243:F243"/>
    <mergeCell ref="B244:F244"/>
    <mergeCell ref="B245:F245"/>
    <mergeCell ref="B246:F246"/>
    <mergeCell ref="B235:F235"/>
    <mergeCell ref="B236:F236"/>
    <mergeCell ref="B237:F237"/>
    <mergeCell ref="B238:F238"/>
    <mergeCell ref="B239:F239"/>
    <mergeCell ref="B240:F240"/>
    <mergeCell ref="B253:F253"/>
    <mergeCell ref="B254:F254"/>
    <mergeCell ref="B255:F255"/>
    <mergeCell ref="B256:F256"/>
    <mergeCell ref="B257:F257"/>
    <mergeCell ref="B258:F258"/>
    <mergeCell ref="B247:F247"/>
    <mergeCell ref="B248:F248"/>
    <mergeCell ref="B249:F249"/>
    <mergeCell ref="B250:F250"/>
    <mergeCell ref="B251:F251"/>
    <mergeCell ref="B252:F252"/>
    <mergeCell ref="B265:F265"/>
    <mergeCell ref="B266:F266"/>
    <mergeCell ref="B267:F267"/>
    <mergeCell ref="B268:F268"/>
    <mergeCell ref="B269:F269"/>
    <mergeCell ref="B270:F270"/>
    <mergeCell ref="B259:F259"/>
    <mergeCell ref="B260:F260"/>
    <mergeCell ref="B261:F261"/>
    <mergeCell ref="B262:F262"/>
    <mergeCell ref="B263:F263"/>
    <mergeCell ref="B264:F264"/>
    <mergeCell ref="B277:F277"/>
    <mergeCell ref="B278:F278"/>
    <mergeCell ref="B279:F279"/>
    <mergeCell ref="B280:F280"/>
    <mergeCell ref="B281:F281"/>
    <mergeCell ref="B282:F282"/>
    <mergeCell ref="B271:F271"/>
    <mergeCell ref="B272:F272"/>
    <mergeCell ref="B273:F273"/>
    <mergeCell ref="B274:F274"/>
    <mergeCell ref="B275:F275"/>
    <mergeCell ref="B276:F276"/>
    <mergeCell ref="B289:F289"/>
    <mergeCell ref="B290:F290"/>
    <mergeCell ref="B291:F291"/>
    <mergeCell ref="B292:F292"/>
    <mergeCell ref="B293:F293"/>
    <mergeCell ref="B294:F294"/>
    <mergeCell ref="B283:F283"/>
    <mergeCell ref="B284:F284"/>
    <mergeCell ref="B285:F285"/>
    <mergeCell ref="B286:F286"/>
    <mergeCell ref="B287:F287"/>
    <mergeCell ref="B288:F288"/>
    <mergeCell ref="B301:F301"/>
    <mergeCell ref="B302:F302"/>
    <mergeCell ref="B303:F303"/>
    <mergeCell ref="B304:F304"/>
    <mergeCell ref="B305:F305"/>
    <mergeCell ref="B306:F306"/>
    <mergeCell ref="B295:F295"/>
    <mergeCell ref="B296:F296"/>
    <mergeCell ref="B297:F297"/>
    <mergeCell ref="B298:F298"/>
    <mergeCell ref="B299:F299"/>
    <mergeCell ref="B300:F300"/>
    <mergeCell ref="B313:F313"/>
    <mergeCell ref="B314:F314"/>
    <mergeCell ref="B315:F315"/>
    <mergeCell ref="B316:F316"/>
    <mergeCell ref="B317:F317"/>
    <mergeCell ref="B318:F318"/>
    <mergeCell ref="B307:F307"/>
    <mergeCell ref="B308:F308"/>
    <mergeCell ref="B309:F309"/>
    <mergeCell ref="B310:F310"/>
    <mergeCell ref="B311:F311"/>
    <mergeCell ref="B312:F312"/>
    <mergeCell ref="B325:F325"/>
    <mergeCell ref="B326:F326"/>
    <mergeCell ref="B327:F327"/>
    <mergeCell ref="B328:F328"/>
    <mergeCell ref="B319:F319"/>
    <mergeCell ref="B320:F320"/>
    <mergeCell ref="B321:F321"/>
    <mergeCell ref="B322:F322"/>
    <mergeCell ref="B323:F323"/>
    <mergeCell ref="B324:F3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E7FB9-C6EA-40C7-96A9-2796F5E16C61}">
  <sheetPr>
    <tabColor rgb="FFFFFFCC"/>
  </sheetPr>
  <dimension ref="A1:I15"/>
  <sheetViews>
    <sheetView zoomScale="85" zoomScaleNormal="85" workbookViewId="0">
      <selection activeCell="D15" sqref="D15"/>
    </sheetView>
  </sheetViews>
  <sheetFormatPr baseColWidth="10" defaultColWidth="8.85546875" defaultRowHeight="15"/>
  <cols>
    <col min="1" max="1" width="8.85546875" style="126"/>
    <col min="2" max="2" width="42" style="126" customWidth="1"/>
    <col min="3" max="4" width="16" style="126" customWidth="1"/>
    <col min="5" max="8" width="13.140625" style="126" customWidth="1"/>
    <col min="9" max="9" width="24.140625" style="126" customWidth="1"/>
    <col min="10" max="16384" width="8.85546875" style="126"/>
  </cols>
  <sheetData>
    <row r="1" spans="1:9">
      <c r="E1" s="203" t="s">
        <v>1389</v>
      </c>
      <c r="F1" s="203"/>
      <c r="G1" s="203" t="s">
        <v>1390</v>
      </c>
      <c r="H1" s="203"/>
    </row>
    <row r="2" spans="1:9" ht="29.25" customHeight="1">
      <c r="A2" s="130" t="s">
        <v>953</v>
      </c>
      <c r="B2" s="130" t="s">
        <v>906</v>
      </c>
      <c r="C2" s="130" t="s">
        <v>1388</v>
      </c>
      <c r="D2" s="130" t="s">
        <v>1590</v>
      </c>
      <c r="E2" s="130" t="s">
        <v>907</v>
      </c>
      <c r="F2" s="130" t="s">
        <v>961</v>
      </c>
      <c r="G2" s="130" t="s">
        <v>908</v>
      </c>
      <c r="H2" s="130" t="s">
        <v>909</v>
      </c>
      <c r="I2" s="130" t="s">
        <v>1391</v>
      </c>
    </row>
    <row r="3" spans="1:9" ht="33.6" customHeight="1">
      <c r="A3" s="22">
        <v>174</v>
      </c>
      <c r="B3" s="22" t="s">
        <v>910</v>
      </c>
      <c r="C3" s="131">
        <v>666800</v>
      </c>
      <c r="D3" s="131"/>
      <c r="E3" s="22" t="s">
        <v>911</v>
      </c>
      <c r="F3" s="147" t="s">
        <v>912</v>
      </c>
      <c r="G3" s="22"/>
      <c r="H3" s="132"/>
      <c r="I3" s="133">
        <f>AVERAGE(C3,D3)</f>
        <v>666800</v>
      </c>
    </row>
    <row r="4" spans="1:9" ht="33.6" customHeight="1">
      <c r="A4" s="134">
        <v>175</v>
      </c>
      <c r="B4" s="134" t="s">
        <v>913</v>
      </c>
      <c r="C4" s="135">
        <v>666800</v>
      </c>
      <c r="D4" s="135">
        <v>560336</v>
      </c>
      <c r="E4" s="134" t="s">
        <v>911</v>
      </c>
      <c r="F4" s="136" t="s">
        <v>914</v>
      </c>
      <c r="G4" s="134" t="s">
        <v>915</v>
      </c>
      <c r="H4" s="148" t="s">
        <v>916</v>
      </c>
      <c r="I4" s="133">
        <f t="shared" ref="I4:I15" si="0">AVERAGE(C4,D4)</f>
        <v>613568</v>
      </c>
    </row>
    <row r="5" spans="1:9" ht="33.6" customHeight="1">
      <c r="A5" s="22">
        <v>214</v>
      </c>
      <c r="B5" s="22" t="s">
        <v>917</v>
      </c>
      <c r="C5" s="131">
        <v>359900</v>
      </c>
      <c r="D5" s="131">
        <v>309550</v>
      </c>
      <c r="E5" s="22" t="s">
        <v>911</v>
      </c>
      <c r="F5" s="132" t="s">
        <v>918</v>
      </c>
      <c r="G5" s="22" t="s">
        <v>919</v>
      </c>
      <c r="H5" s="147" t="s">
        <v>920</v>
      </c>
      <c r="I5" s="133">
        <f t="shared" si="0"/>
        <v>334725</v>
      </c>
    </row>
    <row r="6" spans="1:9" ht="33.6" customHeight="1">
      <c r="A6" s="134">
        <v>215</v>
      </c>
      <c r="B6" s="134" t="s">
        <v>921</v>
      </c>
      <c r="C6" s="135">
        <v>185000</v>
      </c>
      <c r="D6" s="135">
        <v>130700</v>
      </c>
      <c r="E6" s="134" t="s">
        <v>922</v>
      </c>
      <c r="F6" s="148" t="s">
        <v>923</v>
      </c>
      <c r="G6" s="134" t="s">
        <v>919</v>
      </c>
      <c r="H6" s="136" t="s">
        <v>924</v>
      </c>
      <c r="I6" s="133">
        <f t="shared" si="0"/>
        <v>157850</v>
      </c>
    </row>
    <row r="7" spans="1:9" ht="33.6" customHeight="1">
      <c r="A7" s="22">
        <v>222</v>
      </c>
      <c r="B7" s="22" t="s">
        <v>925</v>
      </c>
      <c r="C7" s="131">
        <v>7990</v>
      </c>
      <c r="D7" s="131"/>
      <c r="E7" s="22" t="s">
        <v>926</v>
      </c>
      <c r="F7" s="147" t="s">
        <v>927</v>
      </c>
      <c r="G7" s="22" t="s">
        <v>890</v>
      </c>
      <c r="H7" s="22"/>
      <c r="I7" s="133">
        <f t="shared" si="0"/>
        <v>7990</v>
      </c>
    </row>
    <row r="8" spans="1:9" ht="33.6" customHeight="1">
      <c r="A8" s="134">
        <v>309</v>
      </c>
      <c r="B8" s="134" t="s">
        <v>928</v>
      </c>
      <c r="C8" s="135">
        <v>126308</v>
      </c>
      <c r="D8" s="135">
        <v>42700</v>
      </c>
      <c r="E8" s="134" t="s">
        <v>929</v>
      </c>
      <c r="F8" s="148" t="s">
        <v>930</v>
      </c>
      <c r="G8" s="134" t="s">
        <v>963</v>
      </c>
      <c r="H8" s="148" t="s">
        <v>962</v>
      </c>
      <c r="I8" s="133">
        <f t="shared" si="0"/>
        <v>84504</v>
      </c>
    </row>
    <row r="9" spans="1:9" ht="33.6" customHeight="1">
      <c r="A9" s="22">
        <v>310</v>
      </c>
      <c r="B9" s="22" t="s">
        <v>931</v>
      </c>
      <c r="C9" s="131">
        <v>55900</v>
      </c>
      <c r="D9" s="131">
        <v>67000</v>
      </c>
      <c r="E9" s="22" t="s">
        <v>911</v>
      </c>
      <c r="F9" s="132" t="s">
        <v>932</v>
      </c>
      <c r="G9" s="22" t="s">
        <v>926</v>
      </c>
      <c r="H9" s="132" t="s">
        <v>933</v>
      </c>
      <c r="I9" s="133">
        <f t="shared" si="0"/>
        <v>61450</v>
      </c>
    </row>
    <row r="10" spans="1:9" ht="33.6" customHeight="1">
      <c r="A10" s="22">
        <v>312</v>
      </c>
      <c r="B10" s="22" t="s">
        <v>934</v>
      </c>
      <c r="C10" s="135">
        <v>229900</v>
      </c>
      <c r="D10" s="135">
        <v>224515.18</v>
      </c>
      <c r="E10" s="134" t="s">
        <v>911</v>
      </c>
      <c r="F10" s="136" t="s">
        <v>935</v>
      </c>
      <c r="G10" s="134" t="s">
        <v>936</v>
      </c>
      <c r="H10" s="148" t="s">
        <v>937</v>
      </c>
      <c r="I10" s="133">
        <f t="shared" si="0"/>
        <v>227207.59</v>
      </c>
    </row>
    <row r="11" spans="1:9" ht="33.6" customHeight="1">
      <c r="A11" s="22">
        <v>316</v>
      </c>
      <c r="B11" s="22" t="s">
        <v>938</v>
      </c>
      <c r="C11" s="131">
        <v>44900</v>
      </c>
      <c r="D11" s="131">
        <v>37500</v>
      </c>
      <c r="E11" s="22" t="s">
        <v>911</v>
      </c>
      <c r="F11" s="132" t="s">
        <v>939</v>
      </c>
      <c r="G11" s="22" t="s">
        <v>940</v>
      </c>
      <c r="H11" s="147" t="s">
        <v>941</v>
      </c>
      <c r="I11" s="133">
        <f t="shared" si="0"/>
        <v>41200</v>
      </c>
    </row>
    <row r="12" spans="1:9" ht="33.6" customHeight="1">
      <c r="A12" s="134">
        <v>323</v>
      </c>
      <c r="B12" s="134" t="s">
        <v>942</v>
      </c>
      <c r="C12" s="135">
        <v>225000</v>
      </c>
      <c r="D12" s="135"/>
      <c r="E12" s="134" t="s">
        <v>943</v>
      </c>
      <c r="F12" s="148" t="s">
        <v>944</v>
      </c>
      <c r="G12" s="134"/>
      <c r="H12" s="136"/>
      <c r="I12" s="133">
        <f t="shared" si="0"/>
        <v>225000</v>
      </c>
    </row>
    <row r="13" spans="1:9" ht="33.6" customHeight="1">
      <c r="A13" s="22">
        <v>324</v>
      </c>
      <c r="B13" s="22" t="s">
        <v>945</v>
      </c>
      <c r="C13" s="131">
        <v>378900</v>
      </c>
      <c r="D13" s="131"/>
      <c r="E13" s="22" t="s">
        <v>911</v>
      </c>
      <c r="F13" s="132" t="s">
        <v>946</v>
      </c>
      <c r="G13" s="22"/>
      <c r="H13" s="132"/>
      <c r="I13" s="133">
        <f t="shared" si="0"/>
        <v>378900</v>
      </c>
    </row>
    <row r="14" spans="1:9" ht="33.6" customHeight="1">
      <c r="A14" s="134">
        <v>325</v>
      </c>
      <c r="B14" s="134" t="s">
        <v>947</v>
      </c>
      <c r="C14" s="135">
        <v>49900</v>
      </c>
      <c r="D14" s="135">
        <v>48231</v>
      </c>
      <c r="E14" s="134" t="s">
        <v>911</v>
      </c>
      <c r="F14" s="136" t="s">
        <v>948</v>
      </c>
      <c r="G14" s="134" t="s">
        <v>949</v>
      </c>
      <c r="H14" s="148" t="s">
        <v>950</v>
      </c>
      <c r="I14" s="133">
        <f t="shared" si="0"/>
        <v>49065.5</v>
      </c>
    </row>
    <row r="15" spans="1:9" ht="33.6" customHeight="1">
      <c r="A15" s="22">
        <v>326</v>
      </c>
      <c r="B15" s="22" t="s">
        <v>951</v>
      </c>
      <c r="C15" s="131">
        <v>169900</v>
      </c>
      <c r="D15" s="131"/>
      <c r="E15" s="22" t="s">
        <v>911</v>
      </c>
      <c r="F15" s="132" t="s">
        <v>952</v>
      </c>
      <c r="G15" s="22"/>
      <c r="H15" s="132"/>
      <c r="I15" s="133">
        <f t="shared" si="0"/>
        <v>169900</v>
      </c>
    </row>
  </sheetData>
  <autoFilter ref="B2:H2" xr:uid="{00000000-0001-0000-0000-000000000000}"/>
  <mergeCells count="2">
    <mergeCell ref="E1:F1"/>
    <mergeCell ref="G1:H1"/>
  </mergeCells>
  <phoneticPr fontId="22" type="noConversion"/>
  <hyperlinks>
    <hyperlink ref="F3" r:id="rId1" xr:uid="{08859D32-2709-4BAE-AF02-FCB7C09773C5}"/>
    <hyperlink ref="F4" r:id="rId2" xr:uid="{D1DA6D64-E89C-4704-99E4-0D487C87E11F}"/>
    <hyperlink ref="F5" r:id="rId3" xr:uid="{2D0035A9-FE6C-4020-A112-8E73AFA9084A}"/>
    <hyperlink ref="F6" r:id="rId4" xr:uid="{6B77E4A5-693B-436C-9F43-36D5E7D15F13}"/>
    <hyperlink ref="F7" r:id="rId5" xr:uid="{FC209D3B-19B1-4DC2-B24E-3B77479ACC5C}"/>
    <hyperlink ref="F8" r:id="rId6" xr:uid="{0395E29C-DE01-4CD1-A07A-1CC1169B11ED}"/>
    <hyperlink ref="F9" r:id="rId7" xr:uid="{AD28809E-B792-46A8-9FC3-29646C60634E}"/>
    <hyperlink ref="F10" r:id="rId8" xr:uid="{9B296DE3-4EAE-4431-8AE7-F7D756B6AA81}"/>
    <hyperlink ref="F11" r:id="rId9" xr:uid="{C24F3696-E2E5-43AF-A256-9DAA718D41A6}"/>
    <hyperlink ref="F12" r:id="rId10" xr:uid="{82E1727B-A6CE-4EE4-A022-FF273A243405}"/>
    <hyperlink ref="F13" r:id="rId11" xr:uid="{386F9D95-6558-4BFC-908E-DAC5D65A9BB2}"/>
    <hyperlink ref="F14" r:id="rId12" xr:uid="{E5A245D0-6F88-4BDA-865D-A6408E4B2C8A}"/>
    <hyperlink ref="F15" r:id="rId13" xr:uid="{3493AA7D-1F6B-49CA-805B-D85555C12343}"/>
    <hyperlink ref="H4" r:id="rId14" xr:uid="{576EB7B8-AC50-4205-A01A-4D845ECA9543}"/>
    <hyperlink ref="H5" r:id="rId15" xr:uid="{A4B05D5F-5F9D-49B4-997E-BDC9FC418D78}"/>
    <hyperlink ref="H6" r:id="rId16" xr:uid="{A3281197-0AC7-45E2-BB9E-0B3E37883B35}"/>
    <hyperlink ref="H9" r:id="rId17" xr:uid="{8FC3939A-1F56-454E-8337-88A6B3FBF0E0}"/>
    <hyperlink ref="H10" r:id="rId18" xr:uid="{79B1B42A-3D3E-4D98-8D88-5BB877658F90}"/>
    <hyperlink ref="H11" r:id="rId19" xr:uid="{22B8D338-9EC8-4240-8402-09745DD5FEC1}"/>
    <hyperlink ref="H14" r:id="rId20" xr:uid="{D45ECC03-EF12-400F-AACD-10FFA86D637F}"/>
    <hyperlink ref="H8" r:id="rId21" xr:uid="{195738A4-6075-485A-9191-F2C08C131102}"/>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265B9-F90C-4FB9-B8E7-6A5428C67B75}">
  <sheetPr>
    <tabColor theme="6" tint="0.59999389629810485"/>
  </sheetPr>
  <dimension ref="A1:E328"/>
  <sheetViews>
    <sheetView topLeftCell="A301" zoomScale="110" zoomScaleNormal="110" workbookViewId="0">
      <selection activeCell="G325" sqref="G325"/>
    </sheetView>
  </sheetViews>
  <sheetFormatPr baseColWidth="10" defaultRowHeight="15"/>
  <cols>
    <col min="2" max="2" width="57.5703125" customWidth="1"/>
    <col min="3" max="3" width="14.5703125" customWidth="1"/>
    <col min="4" max="4" width="14.5703125" style="39" customWidth="1"/>
    <col min="5" max="5" width="18.42578125" customWidth="1"/>
  </cols>
  <sheetData>
    <row r="1" spans="1:5" ht="25.5">
      <c r="A1" s="35" t="s">
        <v>17</v>
      </c>
      <c r="B1" s="35" t="s">
        <v>18</v>
      </c>
      <c r="C1" s="35" t="s">
        <v>903</v>
      </c>
      <c r="D1" s="38" t="s">
        <v>904</v>
      </c>
      <c r="E1" s="38" t="s">
        <v>905</v>
      </c>
    </row>
    <row r="2" spans="1:5">
      <c r="A2" s="23">
        <v>1</v>
      </c>
      <c r="B2" s="37" t="s">
        <v>803</v>
      </c>
      <c r="C2" s="23">
        <v>1</v>
      </c>
      <c r="D2" s="40">
        <f>'ESTUDIO MERCADO'!R3</f>
        <v>975</v>
      </c>
      <c r="E2" s="40">
        <f>C2*D2</f>
        <v>975</v>
      </c>
    </row>
    <row r="3" spans="1:5">
      <c r="A3" s="23">
        <v>2</v>
      </c>
      <c r="B3" s="37" t="s">
        <v>804</v>
      </c>
      <c r="C3" s="23">
        <v>1</v>
      </c>
      <c r="D3" s="40">
        <f>'ESTUDIO MERCADO'!R4</f>
        <v>593</v>
      </c>
      <c r="E3" s="40">
        <f t="shared" ref="E3:E66" si="0">C3*D3</f>
        <v>593</v>
      </c>
    </row>
    <row r="4" spans="1:5">
      <c r="A4" s="23">
        <v>3</v>
      </c>
      <c r="B4" s="37" t="s">
        <v>805</v>
      </c>
      <c r="C4" s="23">
        <v>1</v>
      </c>
      <c r="D4" s="40">
        <f>'ESTUDIO MERCADO'!R5</f>
        <v>379</v>
      </c>
      <c r="E4" s="40">
        <f t="shared" si="0"/>
        <v>379</v>
      </c>
    </row>
    <row r="5" spans="1:5">
      <c r="A5" s="23">
        <v>4</v>
      </c>
      <c r="B5" s="37" t="s">
        <v>806</v>
      </c>
      <c r="C5" s="23">
        <v>2</v>
      </c>
      <c r="D5" s="40">
        <f>'ESTUDIO MERCADO'!R6</f>
        <v>410</v>
      </c>
      <c r="E5" s="40">
        <f t="shared" si="0"/>
        <v>820</v>
      </c>
    </row>
    <row r="6" spans="1:5">
      <c r="A6" s="23">
        <v>5</v>
      </c>
      <c r="B6" s="37" t="s">
        <v>25</v>
      </c>
      <c r="C6" s="23">
        <v>5</v>
      </c>
      <c r="D6" s="40">
        <f>'ESTUDIO MERCADO'!R7</f>
        <v>8097</v>
      </c>
      <c r="E6" s="40">
        <f t="shared" si="0"/>
        <v>40485</v>
      </c>
    </row>
    <row r="7" spans="1:5">
      <c r="A7" s="23">
        <v>6</v>
      </c>
      <c r="B7" s="37" t="s">
        <v>26</v>
      </c>
      <c r="C7" s="23">
        <v>10</v>
      </c>
      <c r="D7" s="40">
        <f>'ESTUDIO MERCADO'!R8</f>
        <v>10473</v>
      </c>
      <c r="E7" s="40">
        <f t="shared" si="0"/>
        <v>104730</v>
      </c>
    </row>
    <row r="8" spans="1:5">
      <c r="A8" s="23">
        <v>7</v>
      </c>
      <c r="B8" s="37" t="s">
        <v>27</v>
      </c>
      <c r="C8" s="23">
        <v>10</v>
      </c>
      <c r="D8" s="40">
        <f>'ESTUDIO MERCADO'!R9</f>
        <v>11253</v>
      </c>
      <c r="E8" s="40">
        <f t="shared" si="0"/>
        <v>112530</v>
      </c>
    </row>
    <row r="9" spans="1:5">
      <c r="A9" s="23">
        <v>8</v>
      </c>
      <c r="B9" s="37" t="s">
        <v>28</v>
      </c>
      <c r="C9" s="23">
        <v>1</v>
      </c>
      <c r="D9" s="40">
        <f>'ESTUDIO MERCADO'!R10</f>
        <v>1915</v>
      </c>
      <c r="E9" s="40">
        <f t="shared" si="0"/>
        <v>1915</v>
      </c>
    </row>
    <row r="10" spans="1:5">
      <c r="A10" s="23">
        <v>9</v>
      </c>
      <c r="B10" s="37" t="s">
        <v>29</v>
      </c>
      <c r="C10" s="23">
        <v>1</v>
      </c>
      <c r="D10" s="40">
        <f>'ESTUDIO MERCADO'!R11</f>
        <v>5164</v>
      </c>
      <c r="E10" s="40">
        <f t="shared" si="0"/>
        <v>5164</v>
      </c>
    </row>
    <row r="11" spans="1:5">
      <c r="A11" s="23">
        <v>10</v>
      </c>
      <c r="B11" s="37" t="s">
        <v>30</v>
      </c>
      <c r="C11" s="23">
        <v>1</v>
      </c>
      <c r="D11" s="40">
        <f>'ESTUDIO MERCADO'!R12</f>
        <v>3318</v>
      </c>
      <c r="E11" s="40">
        <f t="shared" si="0"/>
        <v>3318</v>
      </c>
    </row>
    <row r="12" spans="1:5">
      <c r="A12" s="23">
        <v>11</v>
      </c>
      <c r="B12" s="37" t="s">
        <v>31</v>
      </c>
      <c r="C12" s="23">
        <v>1</v>
      </c>
      <c r="D12" s="40">
        <f>'ESTUDIO MERCADO'!R13</f>
        <v>555</v>
      </c>
      <c r="E12" s="40">
        <f t="shared" si="0"/>
        <v>555</v>
      </c>
    </row>
    <row r="13" spans="1:5">
      <c r="A13" s="23">
        <v>12</v>
      </c>
      <c r="B13" s="37" t="s">
        <v>32</v>
      </c>
      <c r="C13" s="23">
        <v>1</v>
      </c>
      <c r="D13" s="40">
        <f>'ESTUDIO MERCADO'!R14</f>
        <v>3767</v>
      </c>
      <c r="E13" s="40">
        <f t="shared" si="0"/>
        <v>3767</v>
      </c>
    </row>
    <row r="14" spans="1:5">
      <c r="A14" s="23">
        <v>13</v>
      </c>
      <c r="B14" s="37" t="s">
        <v>33</v>
      </c>
      <c r="C14" s="23">
        <v>1</v>
      </c>
      <c r="D14" s="40">
        <f>'ESTUDIO MERCADO'!R15</f>
        <v>984</v>
      </c>
      <c r="E14" s="40">
        <f t="shared" si="0"/>
        <v>984</v>
      </c>
    </row>
    <row r="15" spans="1:5">
      <c r="A15" s="23">
        <v>14</v>
      </c>
      <c r="B15" s="37" t="s">
        <v>34</v>
      </c>
      <c r="C15" s="23">
        <v>1</v>
      </c>
      <c r="D15" s="40">
        <f>'ESTUDIO MERCADO'!R16</f>
        <v>12070</v>
      </c>
      <c r="E15" s="40">
        <f t="shared" si="0"/>
        <v>12070</v>
      </c>
    </row>
    <row r="16" spans="1:5">
      <c r="A16" s="23">
        <v>15</v>
      </c>
      <c r="B16" s="37" t="s">
        <v>35</v>
      </c>
      <c r="C16" s="23">
        <v>1</v>
      </c>
      <c r="D16" s="40">
        <f>'ESTUDIO MERCADO'!R17</f>
        <v>1995</v>
      </c>
      <c r="E16" s="40">
        <f t="shared" si="0"/>
        <v>1995</v>
      </c>
    </row>
    <row r="17" spans="1:5">
      <c r="A17" s="23">
        <v>16</v>
      </c>
      <c r="B17" s="37" t="s">
        <v>36</v>
      </c>
      <c r="C17" s="23">
        <v>1</v>
      </c>
      <c r="D17" s="40">
        <f>'ESTUDIO MERCADO'!R18</f>
        <v>3944</v>
      </c>
      <c r="E17" s="40">
        <f t="shared" si="0"/>
        <v>3944</v>
      </c>
    </row>
    <row r="18" spans="1:5">
      <c r="A18" s="23">
        <v>17</v>
      </c>
      <c r="B18" s="37" t="s">
        <v>37</v>
      </c>
      <c r="C18" s="23">
        <v>1</v>
      </c>
      <c r="D18" s="40">
        <f>'ESTUDIO MERCADO'!R19</f>
        <v>3229</v>
      </c>
      <c r="E18" s="40">
        <f t="shared" si="0"/>
        <v>3229</v>
      </c>
    </row>
    <row r="19" spans="1:5">
      <c r="A19" s="23">
        <v>18</v>
      </c>
      <c r="B19" s="37" t="s">
        <v>38</v>
      </c>
      <c r="C19" s="23">
        <v>1</v>
      </c>
      <c r="D19" s="40">
        <f>'ESTUDIO MERCADO'!R20</f>
        <v>419</v>
      </c>
      <c r="E19" s="40">
        <f t="shared" si="0"/>
        <v>419</v>
      </c>
    </row>
    <row r="20" spans="1:5">
      <c r="A20" s="23">
        <v>19</v>
      </c>
      <c r="B20" s="37" t="s">
        <v>39</v>
      </c>
      <c r="C20" s="23">
        <v>1</v>
      </c>
      <c r="D20" s="40">
        <f>'ESTUDIO MERCADO'!R21</f>
        <v>5385</v>
      </c>
      <c r="E20" s="40">
        <f t="shared" si="0"/>
        <v>5385</v>
      </c>
    </row>
    <row r="21" spans="1:5">
      <c r="A21" s="23">
        <v>20</v>
      </c>
      <c r="B21" s="37" t="s">
        <v>40</v>
      </c>
      <c r="C21" s="23">
        <v>1</v>
      </c>
      <c r="D21" s="40">
        <f>'ESTUDIO MERCADO'!R22</f>
        <v>21775</v>
      </c>
      <c r="E21" s="40">
        <f t="shared" si="0"/>
        <v>21775</v>
      </c>
    </row>
    <row r="22" spans="1:5">
      <c r="A22" s="23">
        <v>21</v>
      </c>
      <c r="B22" s="37" t="s">
        <v>41</v>
      </c>
      <c r="C22" s="23">
        <v>1</v>
      </c>
      <c r="D22" s="40">
        <f>'ESTUDIO MERCADO'!R23</f>
        <v>812</v>
      </c>
      <c r="E22" s="40">
        <f t="shared" si="0"/>
        <v>812</v>
      </c>
    </row>
    <row r="23" spans="1:5">
      <c r="A23" s="23">
        <v>22</v>
      </c>
      <c r="B23" s="37" t="s">
        <v>42</v>
      </c>
      <c r="C23" s="23">
        <v>1</v>
      </c>
      <c r="D23" s="40">
        <f>'ESTUDIO MERCADO'!R24</f>
        <v>10325</v>
      </c>
      <c r="E23" s="40">
        <f t="shared" si="0"/>
        <v>10325</v>
      </c>
    </row>
    <row r="24" spans="1:5">
      <c r="A24" s="23">
        <v>23</v>
      </c>
      <c r="B24" s="37" t="s">
        <v>43</v>
      </c>
      <c r="C24" s="23">
        <v>3</v>
      </c>
      <c r="D24" s="40">
        <f>'ESTUDIO MERCADO'!R25</f>
        <v>141394</v>
      </c>
      <c r="E24" s="40">
        <f t="shared" si="0"/>
        <v>424182</v>
      </c>
    </row>
    <row r="25" spans="1:5">
      <c r="A25" s="23">
        <v>24</v>
      </c>
      <c r="B25" s="37" t="s">
        <v>44</v>
      </c>
      <c r="C25" s="23">
        <v>7</v>
      </c>
      <c r="D25" s="40">
        <f>'ESTUDIO MERCADO'!R26</f>
        <v>26590</v>
      </c>
      <c r="E25" s="40">
        <f t="shared" si="0"/>
        <v>186130</v>
      </c>
    </row>
    <row r="26" spans="1:5">
      <c r="A26" s="23">
        <v>25</v>
      </c>
      <c r="B26" s="37" t="s">
        <v>45</v>
      </c>
      <c r="C26" s="23">
        <v>1</v>
      </c>
      <c r="D26" s="40">
        <f>'ESTUDIO MERCADO'!R27</f>
        <v>19830</v>
      </c>
      <c r="E26" s="40">
        <f t="shared" si="0"/>
        <v>19830</v>
      </c>
    </row>
    <row r="27" spans="1:5">
      <c r="A27" s="23">
        <v>26</v>
      </c>
      <c r="B27" s="37" t="s">
        <v>46</v>
      </c>
      <c r="C27" s="23">
        <v>1</v>
      </c>
      <c r="D27" s="40">
        <f>'ESTUDIO MERCADO'!R28</f>
        <v>5545</v>
      </c>
      <c r="E27" s="40">
        <f t="shared" si="0"/>
        <v>5545</v>
      </c>
    </row>
    <row r="28" spans="1:5">
      <c r="A28" s="23">
        <v>27</v>
      </c>
      <c r="B28" s="37" t="s">
        <v>48</v>
      </c>
      <c r="C28" s="23">
        <v>5</v>
      </c>
      <c r="D28" s="40">
        <f>'ESTUDIO MERCADO'!R29</f>
        <v>4186</v>
      </c>
      <c r="E28" s="40">
        <f t="shared" si="0"/>
        <v>20930</v>
      </c>
    </row>
    <row r="29" spans="1:5">
      <c r="A29" s="23">
        <v>28</v>
      </c>
      <c r="B29" s="37" t="s">
        <v>49</v>
      </c>
      <c r="C29" s="23">
        <v>4</v>
      </c>
      <c r="D29" s="40">
        <f>'ESTUDIO MERCADO'!R30</f>
        <v>62597</v>
      </c>
      <c r="E29" s="40">
        <f t="shared" si="0"/>
        <v>250388</v>
      </c>
    </row>
    <row r="30" spans="1:5">
      <c r="A30" s="23">
        <v>29</v>
      </c>
      <c r="B30" s="37" t="s">
        <v>51</v>
      </c>
      <c r="C30" s="23">
        <v>1</v>
      </c>
      <c r="D30" s="40">
        <f>'ESTUDIO MERCADO'!R31</f>
        <v>5913</v>
      </c>
      <c r="E30" s="40">
        <f t="shared" si="0"/>
        <v>5913</v>
      </c>
    </row>
    <row r="31" spans="1:5">
      <c r="A31" s="23">
        <v>30</v>
      </c>
      <c r="B31" s="37" t="s">
        <v>52</v>
      </c>
      <c r="C31" s="23">
        <v>1</v>
      </c>
      <c r="D31" s="40">
        <f>'ESTUDIO MERCADO'!R32</f>
        <v>4558</v>
      </c>
      <c r="E31" s="40">
        <f t="shared" si="0"/>
        <v>4558</v>
      </c>
    </row>
    <row r="32" spans="1:5">
      <c r="A32" s="23">
        <v>31</v>
      </c>
      <c r="B32" s="37" t="s">
        <v>53</v>
      </c>
      <c r="C32" s="23">
        <v>1</v>
      </c>
      <c r="D32" s="40">
        <f>'ESTUDIO MERCADO'!R33</f>
        <v>1435</v>
      </c>
      <c r="E32" s="40">
        <f t="shared" si="0"/>
        <v>1435</v>
      </c>
    </row>
    <row r="33" spans="1:5">
      <c r="A33" s="23">
        <v>32</v>
      </c>
      <c r="B33" s="37" t="s">
        <v>54</v>
      </c>
      <c r="C33" s="23">
        <v>1</v>
      </c>
      <c r="D33" s="40">
        <f>'ESTUDIO MERCADO'!R34</f>
        <v>5269</v>
      </c>
      <c r="E33" s="40">
        <f t="shared" si="0"/>
        <v>5269</v>
      </c>
    </row>
    <row r="34" spans="1:5">
      <c r="A34" s="23">
        <v>33</v>
      </c>
      <c r="B34" s="37" t="s">
        <v>56</v>
      </c>
      <c r="C34" s="23">
        <v>1</v>
      </c>
      <c r="D34" s="40">
        <f>'ESTUDIO MERCADO'!R35</f>
        <v>6302</v>
      </c>
      <c r="E34" s="40">
        <f t="shared" si="0"/>
        <v>6302</v>
      </c>
    </row>
    <row r="35" spans="1:5">
      <c r="A35" s="23">
        <v>34</v>
      </c>
      <c r="B35" s="37" t="s">
        <v>57</v>
      </c>
      <c r="C35" s="23">
        <v>20</v>
      </c>
      <c r="D35" s="40">
        <f>'ESTUDIO MERCADO'!R36</f>
        <v>11361</v>
      </c>
      <c r="E35" s="40">
        <f t="shared" si="0"/>
        <v>227220</v>
      </c>
    </row>
    <row r="36" spans="1:5">
      <c r="A36" s="23">
        <v>35</v>
      </c>
      <c r="B36" s="37" t="s">
        <v>58</v>
      </c>
      <c r="C36" s="23">
        <v>45</v>
      </c>
      <c r="D36" s="40">
        <f>'ESTUDIO MERCADO'!R37</f>
        <v>5437</v>
      </c>
      <c r="E36" s="40">
        <f t="shared" si="0"/>
        <v>244665</v>
      </c>
    </row>
    <row r="37" spans="1:5">
      <c r="A37" s="23">
        <v>36</v>
      </c>
      <c r="B37" s="37" t="s">
        <v>59</v>
      </c>
      <c r="C37" s="23">
        <v>1</v>
      </c>
      <c r="D37" s="40">
        <f>'ESTUDIO MERCADO'!R38</f>
        <v>5699</v>
      </c>
      <c r="E37" s="40">
        <f t="shared" si="0"/>
        <v>5699</v>
      </c>
    </row>
    <row r="38" spans="1:5">
      <c r="A38" s="23">
        <v>37</v>
      </c>
      <c r="B38" s="37" t="s">
        <v>60</v>
      </c>
      <c r="C38" s="23">
        <v>1</v>
      </c>
      <c r="D38" s="40">
        <f>'ESTUDIO MERCADO'!R39</f>
        <v>17857</v>
      </c>
      <c r="E38" s="40">
        <f t="shared" si="0"/>
        <v>17857</v>
      </c>
    </row>
    <row r="39" spans="1:5">
      <c r="A39" s="23">
        <v>38</v>
      </c>
      <c r="B39" s="37" t="s">
        <v>61</v>
      </c>
      <c r="C39" s="23">
        <v>4</v>
      </c>
      <c r="D39" s="40">
        <f>'ESTUDIO MERCADO'!R40</f>
        <v>14287</v>
      </c>
      <c r="E39" s="40">
        <f t="shared" si="0"/>
        <v>57148</v>
      </c>
    </row>
    <row r="40" spans="1:5" ht="25.5">
      <c r="A40" s="23">
        <v>39</v>
      </c>
      <c r="B40" s="37" t="s">
        <v>62</v>
      </c>
      <c r="C40" s="23">
        <v>1</v>
      </c>
      <c r="D40" s="40">
        <f>'ESTUDIO MERCADO'!R41</f>
        <v>86772</v>
      </c>
      <c r="E40" s="40">
        <f t="shared" si="0"/>
        <v>86772</v>
      </c>
    </row>
    <row r="41" spans="1:5">
      <c r="A41" s="23">
        <v>40</v>
      </c>
      <c r="B41" s="37" t="s">
        <v>807</v>
      </c>
      <c r="C41" s="23">
        <v>1</v>
      </c>
      <c r="D41" s="40">
        <f>'ESTUDIO MERCADO'!R42</f>
        <v>26454</v>
      </c>
      <c r="E41" s="40">
        <f t="shared" si="0"/>
        <v>26454</v>
      </c>
    </row>
    <row r="42" spans="1:5">
      <c r="A42" s="23">
        <v>41</v>
      </c>
      <c r="B42" s="37" t="s">
        <v>808</v>
      </c>
      <c r="C42" s="23">
        <v>1</v>
      </c>
      <c r="D42" s="40">
        <f>'ESTUDIO MERCADO'!R43</f>
        <v>31141</v>
      </c>
      <c r="E42" s="40">
        <f t="shared" si="0"/>
        <v>31141</v>
      </c>
    </row>
    <row r="43" spans="1:5">
      <c r="A43" s="23">
        <v>42</v>
      </c>
      <c r="B43" s="37" t="s">
        <v>809</v>
      </c>
      <c r="C43" s="23">
        <v>15</v>
      </c>
      <c r="D43" s="40">
        <f>'ESTUDIO MERCADO'!R44</f>
        <v>18943</v>
      </c>
      <c r="E43" s="40">
        <f t="shared" si="0"/>
        <v>284145</v>
      </c>
    </row>
    <row r="44" spans="1:5">
      <c r="A44" s="23">
        <v>43</v>
      </c>
      <c r="B44" s="37" t="s">
        <v>810</v>
      </c>
      <c r="C44" s="23">
        <v>15</v>
      </c>
      <c r="D44" s="40">
        <f>'ESTUDIO MERCADO'!R45</f>
        <v>18790</v>
      </c>
      <c r="E44" s="40">
        <f t="shared" si="0"/>
        <v>281850</v>
      </c>
    </row>
    <row r="45" spans="1:5">
      <c r="A45" s="23">
        <v>44</v>
      </c>
      <c r="B45" s="37" t="s">
        <v>811</v>
      </c>
      <c r="C45" s="23">
        <v>1</v>
      </c>
      <c r="D45" s="40">
        <f>'ESTUDIO MERCADO'!R46</f>
        <v>43735</v>
      </c>
      <c r="E45" s="40">
        <f t="shared" si="0"/>
        <v>43735</v>
      </c>
    </row>
    <row r="46" spans="1:5">
      <c r="A46" s="23">
        <v>45</v>
      </c>
      <c r="B46" s="37" t="s">
        <v>812</v>
      </c>
      <c r="C46" s="23">
        <v>1</v>
      </c>
      <c r="D46" s="40">
        <f>'ESTUDIO MERCADO'!R47</f>
        <v>63196</v>
      </c>
      <c r="E46" s="40">
        <f t="shared" si="0"/>
        <v>63196</v>
      </c>
    </row>
    <row r="47" spans="1:5">
      <c r="A47" s="23">
        <v>46</v>
      </c>
      <c r="B47" s="37" t="s">
        <v>813</v>
      </c>
      <c r="C47" s="23">
        <v>2</v>
      </c>
      <c r="D47" s="40">
        <f>'ESTUDIO MERCADO'!R48</f>
        <v>78119</v>
      </c>
      <c r="E47" s="40">
        <f t="shared" si="0"/>
        <v>156238</v>
      </c>
    </row>
    <row r="48" spans="1:5">
      <c r="A48" s="23">
        <v>47</v>
      </c>
      <c r="B48" s="37" t="s">
        <v>814</v>
      </c>
      <c r="C48" s="23">
        <v>9</v>
      </c>
      <c r="D48" s="40">
        <f>'ESTUDIO MERCADO'!R49</f>
        <v>1836</v>
      </c>
      <c r="E48" s="40">
        <f t="shared" si="0"/>
        <v>16524</v>
      </c>
    </row>
    <row r="49" spans="1:5">
      <c r="A49" s="23">
        <v>48</v>
      </c>
      <c r="B49" s="37" t="s">
        <v>63</v>
      </c>
      <c r="C49" s="23">
        <v>30</v>
      </c>
      <c r="D49" s="40">
        <f>'ESTUDIO MERCADO'!R50</f>
        <v>1330</v>
      </c>
      <c r="E49" s="40">
        <f t="shared" si="0"/>
        <v>39900</v>
      </c>
    </row>
    <row r="50" spans="1:5">
      <c r="A50" s="23">
        <v>49</v>
      </c>
      <c r="B50" s="37" t="s">
        <v>64</v>
      </c>
      <c r="C50" s="23">
        <v>31</v>
      </c>
      <c r="D50" s="40">
        <f>'ESTUDIO MERCADO'!R51</f>
        <v>2222</v>
      </c>
      <c r="E50" s="40">
        <f t="shared" si="0"/>
        <v>68882</v>
      </c>
    </row>
    <row r="51" spans="1:5">
      <c r="A51" s="23">
        <v>50</v>
      </c>
      <c r="B51" s="37" t="s">
        <v>65</v>
      </c>
      <c r="C51" s="23">
        <v>10</v>
      </c>
      <c r="D51" s="40">
        <f>'ESTUDIO MERCADO'!R52</f>
        <v>7395</v>
      </c>
      <c r="E51" s="40">
        <f t="shared" si="0"/>
        <v>73950</v>
      </c>
    </row>
    <row r="52" spans="1:5">
      <c r="A52" s="23">
        <v>51</v>
      </c>
      <c r="B52" s="37" t="s">
        <v>66</v>
      </c>
      <c r="C52" s="23">
        <v>30</v>
      </c>
      <c r="D52" s="40">
        <f>'ESTUDIO MERCADO'!R53</f>
        <v>1555</v>
      </c>
      <c r="E52" s="40">
        <f t="shared" si="0"/>
        <v>46650</v>
      </c>
    </row>
    <row r="53" spans="1:5">
      <c r="A53" s="23">
        <v>52</v>
      </c>
      <c r="B53" s="37" t="s">
        <v>67</v>
      </c>
      <c r="C53" s="23">
        <v>10</v>
      </c>
      <c r="D53" s="40">
        <f>'ESTUDIO MERCADO'!R54</f>
        <v>5392</v>
      </c>
      <c r="E53" s="40">
        <f t="shared" si="0"/>
        <v>53920</v>
      </c>
    </row>
    <row r="54" spans="1:5">
      <c r="A54" s="23">
        <v>53</v>
      </c>
      <c r="B54" s="37" t="s">
        <v>68</v>
      </c>
      <c r="C54" s="23">
        <v>10</v>
      </c>
      <c r="D54" s="40">
        <f>'ESTUDIO MERCADO'!R55</f>
        <v>5934</v>
      </c>
      <c r="E54" s="40">
        <f t="shared" si="0"/>
        <v>59340</v>
      </c>
    </row>
    <row r="55" spans="1:5">
      <c r="A55" s="23">
        <v>54</v>
      </c>
      <c r="B55" s="37" t="s">
        <v>69</v>
      </c>
      <c r="C55" s="23">
        <v>10</v>
      </c>
      <c r="D55" s="40">
        <f>'ESTUDIO MERCADO'!R56</f>
        <v>8483</v>
      </c>
      <c r="E55" s="40">
        <f t="shared" si="0"/>
        <v>84830</v>
      </c>
    </row>
    <row r="56" spans="1:5">
      <c r="A56" s="23">
        <v>55</v>
      </c>
      <c r="B56" s="37" t="s">
        <v>70</v>
      </c>
      <c r="C56" s="23">
        <v>18</v>
      </c>
      <c r="D56" s="40">
        <f>'ESTUDIO MERCADO'!R57</f>
        <v>5234</v>
      </c>
      <c r="E56" s="40">
        <f t="shared" si="0"/>
        <v>94212</v>
      </c>
    </row>
    <row r="57" spans="1:5">
      <c r="A57" s="23">
        <v>56</v>
      </c>
      <c r="B57" s="37" t="s">
        <v>71</v>
      </c>
      <c r="C57" s="23">
        <v>22</v>
      </c>
      <c r="D57" s="40">
        <f>'ESTUDIO MERCADO'!R58</f>
        <v>11359</v>
      </c>
      <c r="E57" s="40">
        <f t="shared" si="0"/>
        <v>249898</v>
      </c>
    </row>
    <row r="58" spans="1:5">
      <c r="A58" s="23">
        <v>57</v>
      </c>
      <c r="B58" s="37" t="s">
        <v>72</v>
      </c>
      <c r="C58" s="23">
        <v>12</v>
      </c>
      <c r="D58" s="40">
        <f>'ESTUDIO MERCADO'!R59</f>
        <v>13548</v>
      </c>
      <c r="E58" s="40">
        <f t="shared" si="0"/>
        <v>162576</v>
      </c>
    </row>
    <row r="59" spans="1:5">
      <c r="A59" s="23">
        <v>58</v>
      </c>
      <c r="B59" s="37" t="s">
        <v>73</v>
      </c>
      <c r="C59" s="23">
        <v>1</v>
      </c>
      <c r="D59" s="40">
        <f>'ESTUDIO MERCADO'!R60</f>
        <v>3261</v>
      </c>
      <c r="E59" s="40">
        <f t="shared" si="0"/>
        <v>3261</v>
      </c>
    </row>
    <row r="60" spans="1:5">
      <c r="A60" s="23">
        <v>59</v>
      </c>
      <c r="B60" s="37" t="s">
        <v>74</v>
      </c>
      <c r="C60" s="23">
        <v>1</v>
      </c>
      <c r="D60" s="40">
        <f>'ESTUDIO MERCADO'!R61</f>
        <v>2964</v>
      </c>
      <c r="E60" s="40">
        <f t="shared" si="0"/>
        <v>2964</v>
      </c>
    </row>
    <row r="61" spans="1:5">
      <c r="A61" s="23">
        <v>60</v>
      </c>
      <c r="B61" s="37" t="s">
        <v>75</v>
      </c>
      <c r="C61" s="23">
        <v>7</v>
      </c>
      <c r="D61" s="40">
        <f>'ESTUDIO MERCADO'!R62</f>
        <v>4645</v>
      </c>
      <c r="E61" s="40">
        <f t="shared" si="0"/>
        <v>32515</v>
      </c>
    </row>
    <row r="62" spans="1:5">
      <c r="A62" s="23">
        <v>61</v>
      </c>
      <c r="B62" s="37" t="s">
        <v>76</v>
      </c>
      <c r="C62" s="23">
        <v>1</v>
      </c>
      <c r="D62" s="40">
        <f>'ESTUDIO MERCADO'!R63</f>
        <v>1936</v>
      </c>
      <c r="E62" s="40">
        <f t="shared" si="0"/>
        <v>1936</v>
      </c>
    </row>
    <row r="63" spans="1:5">
      <c r="A63" s="23">
        <v>62</v>
      </c>
      <c r="B63" s="37" t="s">
        <v>77</v>
      </c>
      <c r="C63" s="23">
        <v>1</v>
      </c>
      <c r="D63" s="40">
        <f>'ESTUDIO MERCADO'!R64</f>
        <v>1073</v>
      </c>
      <c r="E63" s="40">
        <f t="shared" si="0"/>
        <v>1073</v>
      </c>
    </row>
    <row r="64" spans="1:5">
      <c r="A64" s="23">
        <v>63</v>
      </c>
      <c r="B64" s="37" t="s">
        <v>78</v>
      </c>
      <c r="C64" s="23">
        <v>1</v>
      </c>
      <c r="D64" s="40">
        <f>'ESTUDIO MERCADO'!R65</f>
        <v>1129</v>
      </c>
      <c r="E64" s="40">
        <f t="shared" si="0"/>
        <v>1129</v>
      </c>
    </row>
    <row r="65" spans="1:5">
      <c r="A65" s="23">
        <v>64</v>
      </c>
      <c r="B65" s="37" t="s">
        <v>79</v>
      </c>
      <c r="C65" s="23">
        <v>1</v>
      </c>
      <c r="D65" s="40">
        <f>'ESTUDIO MERCADO'!R66</f>
        <v>4049</v>
      </c>
      <c r="E65" s="40">
        <f t="shared" si="0"/>
        <v>4049</v>
      </c>
    </row>
    <row r="66" spans="1:5">
      <c r="A66" s="23">
        <v>65</v>
      </c>
      <c r="B66" s="37" t="s">
        <v>80</v>
      </c>
      <c r="C66" s="23">
        <v>6</v>
      </c>
      <c r="D66" s="40">
        <f>'ESTUDIO MERCADO'!R67</f>
        <v>16005</v>
      </c>
      <c r="E66" s="40">
        <f t="shared" si="0"/>
        <v>96030</v>
      </c>
    </row>
    <row r="67" spans="1:5">
      <c r="A67" s="23">
        <v>66</v>
      </c>
      <c r="B67" s="37" t="s">
        <v>81</v>
      </c>
      <c r="C67" s="23">
        <v>1</v>
      </c>
      <c r="D67" s="40">
        <f>'ESTUDIO MERCADO'!R68</f>
        <v>622</v>
      </c>
      <c r="E67" s="40">
        <f t="shared" ref="E67:E130" si="1">C67*D67</f>
        <v>622</v>
      </c>
    </row>
    <row r="68" spans="1:5">
      <c r="A68" s="23">
        <v>67</v>
      </c>
      <c r="B68" s="37" t="s">
        <v>815</v>
      </c>
      <c r="C68" s="23">
        <v>3</v>
      </c>
      <c r="D68" s="40">
        <f>'ESTUDIO MERCADO'!R69</f>
        <v>703552</v>
      </c>
      <c r="E68" s="40">
        <f t="shared" si="1"/>
        <v>2110656</v>
      </c>
    </row>
    <row r="69" spans="1:5">
      <c r="A69" s="23">
        <v>68</v>
      </c>
      <c r="B69" s="37" t="s">
        <v>816</v>
      </c>
      <c r="C69" s="23">
        <v>3</v>
      </c>
      <c r="D69" s="40">
        <f>'ESTUDIO MERCADO'!R70</f>
        <v>821012</v>
      </c>
      <c r="E69" s="40">
        <f t="shared" si="1"/>
        <v>2463036</v>
      </c>
    </row>
    <row r="70" spans="1:5">
      <c r="A70" s="23">
        <v>69</v>
      </c>
      <c r="B70" s="37" t="s">
        <v>817</v>
      </c>
      <c r="C70" s="23">
        <v>3</v>
      </c>
      <c r="D70" s="40">
        <f>'ESTUDIO MERCADO'!R71</f>
        <v>837600</v>
      </c>
      <c r="E70" s="40">
        <f t="shared" si="1"/>
        <v>2512800</v>
      </c>
    </row>
    <row r="71" spans="1:5">
      <c r="A71" s="23">
        <v>70</v>
      </c>
      <c r="B71" s="37" t="s">
        <v>874</v>
      </c>
      <c r="C71" s="23">
        <v>1</v>
      </c>
      <c r="D71" s="40">
        <f>'ESTUDIO MERCADO'!R72</f>
        <v>4786</v>
      </c>
      <c r="E71" s="40">
        <f t="shared" si="1"/>
        <v>4786</v>
      </c>
    </row>
    <row r="72" spans="1:5">
      <c r="A72" s="23">
        <v>71</v>
      </c>
      <c r="B72" s="37" t="s">
        <v>818</v>
      </c>
      <c r="C72" s="23">
        <v>20</v>
      </c>
      <c r="D72" s="40">
        <f>'ESTUDIO MERCADO'!R73</f>
        <v>8147</v>
      </c>
      <c r="E72" s="40">
        <f t="shared" si="1"/>
        <v>162940</v>
      </c>
    </row>
    <row r="73" spans="1:5">
      <c r="A73" s="23">
        <v>72</v>
      </c>
      <c r="B73" s="37" t="s">
        <v>83</v>
      </c>
      <c r="C73" s="23">
        <v>1</v>
      </c>
      <c r="D73" s="40">
        <f>'ESTUDIO MERCADO'!R74</f>
        <v>30468</v>
      </c>
      <c r="E73" s="40">
        <f t="shared" si="1"/>
        <v>30468</v>
      </c>
    </row>
    <row r="74" spans="1:5">
      <c r="A74" s="23">
        <v>73</v>
      </c>
      <c r="B74" s="37" t="s">
        <v>819</v>
      </c>
      <c r="C74" s="23">
        <v>16</v>
      </c>
      <c r="D74" s="40">
        <f>'ESTUDIO MERCADO'!R75</f>
        <v>56763</v>
      </c>
      <c r="E74" s="40">
        <f t="shared" si="1"/>
        <v>908208</v>
      </c>
    </row>
    <row r="75" spans="1:5">
      <c r="A75" s="23">
        <v>74</v>
      </c>
      <c r="B75" s="37" t="s">
        <v>84</v>
      </c>
      <c r="C75" s="23">
        <v>24</v>
      </c>
      <c r="D75" s="40">
        <f>'ESTUDIO MERCADO'!R76</f>
        <v>24065</v>
      </c>
      <c r="E75" s="40">
        <f t="shared" si="1"/>
        <v>577560</v>
      </c>
    </row>
    <row r="76" spans="1:5">
      <c r="A76" s="23">
        <v>75</v>
      </c>
      <c r="B76" s="37" t="s">
        <v>85</v>
      </c>
      <c r="C76" s="23">
        <v>1</v>
      </c>
      <c r="D76" s="40">
        <f>'ESTUDIO MERCADO'!R77</f>
        <v>10623</v>
      </c>
      <c r="E76" s="40">
        <f t="shared" si="1"/>
        <v>10623</v>
      </c>
    </row>
    <row r="77" spans="1:5">
      <c r="A77" s="23">
        <v>76</v>
      </c>
      <c r="B77" s="37" t="s">
        <v>86</v>
      </c>
      <c r="C77" s="23">
        <v>1</v>
      </c>
      <c r="D77" s="40">
        <f>'ESTUDIO MERCADO'!R78</f>
        <v>7378</v>
      </c>
      <c r="E77" s="40">
        <f t="shared" si="1"/>
        <v>7378</v>
      </c>
    </row>
    <row r="78" spans="1:5">
      <c r="A78" s="23">
        <v>77</v>
      </c>
      <c r="B78" s="37" t="s">
        <v>87</v>
      </c>
      <c r="C78" s="23">
        <v>12</v>
      </c>
      <c r="D78" s="40">
        <f>'ESTUDIO MERCADO'!R79</f>
        <v>16240</v>
      </c>
      <c r="E78" s="40">
        <f t="shared" si="1"/>
        <v>194880</v>
      </c>
    </row>
    <row r="79" spans="1:5">
      <c r="A79" s="23">
        <v>78</v>
      </c>
      <c r="B79" s="37" t="s">
        <v>88</v>
      </c>
      <c r="C79" s="23">
        <v>1</v>
      </c>
      <c r="D79" s="40">
        <f>'ESTUDIO MERCADO'!R80</f>
        <v>30722</v>
      </c>
      <c r="E79" s="40">
        <f t="shared" si="1"/>
        <v>30722</v>
      </c>
    </row>
    <row r="80" spans="1:5">
      <c r="A80" s="23">
        <v>79</v>
      </c>
      <c r="B80" s="37" t="s">
        <v>89</v>
      </c>
      <c r="C80" s="23">
        <v>6</v>
      </c>
      <c r="D80" s="40">
        <f>'ESTUDIO MERCADO'!R81</f>
        <v>11225</v>
      </c>
      <c r="E80" s="40">
        <f t="shared" si="1"/>
        <v>67350</v>
      </c>
    </row>
    <row r="81" spans="1:5">
      <c r="A81" s="23">
        <v>80</v>
      </c>
      <c r="B81" s="37" t="s">
        <v>90</v>
      </c>
      <c r="C81" s="23">
        <v>11</v>
      </c>
      <c r="D81" s="40">
        <f>'ESTUDIO MERCADO'!R82</f>
        <v>27693</v>
      </c>
      <c r="E81" s="40">
        <f t="shared" si="1"/>
        <v>304623</v>
      </c>
    </row>
    <row r="82" spans="1:5">
      <c r="A82" s="23">
        <v>81</v>
      </c>
      <c r="B82" s="37" t="s">
        <v>91</v>
      </c>
      <c r="C82" s="23">
        <v>2</v>
      </c>
      <c r="D82" s="40">
        <f>'ESTUDIO MERCADO'!R83</f>
        <v>41908</v>
      </c>
      <c r="E82" s="40">
        <f t="shared" si="1"/>
        <v>83816</v>
      </c>
    </row>
    <row r="83" spans="1:5">
      <c r="A83" s="23">
        <v>82</v>
      </c>
      <c r="B83" s="37" t="s">
        <v>92</v>
      </c>
      <c r="C83" s="23">
        <v>24</v>
      </c>
      <c r="D83" s="40">
        <f>'ESTUDIO MERCADO'!R84</f>
        <v>42190</v>
      </c>
      <c r="E83" s="40">
        <f t="shared" si="1"/>
        <v>1012560</v>
      </c>
    </row>
    <row r="84" spans="1:5">
      <c r="A84" s="23">
        <v>83</v>
      </c>
      <c r="B84" s="37" t="s">
        <v>93</v>
      </c>
      <c r="C84" s="23">
        <v>240</v>
      </c>
      <c r="D84" s="40">
        <f>'ESTUDIO MERCADO'!R85</f>
        <v>16537</v>
      </c>
      <c r="E84" s="40">
        <f t="shared" si="1"/>
        <v>3968880</v>
      </c>
    </row>
    <row r="85" spans="1:5">
      <c r="A85" s="23">
        <v>84</v>
      </c>
      <c r="B85" s="37" t="s">
        <v>820</v>
      </c>
      <c r="C85" s="23">
        <v>18</v>
      </c>
      <c r="D85" s="40">
        <f>'ESTUDIO MERCADO'!R86</f>
        <v>53019</v>
      </c>
      <c r="E85" s="40">
        <f t="shared" si="1"/>
        <v>954342</v>
      </c>
    </row>
    <row r="86" spans="1:5">
      <c r="A86" s="23">
        <v>85</v>
      </c>
      <c r="B86" s="37" t="s">
        <v>94</v>
      </c>
      <c r="C86" s="23">
        <v>1</v>
      </c>
      <c r="D86" s="40">
        <f>'ESTUDIO MERCADO'!R87</f>
        <v>17911</v>
      </c>
      <c r="E86" s="40">
        <f t="shared" si="1"/>
        <v>17911</v>
      </c>
    </row>
    <row r="87" spans="1:5">
      <c r="A87" s="23">
        <v>86</v>
      </c>
      <c r="B87" s="37" t="s">
        <v>95</v>
      </c>
      <c r="C87" s="23">
        <v>1</v>
      </c>
      <c r="D87" s="40">
        <f>'ESTUDIO MERCADO'!R88</f>
        <v>11435</v>
      </c>
      <c r="E87" s="40">
        <f t="shared" si="1"/>
        <v>11435</v>
      </c>
    </row>
    <row r="88" spans="1:5">
      <c r="A88" s="23">
        <v>87</v>
      </c>
      <c r="B88" s="37" t="s">
        <v>821</v>
      </c>
      <c r="C88" s="23">
        <v>1</v>
      </c>
      <c r="D88" s="40">
        <f>'ESTUDIO MERCADO'!R89</f>
        <v>12573</v>
      </c>
      <c r="E88" s="40">
        <f t="shared" si="1"/>
        <v>12573</v>
      </c>
    </row>
    <row r="89" spans="1:5">
      <c r="A89" s="23">
        <v>88</v>
      </c>
      <c r="B89" s="37" t="s">
        <v>822</v>
      </c>
      <c r="C89" s="23">
        <v>2</v>
      </c>
      <c r="D89" s="40">
        <f>'ESTUDIO MERCADO'!R90</f>
        <v>8993</v>
      </c>
      <c r="E89" s="40">
        <f t="shared" si="1"/>
        <v>17986</v>
      </c>
    </row>
    <row r="90" spans="1:5">
      <c r="A90" s="23">
        <v>89</v>
      </c>
      <c r="B90" s="37" t="s">
        <v>96</v>
      </c>
      <c r="C90" s="23">
        <v>3</v>
      </c>
      <c r="D90" s="40">
        <f>'ESTUDIO MERCADO'!R91</f>
        <v>4788</v>
      </c>
      <c r="E90" s="40">
        <f t="shared" si="1"/>
        <v>14364</v>
      </c>
    </row>
    <row r="91" spans="1:5">
      <c r="A91" s="23">
        <v>90</v>
      </c>
      <c r="B91" s="37" t="s">
        <v>97</v>
      </c>
      <c r="C91" s="23">
        <v>2</v>
      </c>
      <c r="D91" s="40">
        <f>'ESTUDIO MERCADO'!R92</f>
        <v>12052</v>
      </c>
      <c r="E91" s="40">
        <f t="shared" si="1"/>
        <v>24104</v>
      </c>
    </row>
    <row r="92" spans="1:5">
      <c r="A92" s="23">
        <v>91</v>
      </c>
      <c r="B92" s="37" t="s">
        <v>823</v>
      </c>
      <c r="C92" s="23">
        <v>5</v>
      </c>
      <c r="D92" s="40">
        <f>'ESTUDIO MERCADO'!R93</f>
        <v>184756</v>
      </c>
      <c r="E92" s="40">
        <f t="shared" si="1"/>
        <v>923780</v>
      </c>
    </row>
    <row r="93" spans="1:5">
      <c r="A93" s="23">
        <v>92</v>
      </c>
      <c r="B93" s="37" t="s">
        <v>98</v>
      </c>
      <c r="C93" s="23">
        <v>3</v>
      </c>
      <c r="D93" s="40">
        <f>'ESTUDIO MERCADO'!R94</f>
        <v>18420</v>
      </c>
      <c r="E93" s="40">
        <f t="shared" si="1"/>
        <v>55260</v>
      </c>
    </row>
    <row r="94" spans="1:5">
      <c r="A94" s="23">
        <v>93</v>
      </c>
      <c r="B94" s="37" t="s">
        <v>99</v>
      </c>
      <c r="C94" s="23">
        <v>6</v>
      </c>
      <c r="D94" s="40">
        <f>'ESTUDIO MERCADO'!R95</f>
        <v>33473</v>
      </c>
      <c r="E94" s="40">
        <f t="shared" si="1"/>
        <v>200838</v>
      </c>
    </row>
    <row r="95" spans="1:5">
      <c r="A95" s="23">
        <v>94</v>
      </c>
      <c r="B95" s="37" t="s">
        <v>100</v>
      </c>
      <c r="C95" s="23">
        <v>72</v>
      </c>
      <c r="D95" s="40">
        <f>'ESTUDIO MERCADO'!R96</f>
        <v>8031</v>
      </c>
      <c r="E95" s="40">
        <f t="shared" si="1"/>
        <v>578232</v>
      </c>
    </row>
    <row r="96" spans="1:5">
      <c r="A96" s="23">
        <v>95</v>
      </c>
      <c r="B96" s="37" t="s">
        <v>101</v>
      </c>
      <c r="C96" s="23">
        <v>25</v>
      </c>
      <c r="D96" s="40">
        <f>'ESTUDIO MERCADO'!R97</f>
        <v>146678</v>
      </c>
      <c r="E96" s="40">
        <f t="shared" si="1"/>
        <v>3666950</v>
      </c>
    </row>
    <row r="97" spans="1:5">
      <c r="A97" s="23">
        <v>96</v>
      </c>
      <c r="B97" s="37" t="s">
        <v>102</v>
      </c>
      <c r="C97" s="23">
        <v>70</v>
      </c>
      <c r="D97" s="40">
        <f>'ESTUDIO MERCADO'!R98</f>
        <v>6155</v>
      </c>
      <c r="E97" s="40">
        <f t="shared" si="1"/>
        <v>430850</v>
      </c>
    </row>
    <row r="98" spans="1:5">
      <c r="A98" s="23">
        <v>97</v>
      </c>
      <c r="B98" s="37" t="s">
        <v>103</v>
      </c>
      <c r="C98" s="23">
        <v>48</v>
      </c>
      <c r="D98" s="40">
        <f>'ESTUDIO MERCADO'!R99</f>
        <v>11631</v>
      </c>
      <c r="E98" s="40">
        <f t="shared" si="1"/>
        <v>558288</v>
      </c>
    </row>
    <row r="99" spans="1:5">
      <c r="A99" s="23">
        <v>98</v>
      </c>
      <c r="B99" s="37" t="s">
        <v>104</v>
      </c>
      <c r="C99" s="23">
        <v>3</v>
      </c>
      <c r="D99" s="40">
        <f>'ESTUDIO MERCADO'!R100</f>
        <v>10505</v>
      </c>
      <c r="E99" s="40">
        <f t="shared" si="1"/>
        <v>31515</v>
      </c>
    </row>
    <row r="100" spans="1:5">
      <c r="A100" s="23">
        <v>99</v>
      </c>
      <c r="B100" s="37" t="s">
        <v>105</v>
      </c>
      <c r="C100" s="23">
        <v>35</v>
      </c>
      <c r="D100" s="40">
        <f>'ESTUDIO MERCADO'!R101</f>
        <v>17118</v>
      </c>
      <c r="E100" s="40">
        <f t="shared" si="1"/>
        <v>599130</v>
      </c>
    </row>
    <row r="101" spans="1:5">
      <c r="A101" s="23">
        <v>100</v>
      </c>
      <c r="B101" s="37" t="s">
        <v>106</v>
      </c>
      <c r="C101" s="23">
        <v>21</v>
      </c>
      <c r="D101" s="40">
        <f>'ESTUDIO MERCADO'!R102</f>
        <v>28491</v>
      </c>
      <c r="E101" s="40">
        <f t="shared" si="1"/>
        <v>598311</v>
      </c>
    </row>
    <row r="102" spans="1:5">
      <c r="A102" s="23">
        <v>101</v>
      </c>
      <c r="B102" s="37" t="s">
        <v>107</v>
      </c>
      <c r="C102" s="23">
        <v>1</v>
      </c>
      <c r="D102" s="40">
        <f>'ESTUDIO MERCADO'!R103</f>
        <v>60361</v>
      </c>
      <c r="E102" s="40">
        <f t="shared" si="1"/>
        <v>60361</v>
      </c>
    </row>
    <row r="103" spans="1:5">
      <c r="A103" s="23">
        <v>102</v>
      </c>
      <c r="B103" s="37" t="s">
        <v>108</v>
      </c>
      <c r="C103" s="23">
        <v>10</v>
      </c>
      <c r="D103" s="40">
        <f>'ESTUDIO MERCADO'!R104</f>
        <v>7474</v>
      </c>
      <c r="E103" s="40">
        <f t="shared" si="1"/>
        <v>74740</v>
      </c>
    </row>
    <row r="104" spans="1:5">
      <c r="A104" s="23">
        <v>103</v>
      </c>
      <c r="B104" s="37" t="s">
        <v>109</v>
      </c>
      <c r="C104" s="23">
        <v>5</v>
      </c>
      <c r="D104" s="40">
        <f>'ESTUDIO MERCADO'!R105</f>
        <v>37261</v>
      </c>
      <c r="E104" s="40">
        <f t="shared" si="1"/>
        <v>186305</v>
      </c>
    </row>
    <row r="105" spans="1:5">
      <c r="A105" s="23">
        <v>104</v>
      </c>
      <c r="B105" s="37" t="s">
        <v>110</v>
      </c>
      <c r="C105" s="23">
        <v>10</v>
      </c>
      <c r="D105" s="40">
        <f>'ESTUDIO MERCADO'!R106</f>
        <v>6839</v>
      </c>
      <c r="E105" s="40">
        <f t="shared" si="1"/>
        <v>68390</v>
      </c>
    </row>
    <row r="106" spans="1:5">
      <c r="A106" s="23">
        <v>105</v>
      </c>
      <c r="B106" s="37" t="s">
        <v>111</v>
      </c>
      <c r="C106" s="23">
        <v>40</v>
      </c>
      <c r="D106" s="40">
        <f>'ESTUDIO MERCADO'!R107</f>
        <v>6752</v>
      </c>
      <c r="E106" s="40">
        <f t="shared" si="1"/>
        <v>270080</v>
      </c>
    </row>
    <row r="107" spans="1:5">
      <c r="A107" s="23">
        <v>106</v>
      </c>
      <c r="B107" s="37" t="s">
        <v>112</v>
      </c>
      <c r="C107" s="23">
        <v>1</v>
      </c>
      <c r="D107" s="40">
        <f>'ESTUDIO MERCADO'!R108</f>
        <v>6690</v>
      </c>
      <c r="E107" s="40">
        <f t="shared" si="1"/>
        <v>6690</v>
      </c>
    </row>
    <row r="108" spans="1:5">
      <c r="A108" s="23">
        <v>107</v>
      </c>
      <c r="B108" s="37" t="s">
        <v>113</v>
      </c>
      <c r="C108" s="23">
        <v>1</v>
      </c>
      <c r="D108" s="40">
        <f>'ESTUDIO MERCADO'!R109</f>
        <v>1813</v>
      </c>
      <c r="E108" s="40">
        <f t="shared" si="1"/>
        <v>1813</v>
      </c>
    </row>
    <row r="109" spans="1:5">
      <c r="A109" s="23">
        <v>108</v>
      </c>
      <c r="B109" s="37" t="s">
        <v>114</v>
      </c>
      <c r="C109" s="23">
        <v>1</v>
      </c>
      <c r="D109" s="40">
        <f>'ESTUDIO MERCADO'!R110</f>
        <v>680</v>
      </c>
      <c r="E109" s="40">
        <f t="shared" si="1"/>
        <v>680</v>
      </c>
    </row>
    <row r="110" spans="1:5">
      <c r="A110" s="23">
        <v>109</v>
      </c>
      <c r="B110" s="37" t="s">
        <v>115</v>
      </c>
      <c r="C110" s="23">
        <v>1</v>
      </c>
      <c r="D110" s="40">
        <f>'ESTUDIO MERCADO'!R111</f>
        <v>2025</v>
      </c>
      <c r="E110" s="40">
        <f t="shared" si="1"/>
        <v>2025</v>
      </c>
    </row>
    <row r="111" spans="1:5">
      <c r="A111" s="23">
        <v>110</v>
      </c>
      <c r="B111" s="37" t="s">
        <v>116</v>
      </c>
      <c r="C111" s="23">
        <v>1</v>
      </c>
      <c r="D111" s="40">
        <f>'ESTUDIO MERCADO'!R112</f>
        <v>11657</v>
      </c>
      <c r="E111" s="40">
        <f t="shared" si="1"/>
        <v>11657</v>
      </c>
    </row>
    <row r="112" spans="1:5">
      <c r="A112" s="23">
        <v>111</v>
      </c>
      <c r="B112" s="37" t="s">
        <v>117</v>
      </c>
      <c r="C112" s="23">
        <v>1</v>
      </c>
      <c r="D112" s="40">
        <f>'ESTUDIO MERCADO'!R113</f>
        <v>43494</v>
      </c>
      <c r="E112" s="40">
        <f t="shared" si="1"/>
        <v>43494</v>
      </c>
    </row>
    <row r="113" spans="1:5">
      <c r="A113" s="23">
        <v>112</v>
      </c>
      <c r="B113" s="37" t="s">
        <v>118</v>
      </c>
      <c r="C113" s="23">
        <v>1</v>
      </c>
      <c r="D113" s="40">
        <f>'ESTUDIO MERCADO'!R114</f>
        <v>1088</v>
      </c>
      <c r="E113" s="40">
        <f t="shared" si="1"/>
        <v>1088</v>
      </c>
    </row>
    <row r="114" spans="1:5">
      <c r="A114" s="23">
        <v>113</v>
      </c>
      <c r="B114" s="37" t="s">
        <v>119</v>
      </c>
      <c r="C114" s="23">
        <v>3</v>
      </c>
      <c r="D114" s="40">
        <f>'ESTUDIO MERCADO'!R115</f>
        <v>47815</v>
      </c>
      <c r="E114" s="40">
        <f t="shared" si="1"/>
        <v>143445</v>
      </c>
    </row>
    <row r="115" spans="1:5">
      <c r="A115" s="23">
        <v>114</v>
      </c>
      <c r="B115" s="37" t="s">
        <v>120</v>
      </c>
      <c r="C115" s="23">
        <v>5</v>
      </c>
      <c r="D115" s="40">
        <f>'ESTUDIO MERCADO'!R116</f>
        <v>99897</v>
      </c>
      <c r="E115" s="40">
        <f t="shared" si="1"/>
        <v>499485</v>
      </c>
    </row>
    <row r="116" spans="1:5">
      <c r="A116" s="23">
        <v>115</v>
      </c>
      <c r="B116" s="37" t="s">
        <v>121</v>
      </c>
      <c r="C116" s="23">
        <v>14</v>
      </c>
      <c r="D116" s="40">
        <f>'ESTUDIO MERCADO'!R117</f>
        <v>16474</v>
      </c>
      <c r="E116" s="40">
        <f t="shared" si="1"/>
        <v>230636</v>
      </c>
    </row>
    <row r="117" spans="1:5">
      <c r="A117" s="23">
        <v>116</v>
      </c>
      <c r="B117" s="37" t="s">
        <v>122</v>
      </c>
      <c r="C117" s="23">
        <v>15</v>
      </c>
      <c r="D117" s="40">
        <f>'ESTUDIO MERCADO'!R118</f>
        <v>18161</v>
      </c>
      <c r="E117" s="40">
        <f t="shared" si="1"/>
        <v>272415</v>
      </c>
    </row>
    <row r="118" spans="1:5">
      <c r="A118" s="23">
        <v>117</v>
      </c>
      <c r="B118" s="37" t="s">
        <v>123</v>
      </c>
      <c r="C118" s="23">
        <v>15</v>
      </c>
      <c r="D118" s="40">
        <f>'ESTUDIO MERCADO'!R119</f>
        <v>16766</v>
      </c>
      <c r="E118" s="40">
        <f t="shared" si="1"/>
        <v>251490</v>
      </c>
    </row>
    <row r="119" spans="1:5">
      <c r="A119" s="23">
        <v>118</v>
      </c>
      <c r="B119" s="37" t="s">
        <v>124</v>
      </c>
      <c r="C119" s="23">
        <v>15</v>
      </c>
      <c r="D119" s="40">
        <f>'ESTUDIO MERCADO'!R120</f>
        <v>20467</v>
      </c>
      <c r="E119" s="40">
        <f t="shared" si="1"/>
        <v>307005</v>
      </c>
    </row>
    <row r="120" spans="1:5">
      <c r="A120" s="23">
        <v>119</v>
      </c>
      <c r="B120" s="37" t="s">
        <v>125</v>
      </c>
      <c r="C120" s="23">
        <v>5</v>
      </c>
      <c r="D120" s="40">
        <f>'ESTUDIO MERCADO'!R121</f>
        <v>9137</v>
      </c>
      <c r="E120" s="40">
        <f t="shared" si="1"/>
        <v>45685</v>
      </c>
    </row>
    <row r="121" spans="1:5">
      <c r="A121" s="23">
        <v>120</v>
      </c>
      <c r="B121" s="37" t="s">
        <v>126</v>
      </c>
      <c r="C121" s="23">
        <v>1</v>
      </c>
      <c r="D121" s="40">
        <f>'ESTUDIO MERCADO'!R122</f>
        <v>14562</v>
      </c>
      <c r="E121" s="40">
        <f t="shared" si="1"/>
        <v>14562</v>
      </c>
    </row>
    <row r="122" spans="1:5" ht="25.5">
      <c r="A122" s="23">
        <v>121</v>
      </c>
      <c r="B122" s="37" t="s">
        <v>127</v>
      </c>
      <c r="C122" s="23">
        <v>30</v>
      </c>
      <c r="D122" s="40">
        <f>'ESTUDIO MERCADO'!R123</f>
        <v>10555</v>
      </c>
      <c r="E122" s="40">
        <f t="shared" si="1"/>
        <v>316650</v>
      </c>
    </row>
    <row r="123" spans="1:5" ht="25.5">
      <c r="A123" s="23">
        <v>122</v>
      </c>
      <c r="B123" s="37" t="s">
        <v>128</v>
      </c>
      <c r="C123" s="23">
        <v>8</v>
      </c>
      <c r="D123" s="40">
        <f>'ESTUDIO MERCADO'!R124</f>
        <v>17273</v>
      </c>
      <c r="E123" s="40">
        <f t="shared" si="1"/>
        <v>138184</v>
      </c>
    </row>
    <row r="124" spans="1:5">
      <c r="A124" s="23">
        <v>123</v>
      </c>
      <c r="B124" s="37" t="s">
        <v>824</v>
      </c>
      <c r="C124" s="23">
        <v>24</v>
      </c>
      <c r="D124" s="40">
        <f>'ESTUDIO MERCADO'!R125</f>
        <v>4386</v>
      </c>
      <c r="E124" s="40">
        <f t="shared" si="1"/>
        <v>105264</v>
      </c>
    </row>
    <row r="125" spans="1:5">
      <c r="A125" s="23">
        <v>124</v>
      </c>
      <c r="B125" s="37" t="s">
        <v>825</v>
      </c>
      <c r="C125" s="23">
        <v>24</v>
      </c>
      <c r="D125" s="40">
        <f>'ESTUDIO MERCADO'!R126</f>
        <v>3552</v>
      </c>
      <c r="E125" s="40">
        <f t="shared" si="1"/>
        <v>85248</v>
      </c>
    </row>
    <row r="126" spans="1:5">
      <c r="A126" s="23">
        <v>125</v>
      </c>
      <c r="B126" s="37" t="s">
        <v>826</v>
      </c>
      <c r="C126" s="23">
        <v>17</v>
      </c>
      <c r="D126" s="40">
        <f>'ESTUDIO MERCADO'!R127</f>
        <v>15765</v>
      </c>
      <c r="E126" s="40">
        <f t="shared" si="1"/>
        <v>268005</v>
      </c>
    </row>
    <row r="127" spans="1:5">
      <c r="A127" s="23">
        <v>126</v>
      </c>
      <c r="B127" s="37" t="s">
        <v>129</v>
      </c>
      <c r="C127" s="23">
        <v>1</v>
      </c>
      <c r="D127" s="40">
        <f>'ESTUDIO MERCADO'!R128</f>
        <v>7784</v>
      </c>
      <c r="E127" s="40">
        <f t="shared" si="1"/>
        <v>7784</v>
      </c>
    </row>
    <row r="128" spans="1:5">
      <c r="A128" s="23">
        <v>127</v>
      </c>
      <c r="B128" s="37" t="s">
        <v>827</v>
      </c>
      <c r="C128" s="23">
        <v>12</v>
      </c>
      <c r="D128" s="40">
        <f>'ESTUDIO MERCADO'!R129</f>
        <v>50615</v>
      </c>
      <c r="E128" s="40">
        <f t="shared" si="1"/>
        <v>607380</v>
      </c>
    </row>
    <row r="129" spans="1:5">
      <c r="A129" s="23">
        <v>128</v>
      </c>
      <c r="B129" s="37" t="s">
        <v>130</v>
      </c>
      <c r="C129" s="23">
        <v>20</v>
      </c>
      <c r="D129" s="40">
        <f>'ESTUDIO MERCADO'!R130</f>
        <v>30682</v>
      </c>
      <c r="E129" s="40">
        <f t="shared" si="1"/>
        <v>613640</v>
      </c>
    </row>
    <row r="130" spans="1:5" ht="25.5">
      <c r="A130" s="23">
        <v>129</v>
      </c>
      <c r="B130" s="37" t="s">
        <v>131</v>
      </c>
      <c r="C130" s="23">
        <v>1</v>
      </c>
      <c r="D130" s="40">
        <f>'ESTUDIO MERCADO'!R131</f>
        <v>533522</v>
      </c>
      <c r="E130" s="40">
        <f t="shared" si="1"/>
        <v>533522</v>
      </c>
    </row>
    <row r="131" spans="1:5">
      <c r="A131" s="23">
        <v>130</v>
      </c>
      <c r="B131" s="37" t="s">
        <v>132</v>
      </c>
      <c r="C131" s="23">
        <v>10</v>
      </c>
      <c r="D131" s="40">
        <f>'ESTUDIO MERCADO'!R132</f>
        <v>5949</v>
      </c>
      <c r="E131" s="40">
        <f t="shared" ref="E131:E194" si="2">C131*D131</f>
        <v>59490</v>
      </c>
    </row>
    <row r="132" spans="1:5">
      <c r="A132" s="23">
        <v>131</v>
      </c>
      <c r="B132" s="37" t="s">
        <v>133</v>
      </c>
      <c r="C132" s="23">
        <v>10</v>
      </c>
      <c r="D132" s="40">
        <f>'ESTUDIO MERCADO'!R133</f>
        <v>8144</v>
      </c>
      <c r="E132" s="40">
        <f t="shared" si="2"/>
        <v>81440</v>
      </c>
    </row>
    <row r="133" spans="1:5">
      <c r="A133" s="23">
        <v>132</v>
      </c>
      <c r="B133" s="37" t="s">
        <v>134</v>
      </c>
      <c r="C133" s="23">
        <v>5</v>
      </c>
      <c r="D133" s="40">
        <f>'ESTUDIO MERCADO'!R134</f>
        <v>22332</v>
      </c>
      <c r="E133" s="40">
        <f t="shared" si="2"/>
        <v>111660</v>
      </c>
    </row>
    <row r="134" spans="1:5">
      <c r="A134" s="23">
        <v>133</v>
      </c>
      <c r="B134" s="37" t="s">
        <v>135</v>
      </c>
      <c r="C134" s="23">
        <v>34</v>
      </c>
      <c r="D134" s="40">
        <f>'ESTUDIO MERCADO'!R135</f>
        <v>27299</v>
      </c>
      <c r="E134" s="40">
        <f t="shared" si="2"/>
        <v>928166</v>
      </c>
    </row>
    <row r="135" spans="1:5">
      <c r="A135" s="23">
        <v>134</v>
      </c>
      <c r="B135" s="37" t="s">
        <v>136</v>
      </c>
      <c r="C135" s="23">
        <v>10</v>
      </c>
      <c r="D135" s="40">
        <f>'ESTUDIO MERCADO'!R136</f>
        <v>26127</v>
      </c>
      <c r="E135" s="40">
        <f t="shared" si="2"/>
        <v>261270</v>
      </c>
    </row>
    <row r="136" spans="1:5">
      <c r="A136" s="23">
        <v>135</v>
      </c>
      <c r="B136" s="37" t="s">
        <v>137</v>
      </c>
      <c r="C136" s="23">
        <v>15</v>
      </c>
      <c r="D136" s="40">
        <f>'ESTUDIO MERCADO'!R137</f>
        <v>13477</v>
      </c>
      <c r="E136" s="40">
        <f t="shared" si="2"/>
        <v>202155</v>
      </c>
    </row>
    <row r="137" spans="1:5">
      <c r="A137" s="23">
        <v>136</v>
      </c>
      <c r="B137" s="37" t="s">
        <v>138</v>
      </c>
      <c r="C137" s="23">
        <v>3</v>
      </c>
      <c r="D137" s="40">
        <f>'ESTUDIO MERCADO'!R138</f>
        <v>609673</v>
      </c>
      <c r="E137" s="40">
        <f t="shared" si="2"/>
        <v>1829019</v>
      </c>
    </row>
    <row r="138" spans="1:5">
      <c r="A138" s="23">
        <v>137</v>
      </c>
      <c r="B138" s="37" t="s">
        <v>828</v>
      </c>
      <c r="C138" s="23">
        <v>1</v>
      </c>
      <c r="D138" s="40">
        <f>'ESTUDIO MERCADO'!R139</f>
        <v>39516</v>
      </c>
      <c r="E138" s="40">
        <f t="shared" si="2"/>
        <v>39516</v>
      </c>
    </row>
    <row r="139" spans="1:5">
      <c r="A139" s="23">
        <v>138</v>
      </c>
      <c r="B139" s="37" t="s">
        <v>139</v>
      </c>
      <c r="C139" s="23">
        <v>4</v>
      </c>
      <c r="D139" s="40">
        <f>'ESTUDIO MERCADO'!R140</f>
        <v>19576</v>
      </c>
      <c r="E139" s="40">
        <f t="shared" si="2"/>
        <v>78304</v>
      </c>
    </row>
    <row r="140" spans="1:5">
      <c r="A140" s="23">
        <v>139</v>
      </c>
      <c r="B140" s="37" t="s">
        <v>140</v>
      </c>
      <c r="C140" s="23">
        <v>16</v>
      </c>
      <c r="D140" s="40">
        <f>'ESTUDIO MERCADO'!R141</f>
        <v>53956</v>
      </c>
      <c r="E140" s="40">
        <f t="shared" si="2"/>
        <v>863296</v>
      </c>
    </row>
    <row r="141" spans="1:5">
      <c r="A141" s="23">
        <v>140</v>
      </c>
      <c r="B141" s="37" t="s">
        <v>141</v>
      </c>
      <c r="C141" s="23">
        <v>12</v>
      </c>
      <c r="D141" s="40">
        <f>'ESTUDIO MERCADO'!R142</f>
        <v>131680</v>
      </c>
      <c r="E141" s="40">
        <f t="shared" si="2"/>
        <v>1580160</v>
      </c>
    </row>
    <row r="142" spans="1:5">
      <c r="A142" s="23">
        <v>141</v>
      </c>
      <c r="B142" s="37" t="s">
        <v>142</v>
      </c>
      <c r="C142" s="23">
        <v>12</v>
      </c>
      <c r="D142" s="40">
        <f>'ESTUDIO MERCADO'!R143</f>
        <v>92020</v>
      </c>
      <c r="E142" s="40">
        <f t="shared" si="2"/>
        <v>1104240</v>
      </c>
    </row>
    <row r="143" spans="1:5">
      <c r="A143" s="23">
        <v>142</v>
      </c>
      <c r="B143" s="37" t="s">
        <v>143</v>
      </c>
      <c r="C143" s="23">
        <v>60</v>
      </c>
      <c r="D143" s="40">
        <f>'ESTUDIO MERCADO'!R144</f>
        <v>5331</v>
      </c>
      <c r="E143" s="40">
        <f t="shared" si="2"/>
        <v>319860</v>
      </c>
    </row>
    <row r="144" spans="1:5">
      <c r="A144" s="23">
        <v>143</v>
      </c>
      <c r="B144" s="37" t="s">
        <v>144</v>
      </c>
      <c r="C144" s="23">
        <v>1</v>
      </c>
      <c r="D144" s="40">
        <f>'ESTUDIO MERCADO'!R145</f>
        <v>1454</v>
      </c>
      <c r="E144" s="40">
        <f t="shared" si="2"/>
        <v>1454</v>
      </c>
    </row>
    <row r="145" spans="1:5">
      <c r="A145" s="23">
        <v>144</v>
      </c>
      <c r="B145" s="37" t="s">
        <v>146</v>
      </c>
      <c r="C145" s="23">
        <v>40</v>
      </c>
      <c r="D145" s="40">
        <f>'ESTUDIO MERCADO'!R146</f>
        <v>6614</v>
      </c>
      <c r="E145" s="40">
        <f t="shared" si="2"/>
        <v>264560</v>
      </c>
    </row>
    <row r="146" spans="1:5">
      <c r="A146" s="23">
        <v>145</v>
      </c>
      <c r="B146" s="37" t="s">
        <v>147</v>
      </c>
      <c r="C146" s="23">
        <v>1</v>
      </c>
      <c r="D146" s="40">
        <f>'ESTUDIO MERCADO'!R147</f>
        <v>7245</v>
      </c>
      <c r="E146" s="40">
        <f t="shared" si="2"/>
        <v>7245</v>
      </c>
    </row>
    <row r="147" spans="1:5">
      <c r="A147" s="23">
        <v>146</v>
      </c>
      <c r="B147" s="37" t="s">
        <v>148</v>
      </c>
      <c r="C147" s="23">
        <v>14</v>
      </c>
      <c r="D147" s="40">
        <f>'ESTUDIO MERCADO'!R148</f>
        <v>24335</v>
      </c>
      <c r="E147" s="40">
        <f t="shared" si="2"/>
        <v>340690</v>
      </c>
    </row>
    <row r="148" spans="1:5">
      <c r="A148" s="23">
        <v>147</v>
      </c>
      <c r="B148" s="37" t="s">
        <v>829</v>
      </c>
      <c r="C148" s="23">
        <v>20</v>
      </c>
      <c r="D148" s="40">
        <f>'ESTUDIO MERCADO'!R149</f>
        <v>77429</v>
      </c>
      <c r="E148" s="40">
        <f t="shared" si="2"/>
        <v>1548580</v>
      </c>
    </row>
    <row r="149" spans="1:5">
      <c r="A149" s="23">
        <v>148</v>
      </c>
      <c r="B149" s="37" t="s">
        <v>149</v>
      </c>
      <c r="C149" s="23">
        <v>1</v>
      </c>
      <c r="D149" s="40">
        <f>'ESTUDIO MERCADO'!R150</f>
        <v>5078</v>
      </c>
      <c r="E149" s="40">
        <f t="shared" si="2"/>
        <v>5078</v>
      </c>
    </row>
    <row r="150" spans="1:5">
      <c r="A150" s="23">
        <v>149</v>
      </c>
      <c r="B150" s="37" t="s">
        <v>150</v>
      </c>
      <c r="C150" s="23">
        <v>1</v>
      </c>
      <c r="D150" s="40">
        <f>'ESTUDIO MERCADO'!R151</f>
        <v>7588</v>
      </c>
      <c r="E150" s="40">
        <f t="shared" si="2"/>
        <v>7588</v>
      </c>
    </row>
    <row r="151" spans="1:5">
      <c r="A151" s="23">
        <v>150</v>
      </c>
      <c r="B151" s="37" t="s">
        <v>151</v>
      </c>
      <c r="C151" s="23">
        <v>1</v>
      </c>
      <c r="D151" s="40">
        <f>'ESTUDIO MERCADO'!R152</f>
        <v>5458</v>
      </c>
      <c r="E151" s="40">
        <f t="shared" si="2"/>
        <v>5458</v>
      </c>
    </row>
    <row r="152" spans="1:5">
      <c r="A152" s="23">
        <v>151</v>
      </c>
      <c r="B152" s="37" t="s">
        <v>152</v>
      </c>
      <c r="C152" s="23">
        <v>12</v>
      </c>
      <c r="D152" s="40">
        <f>'ESTUDIO MERCADO'!R153</f>
        <v>6538</v>
      </c>
      <c r="E152" s="40">
        <f t="shared" si="2"/>
        <v>78456</v>
      </c>
    </row>
    <row r="153" spans="1:5">
      <c r="A153" s="23">
        <v>152</v>
      </c>
      <c r="B153" s="37" t="s">
        <v>153</v>
      </c>
      <c r="C153" s="23">
        <v>12</v>
      </c>
      <c r="D153" s="40">
        <f>'ESTUDIO MERCADO'!R154</f>
        <v>4627</v>
      </c>
      <c r="E153" s="40">
        <f t="shared" si="2"/>
        <v>55524</v>
      </c>
    </row>
    <row r="154" spans="1:5" ht="25.5">
      <c r="A154" s="23">
        <v>153</v>
      </c>
      <c r="B154" s="37" t="s">
        <v>154</v>
      </c>
      <c r="C154" s="23">
        <v>1</v>
      </c>
      <c r="D154" s="40">
        <f>'ESTUDIO MERCADO'!R155</f>
        <v>6476</v>
      </c>
      <c r="E154" s="40">
        <f t="shared" si="2"/>
        <v>6476</v>
      </c>
    </row>
    <row r="155" spans="1:5">
      <c r="A155" s="23">
        <v>154</v>
      </c>
      <c r="B155" s="37" t="s">
        <v>155</v>
      </c>
      <c r="C155" s="23">
        <v>13</v>
      </c>
      <c r="D155" s="40">
        <f>'ESTUDIO MERCADO'!R156</f>
        <v>13718</v>
      </c>
      <c r="E155" s="40">
        <f t="shared" si="2"/>
        <v>178334</v>
      </c>
    </row>
    <row r="156" spans="1:5">
      <c r="A156" s="23">
        <v>155</v>
      </c>
      <c r="B156" s="37" t="s">
        <v>157</v>
      </c>
      <c r="C156" s="23">
        <v>13</v>
      </c>
      <c r="D156" s="40">
        <f>'ESTUDIO MERCADO'!R157</f>
        <v>13784</v>
      </c>
      <c r="E156" s="40">
        <f t="shared" si="2"/>
        <v>179192</v>
      </c>
    </row>
    <row r="157" spans="1:5">
      <c r="A157" s="23">
        <v>156</v>
      </c>
      <c r="B157" s="37" t="s">
        <v>158</v>
      </c>
      <c r="C157" s="23">
        <v>4</v>
      </c>
      <c r="D157" s="40">
        <f>'ESTUDIO MERCADO'!R158</f>
        <v>158902</v>
      </c>
      <c r="E157" s="40">
        <f t="shared" si="2"/>
        <v>635608</v>
      </c>
    </row>
    <row r="158" spans="1:5">
      <c r="A158" s="23">
        <v>157</v>
      </c>
      <c r="B158" s="37" t="s">
        <v>159</v>
      </c>
      <c r="C158" s="23">
        <v>1</v>
      </c>
      <c r="D158" s="40">
        <f>'ESTUDIO MERCADO'!R159</f>
        <v>157596</v>
      </c>
      <c r="E158" s="40">
        <f t="shared" si="2"/>
        <v>157596</v>
      </c>
    </row>
    <row r="159" spans="1:5">
      <c r="A159" s="23">
        <v>158</v>
      </c>
      <c r="B159" s="37" t="s">
        <v>160</v>
      </c>
      <c r="C159" s="23">
        <v>4</v>
      </c>
      <c r="D159" s="40">
        <f>'ESTUDIO MERCADO'!R160</f>
        <v>244317</v>
      </c>
      <c r="E159" s="40">
        <f t="shared" si="2"/>
        <v>977268</v>
      </c>
    </row>
    <row r="160" spans="1:5">
      <c r="A160" s="23">
        <v>159</v>
      </c>
      <c r="B160" s="37" t="s">
        <v>161</v>
      </c>
      <c r="C160" s="23">
        <v>1</v>
      </c>
      <c r="D160" s="40">
        <f>'ESTUDIO MERCADO'!R161</f>
        <v>57460</v>
      </c>
      <c r="E160" s="40">
        <f t="shared" si="2"/>
        <v>57460</v>
      </c>
    </row>
    <row r="161" spans="1:5">
      <c r="A161" s="23">
        <v>160</v>
      </c>
      <c r="B161" s="37" t="s">
        <v>830</v>
      </c>
      <c r="C161" s="23">
        <v>11</v>
      </c>
      <c r="D161" s="40">
        <f>'ESTUDIO MERCADO'!R162</f>
        <v>1630</v>
      </c>
      <c r="E161" s="40">
        <f t="shared" si="2"/>
        <v>17930</v>
      </c>
    </row>
    <row r="162" spans="1:5">
      <c r="A162" s="23">
        <v>161</v>
      </c>
      <c r="B162" s="37" t="s">
        <v>162</v>
      </c>
      <c r="C162" s="23">
        <v>10</v>
      </c>
      <c r="D162" s="40">
        <f>'ESTUDIO MERCADO'!R163</f>
        <v>1633</v>
      </c>
      <c r="E162" s="40">
        <f t="shared" si="2"/>
        <v>16330</v>
      </c>
    </row>
    <row r="163" spans="1:5">
      <c r="A163" s="23">
        <v>162</v>
      </c>
      <c r="B163" s="37" t="s">
        <v>163</v>
      </c>
      <c r="C163" s="23">
        <v>1</v>
      </c>
      <c r="D163" s="40">
        <f>'ESTUDIO MERCADO'!R164</f>
        <v>1633</v>
      </c>
      <c r="E163" s="40">
        <f t="shared" si="2"/>
        <v>1633</v>
      </c>
    </row>
    <row r="164" spans="1:5">
      <c r="A164" s="23">
        <v>163</v>
      </c>
      <c r="B164" s="37" t="s">
        <v>164</v>
      </c>
      <c r="C164" s="23">
        <v>8</v>
      </c>
      <c r="D164" s="40">
        <f>'ESTUDIO MERCADO'!R165</f>
        <v>38798</v>
      </c>
      <c r="E164" s="40">
        <f t="shared" si="2"/>
        <v>310384</v>
      </c>
    </row>
    <row r="165" spans="1:5">
      <c r="A165" s="23">
        <v>164</v>
      </c>
      <c r="B165" s="37" t="s">
        <v>165</v>
      </c>
      <c r="C165" s="23">
        <v>2</v>
      </c>
      <c r="D165" s="40">
        <f>'ESTUDIO MERCADO'!R166</f>
        <v>40394</v>
      </c>
      <c r="E165" s="40">
        <f t="shared" si="2"/>
        <v>80788</v>
      </c>
    </row>
    <row r="166" spans="1:5">
      <c r="A166" s="23">
        <v>165</v>
      </c>
      <c r="B166" s="37" t="s">
        <v>166</v>
      </c>
      <c r="C166" s="23">
        <v>1</v>
      </c>
      <c r="D166" s="40">
        <f>'ESTUDIO MERCADO'!R167</f>
        <v>107313</v>
      </c>
      <c r="E166" s="40">
        <f t="shared" si="2"/>
        <v>107313</v>
      </c>
    </row>
    <row r="167" spans="1:5" ht="25.5">
      <c r="A167" s="23">
        <v>166</v>
      </c>
      <c r="B167" s="37" t="s">
        <v>167</v>
      </c>
      <c r="C167" s="23">
        <v>26</v>
      </c>
      <c r="D167" s="40">
        <f>'ESTUDIO MERCADO'!R168</f>
        <v>30180</v>
      </c>
      <c r="E167" s="40">
        <f t="shared" si="2"/>
        <v>784680</v>
      </c>
    </row>
    <row r="168" spans="1:5" ht="25.5">
      <c r="A168" s="23">
        <v>167</v>
      </c>
      <c r="B168" s="37" t="s">
        <v>168</v>
      </c>
      <c r="C168" s="23">
        <v>1</v>
      </c>
      <c r="D168" s="40">
        <f>'ESTUDIO MERCADO'!R169</f>
        <v>72057</v>
      </c>
      <c r="E168" s="40">
        <f t="shared" si="2"/>
        <v>72057</v>
      </c>
    </row>
    <row r="169" spans="1:5">
      <c r="A169" s="23">
        <v>168</v>
      </c>
      <c r="B169" s="37" t="s">
        <v>169</v>
      </c>
      <c r="C169" s="23">
        <v>1</v>
      </c>
      <c r="D169" s="40">
        <f>'ESTUDIO MERCADO'!R170</f>
        <v>21968</v>
      </c>
      <c r="E169" s="40">
        <f t="shared" si="2"/>
        <v>21968</v>
      </c>
    </row>
    <row r="170" spans="1:5">
      <c r="A170" s="23">
        <v>169</v>
      </c>
      <c r="B170" s="37" t="s">
        <v>831</v>
      </c>
      <c r="C170" s="23">
        <v>1</v>
      </c>
      <c r="D170" s="40">
        <f>'ESTUDIO MERCADO'!R171</f>
        <v>13918</v>
      </c>
      <c r="E170" s="40">
        <f t="shared" si="2"/>
        <v>13918</v>
      </c>
    </row>
    <row r="171" spans="1:5">
      <c r="A171" s="23">
        <v>170</v>
      </c>
      <c r="B171" s="37" t="s">
        <v>170</v>
      </c>
      <c r="C171" s="23">
        <v>1</v>
      </c>
      <c r="D171" s="40">
        <f>'ESTUDIO MERCADO'!R172</f>
        <v>89165</v>
      </c>
      <c r="E171" s="40">
        <f t="shared" si="2"/>
        <v>89165</v>
      </c>
    </row>
    <row r="172" spans="1:5">
      <c r="A172" s="23">
        <v>171</v>
      </c>
      <c r="B172" s="37" t="s">
        <v>171</v>
      </c>
      <c r="C172" s="23">
        <v>27</v>
      </c>
      <c r="D172" s="40">
        <f>'ESTUDIO MERCADO'!R173</f>
        <v>46868</v>
      </c>
      <c r="E172" s="40">
        <f t="shared" si="2"/>
        <v>1265436</v>
      </c>
    </row>
    <row r="173" spans="1:5">
      <c r="A173" s="23">
        <v>172</v>
      </c>
      <c r="B173" s="37" t="s">
        <v>172</v>
      </c>
      <c r="C173" s="23">
        <v>1</v>
      </c>
      <c r="D173" s="40">
        <f>'ESTUDIO MERCADO'!R174</f>
        <v>18192</v>
      </c>
      <c r="E173" s="40">
        <f t="shared" si="2"/>
        <v>18192</v>
      </c>
    </row>
    <row r="174" spans="1:5">
      <c r="A174" s="23">
        <v>173</v>
      </c>
      <c r="B174" s="37" t="s">
        <v>173</v>
      </c>
      <c r="C174" s="23">
        <v>2</v>
      </c>
      <c r="D174" s="40">
        <f>'ESTUDIO MERCADO'!R175</f>
        <v>237732</v>
      </c>
      <c r="E174" s="40">
        <f t="shared" si="2"/>
        <v>475464</v>
      </c>
    </row>
    <row r="175" spans="1:5" ht="89.25">
      <c r="A175" s="23">
        <v>174</v>
      </c>
      <c r="B175" s="37" t="s">
        <v>875</v>
      </c>
      <c r="C175" s="23">
        <v>5</v>
      </c>
      <c r="D175" s="40">
        <f>'ESTUDIO MERCADO'!R176</f>
        <v>856495</v>
      </c>
      <c r="E175" s="40">
        <f t="shared" si="2"/>
        <v>4282475</v>
      </c>
    </row>
    <row r="176" spans="1:5" ht="89.25">
      <c r="A176" s="23">
        <v>175</v>
      </c>
      <c r="B176" s="37" t="s">
        <v>870</v>
      </c>
      <c r="C176" s="23">
        <v>4</v>
      </c>
      <c r="D176" s="40">
        <f>'ESTUDIO MERCADO'!R177</f>
        <v>743665</v>
      </c>
      <c r="E176" s="40">
        <f t="shared" si="2"/>
        <v>2974660</v>
      </c>
    </row>
    <row r="177" spans="1:5">
      <c r="A177" s="23">
        <v>176</v>
      </c>
      <c r="B177" s="37" t="s">
        <v>832</v>
      </c>
      <c r="C177" s="23">
        <v>1</v>
      </c>
      <c r="D177" s="40">
        <f>'ESTUDIO MERCADO'!R178</f>
        <v>7894</v>
      </c>
      <c r="E177" s="40">
        <f t="shared" si="2"/>
        <v>7894</v>
      </c>
    </row>
    <row r="178" spans="1:5">
      <c r="A178" s="23">
        <v>177</v>
      </c>
      <c r="B178" s="37" t="s">
        <v>174</v>
      </c>
      <c r="C178" s="23">
        <v>1</v>
      </c>
      <c r="D178" s="40">
        <f>'ESTUDIO MERCADO'!R179</f>
        <v>8094</v>
      </c>
      <c r="E178" s="40">
        <f t="shared" si="2"/>
        <v>8094</v>
      </c>
    </row>
    <row r="179" spans="1:5">
      <c r="A179" s="23">
        <v>178</v>
      </c>
      <c r="B179" s="37" t="s">
        <v>175</v>
      </c>
      <c r="C179" s="23">
        <v>62</v>
      </c>
      <c r="D179" s="40">
        <f>'ESTUDIO MERCADO'!R180</f>
        <v>10191</v>
      </c>
      <c r="E179" s="40">
        <f t="shared" si="2"/>
        <v>631842</v>
      </c>
    </row>
    <row r="180" spans="1:5">
      <c r="A180" s="23">
        <v>179</v>
      </c>
      <c r="B180" s="37" t="s">
        <v>176</v>
      </c>
      <c r="C180" s="23">
        <v>1</v>
      </c>
      <c r="D180" s="40">
        <f>'ESTUDIO MERCADO'!R181</f>
        <v>58394</v>
      </c>
      <c r="E180" s="40">
        <f t="shared" si="2"/>
        <v>58394</v>
      </c>
    </row>
    <row r="181" spans="1:5">
      <c r="A181" s="23">
        <v>180</v>
      </c>
      <c r="B181" s="37" t="s">
        <v>177</v>
      </c>
      <c r="C181" s="23">
        <v>70</v>
      </c>
      <c r="D181" s="40">
        <f>'ESTUDIO MERCADO'!R182</f>
        <v>55090</v>
      </c>
      <c r="E181" s="40">
        <f t="shared" si="2"/>
        <v>3856300</v>
      </c>
    </row>
    <row r="182" spans="1:5">
      <c r="A182" s="23">
        <v>181</v>
      </c>
      <c r="B182" s="37" t="s">
        <v>178</v>
      </c>
      <c r="C182" s="23">
        <v>40</v>
      </c>
      <c r="D182" s="40">
        <f>'ESTUDIO MERCADO'!R183</f>
        <v>9072</v>
      </c>
      <c r="E182" s="40">
        <f t="shared" si="2"/>
        <v>362880</v>
      </c>
    </row>
    <row r="183" spans="1:5">
      <c r="A183" s="23">
        <v>182</v>
      </c>
      <c r="B183" s="37" t="s">
        <v>179</v>
      </c>
      <c r="C183" s="23">
        <v>1</v>
      </c>
      <c r="D183" s="40">
        <f>'ESTUDIO MERCADO'!R184</f>
        <v>25882</v>
      </c>
      <c r="E183" s="40">
        <f t="shared" si="2"/>
        <v>25882</v>
      </c>
    </row>
    <row r="184" spans="1:5">
      <c r="A184" s="23">
        <v>183</v>
      </c>
      <c r="B184" s="37" t="s">
        <v>180</v>
      </c>
      <c r="C184" s="23">
        <v>1</v>
      </c>
      <c r="D184" s="40">
        <f>'ESTUDIO MERCADO'!R185</f>
        <v>6539</v>
      </c>
      <c r="E184" s="40">
        <f t="shared" si="2"/>
        <v>6539</v>
      </c>
    </row>
    <row r="185" spans="1:5">
      <c r="A185" s="23">
        <v>184</v>
      </c>
      <c r="B185" s="37" t="s">
        <v>181</v>
      </c>
      <c r="C185" s="23">
        <v>4</v>
      </c>
      <c r="D185" s="40">
        <f>'ESTUDIO MERCADO'!R186</f>
        <v>18661</v>
      </c>
      <c r="E185" s="40">
        <f t="shared" si="2"/>
        <v>74644</v>
      </c>
    </row>
    <row r="186" spans="1:5">
      <c r="A186" s="23">
        <v>185</v>
      </c>
      <c r="B186" s="37" t="s">
        <v>182</v>
      </c>
      <c r="C186" s="23">
        <v>1</v>
      </c>
      <c r="D186" s="40">
        <f>'ESTUDIO MERCADO'!R187</f>
        <v>287837</v>
      </c>
      <c r="E186" s="40">
        <f t="shared" si="2"/>
        <v>287837</v>
      </c>
    </row>
    <row r="187" spans="1:5">
      <c r="A187" s="23">
        <v>186</v>
      </c>
      <c r="B187" s="37" t="s">
        <v>183</v>
      </c>
      <c r="C187" s="23">
        <v>1</v>
      </c>
      <c r="D187" s="40">
        <f>'ESTUDIO MERCADO'!R188</f>
        <v>439020</v>
      </c>
      <c r="E187" s="40">
        <f t="shared" si="2"/>
        <v>439020</v>
      </c>
    </row>
    <row r="188" spans="1:5">
      <c r="A188" s="23">
        <v>187</v>
      </c>
      <c r="B188" s="37" t="s">
        <v>184</v>
      </c>
      <c r="C188" s="23">
        <v>1</v>
      </c>
      <c r="D188" s="40">
        <f>'ESTUDIO MERCADO'!R189</f>
        <v>4727</v>
      </c>
      <c r="E188" s="40">
        <f t="shared" si="2"/>
        <v>4727</v>
      </c>
    </row>
    <row r="189" spans="1:5">
      <c r="A189" s="23">
        <v>188</v>
      </c>
      <c r="B189" s="37" t="s">
        <v>185</v>
      </c>
      <c r="C189" s="23">
        <v>13</v>
      </c>
      <c r="D189" s="40">
        <f>'ESTUDIO MERCADO'!R190</f>
        <v>20505</v>
      </c>
      <c r="E189" s="40">
        <f t="shared" si="2"/>
        <v>266565</v>
      </c>
    </row>
    <row r="190" spans="1:5">
      <c r="A190" s="23">
        <v>189</v>
      </c>
      <c r="B190" s="37" t="s">
        <v>186</v>
      </c>
      <c r="C190" s="23">
        <v>12</v>
      </c>
      <c r="D190" s="40">
        <f>'ESTUDIO MERCADO'!R191</f>
        <v>23666</v>
      </c>
      <c r="E190" s="40">
        <f t="shared" si="2"/>
        <v>283992</v>
      </c>
    </row>
    <row r="191" spans="1:5">
      <c r="A191" s="23">
        <v>190</v>
      </c>
      <c r="B191" s="37" t="s">
        <v>187</v>
      </c>
      <c r="C191" s="23">
        <v>1</v>
      </c>
      <c r="D191" s="40">
        <f>'ESTUDIO MERCADO'!R192</f>
        <v>12088</v>
      </c>
      <c r="E191" s="40">
        <f t="shared" si="2"/>
        <v>12088</v>
      </c>
    </row>
    <row r="192" spans="1:5">
      <c r="A192" s="23">
        <v>191</v>
      </c>
      <c r="B192" s="37" t="s">
        <v>188</v>
      </c>
      <c r="C192" s="23">
        <v>10</v>
      </c>
      <c r="D192" s="40">
        <f>'ESTUDIO MERCADO'!R193</f>
        <v>79982</v>
      </c>
      <c r="E192" s="40">
        <f t="shared" si="2"/>
        <v>799820</v>
      </c>
    </row>
    <row r="193" spans="1:5">
      <c r="A193" s="23">
        <v>192</v>
      </c>
      <c r="B193" s="37" t="s">
        <v>189</v>
      </c>
      <c r="C193" s="23">
        <v>32</v>
      </c>
      <c r="D193" s="40">
        <f>'ESTUDIO MERCADO'!R194</f>
        <v>109001</v>
      </c>
      <c r="E193" s="40">
        <f t="shared" si="2"/>
        <v>3488032</v>
      </c>
    </row>
    <row r="194" spans="1:5">
      <c r="A194" s="23">
        <v>193</v>
      </c>
      <c r="B194" s="37" t="s">
        <v>190</v>
      </c>
      <c r="C194" s="23">
        <v>3</v>
      </c>
      <c r="D194" s="40">
        <f>'ESTUDIO MERCADO'!R195</f>
        <v>965700</v>
      </c>
      <c r="E194" s="40">
        <f t="shared" si="2"/>
        <v>2897100</v>
      </c>
    </row>
    <row r="195" spans="1:5" ht="63.75">
      <c r="A195" s="23">
        <v>194</v>
      </c>
      <c r="B195" s="37" t="s">
        <v>833</v>
      </c>
      <c r="C195" s="23">
        <v>4</v>
      </c>
      <c r="D195" s="40">
        <f>'ESTUDIO MERCADO'!R196</f>
        <v>402673</v>
      </c>
      <c r="E195" s="40">
        <f t="shared" ref="E195:E258" si="3">C195*D195</f>
        <v>1610692</v>
      </c>
    </row>
    <row r="196" spans="1:5">
      <c r="A196" s="23">
        <v>195</v>
      </c>
      <c r="B196" s="37" t="s">
        <v>192</v>
      </c>
      <c r="C196" s="23">
        <v>25</v>
      </c>
      <c r="D196" s="40">
        <f>'ESTUDIO MERCADO'!R197</f>
        <v>216104</v>
      </c>
      <c r="E196" s="40">
        <f t="shared" si="3"/>
        <v>5402600</v>
      </c>
    </row>
    <row r="197" spans="1:5">
      <c r="A197" s="23">
        <v>196</v>
      </c>
      <c r="B197" s="37" t="s">
        <v>193</v>
      </c>
      <c r="C197" s="23">
        <v>1</v>
      </c>
      <c r="D197" s="40">
        <f>'ESTUDIO MERCADO'!R198</f>
        <v>73936</v>
      </c>
      <c r="E197" s="40">
        <f t="shared" si="3"/>
        <v>73936</v>
      </c>
    </row>
    <row r="198" spans="1:5">
      <c r="A198" s="23">
        <v>197</v>
      </c>
      <c r="B198" s="37" t="s">
        <v>194</v>
      </c>
      <c r="C198" s="23">
        <v>1</v>
      </c>
      <c r="D198" s="40">
        <f>'ESTUDIO MERCADO'!R199</f>
        <v>29787</v>
      </c>
      <c r="E198" s="40">
        <f t="shared" si="3"/>
        <v>29787</v>
      </c>
    </row>
    <row r="199" spans="1:5">
      <c r="A199" s="23">
        <v>198</v>
      </c>
      <c r="B199" s="37" t="s">
        <v>195</v>
      </c>
      <c r="C199" s="23">
        <v>1</v>
      </c>
      <c r="D199" s="40">
        <f>'ESTUDIO MERCADO'!R200</f>
        <v>53207</v>
      </c>
      <c r="E199" s="40">
        <f t="shared" si="3"/>
        <v>53207</v>
      </c>
    </row>
    <row r="200" spans="1:5">
      <c r="A200" s="23">
        <v>199</v>
      </c>
      <c r="B200" s="37" t="s">
        <v>834</v>
      </c>
      <c r="C200" s="23">
        <v>1</v>
      </c>
      <c r="D200" s="40">
        <f>'ESTUDIO MERCADO'!R201</f>
        <v>63722</v>
      </c>
      <c r="E200" s="40">
        <f t="shared" si="3"/>
        <v>63722</v>
      </c>
    </row>
    <row r="201" spans="1:5">
      <c r="A201" s="23">
        <v>200</v>
      </c>
      <c r="B201" s="37" t="s">
        <v>197</v>
      </c>
      <c r="C201" s="23">
        <v>4</v>
      </c>
      <c r="D201" s="40">
        <f>'ESTUDIO MERCADO'!R202</f>
        <v>24304</v>
      </c>
      <c r="E201" s="40">
        <f t="shared" si="3"/>
        <v>97216</v>
      </c>
    </row>
    <row r="202" spans="1:5">
      <c r="A202" s="23">
        <v>201</v>
      </c>
      <c r="B202" s="37" t="s">
        <v>198</v>
      </c>
      <c r="C202" s="23">
        <v>1</v>
      </c>
      <c r="D202" s="40">
        <f>'ESTUDIO MERCADO'!R203</f>
        <v>3910</v>
      </c>
      <c r="E202" s="40">
        <f t="shared" si="3"/>
        <v>3910</v>
      </c>
    </row>
    <row r="203" spans="1:5">
      <c r="A203" s="23">
        <v>202</v>
      </c>
      <c r="B203" s="37" t="s">
        <v>199</v>
      </c>
      <c r="C203" s="23">
        <v>1</v>
      </c>
      <c r="D203" s="40">
        <f>'ESTUDIO MERCADO'!R204</f>
        <v>4887</v>
      </c>
      <c r="E203" s="40">
        <f t="shared" si="3"/>
        <v>4887</v>
      </c>
    </row>
    <row r="204" spans="1:5">
      <c r="A204" s="23">
        <v>203</v>
      </c>
      <c r="B204" s="37" t="s">
        <v>200</v>
      </c>
      <c r="C204" s="23">
        <v>8</v>
      </c>
      <c r="D204" s="40">
        <f>'ESTUDIO MERCADO'!R205</f>
        <v>5091</v>
      </c>
      <c r="E204" s="40">
        <f t="shared" si="3"/>
        <v>40728</v>
      </c>
    </row>
    <row r="205" spans="1:5">
      <c r="A205" s="23">
        <v>204</v>
      </c>
      <c r="B205" s="37" t="s">
        <v>201</v>
      </c>
      <c r="C205" s="23">
        <v>8</v>
      </c>
      <c r="D205" s="40">
        <f>'ESTUDIO MERCADO'!R206</f>
        <v>3370</v>
      </c>
      <c r="E205" s="40">
        <f t="shared" si="3"/>
        <v>26960</v>
      </c>
    </row>
    <row r="206" spans="1:5">
      <c r="A206" s="23">
        <v>205</v>
      </c>
      <c r="B206" s="37" t="s">
        <v>202</v>
      </c>
      <c r="C206" s="23">
        <v>20</v>
      </c>
      <c r="D206" s="40">
        <f>'ESTUDIO MERCADO'!R207</f>
        <v>42804</v>
      </c>
      <c r="E206" s="40">
        <f t="shared" si="3"/>
        <v>856080</v>
      </c>
    </row>
    <row r="207" spans="1:5">
      <c r="A207" s="23">
        <v>206</v>
      </c>
      <c r="B207" s="37" t="s">
        <v>203</v>
      </c>
      <c r="C207" s="23">
        <v>12</v>
      </c>
      <c r="D207" s="40">
        <f>'ESTUDIO MERCADO'!R208</f>
        <v>7874</v>
      </c>
      <c r="E207" s="40">
        <f t="shared" si="3"/>
        <v>94488</v>
      </c>
    </row>
    <row r="208" spans="1:5">
      <c r="A208" s="23">
        <v>207</v>
      </c>
      <c r="B208" s="37" t="s">
        <v>204</v>
      </c>
      <c r="C208" s="23">
        <v>2</v>
      </c>
      <c r="D208" s="40">
        <f>'ESTUDIO MERCADO'!R209</f>
        <v>12046</v>
      </c>
      <c r="E208" s="40">
        <f t="shared" si="3"/>
        <v>24092</v>
      </c>
    </row>
    <row r="209" spans="1:5">
      <c r="A209" s="23">
        <v>208</v>
      </c>
      <c r="B209" s="37" t="s">
        <v>205</v>
      </c>
      <c r="C209" s="23">
        <v>1</v>
      </c>
      <c r="D209" s="40">
        <f>'ESTUDIO MERCADO'!R210</f>
        <v>5669</v>
      </c>
      <c r="E209" s="40">
        <f t="shared" si="3"/>
        <v>5669</v>
      </c>
    </row>
    <row r="210" spans="1:5">
      <c r="A210" s="23">
        <v>209</v>
      </c>
      <c r="B210" s="37" t="s">
        <v>206</v>
      </c>
      <c r="C210" s="23">
        <v>1</v>
      </c>
      <c r="D210" s="40">
        <f>'ESTUDIO MERCADO'!R211</f>
        <v>5796</v>
      </c>
      <c r="E210" s="40">
        <f t="shared" si="3"/>
        <v>5796</v>
      </c>
    </row>
    <row r="211" spans="1:5">
      <c r="A211" s="23">
        <v>210</v>
      </c>
      <c r="B211" s="37" t="s">
        <v>207</v>
      </c>
      <c r="C211" s="23">
        <v>10</v>
      </c>
      <c r="D211" s="40">
        <f>'ESTUDIO MERCADO'!R212</f>
        <v>28405</v>
      </c>
      <c r="E211" s="40">
        <f t="shared" si="3"/>
        <v>284050</v>
      </c>
    </row>
    <row r="212" spans="1:5" ht="25.5">
      <c r="A212" s="23">
        <v>211</v>
      </c>
      <c r="B212" s="37" t="s">
        <v>208</v>
      </c>
      <c r="C212" s="23">
        <v>5</v>
      </c>
      <c r="D212" s="40">
        <f>'ESTUDIO MERCADO'!R213</f>
        <v>37499</v>
      </c>
      <c r="E212" s="40">
        <f t="shared" si="3"/>
        <v>187495</v>
      </c>
    </row>
    <row r="213" spans="1:5">
      <c r="A213" s="23">
        <v>212</v>
      </c>
      <c r="B213" s="37" t="s">
        <v>209</v>
      </c>
      <c r="C213" s="23">
        <v>1</v>
      </c>
      <c r="D213" s="40">
        <f>'ESTUDIO MERCADO'!R214</f>
        <v>34852</v>
      </c>
      <c r="E213" s="40">
        <f t="shared" si="3"/>
        <v>34852</v>
      </c>
    </row>
    <row r="214" spans="1:5">
      <c r="A214" s="23">
        <v>213</v>
      </c>
      <c r="B214" s="37" t="s">
        <v>210</v>
      </c>
      <c r="C214" s="23">
        <v>1</v>
      </c>
      <c r="D214" s="40">
        <f>'ESTUDIO MERCADO'!R215</f>
        <v>46118</v>
      </c>
      <c r="E214" s="40">
        <f t="shared" si="3"/>
        <v>46118</v>
      </c>
    </row>
    <row r="215" spans="1:5" ht="102">
      <c r="A215" s="23">
        <v>214</v>
      </c>
      <c r="B215" s="37" t="s">
        <v>871</v>
      </c>
      <c r="C215" s="23">
        <v>7</v>
      </c>
      <c r="D215" s="40">
        <f>'ESTUDIO MERCADO'!R216</f>
        <v>388296</v>
      </c>
      <c r="E215" s="40">
        <f t="shared" si="3"/>
        <v>2718072</v>
      </c>
    </row>
    <row r="216" spans="1:5" ht="63.75">
      <c r="A216" s="23">
        <v>215</v>
      </c>
      <c r="B216" s="37" t="s">
        <v>872</v>
      </c>
      <c r="C216" s="23">
        <v>7</v>
      </c>
      <c r="D216" s="40">
        <f>'ESTUDIO MERCADO'!R217</f>
        <v>208850</v>
      </c>
      <c r="E216" s="40">
        <f t="shared" si="3"/>
        <v>1461950</v>
      </c>
    </row>
    <row r="217" spans="1:5">
      <c r="A217" s="23">
        <v>216</v>
      </c>
      <c r="B217" s="37" t="s">
        <v>211</v>
      </c>
      <c r="C217" s="23">
        <v>22</v>
      </c>
      <c r="D217" s="40">
        <f>'ESTUDIO MERCADO'!R218</f>
        <v>11604</v>
      </c>
      <c r="E217" s="40">
        <f t="shared" si="3"/>
        <v>255288</v>
      </c>
    </row>
    <row r="218" spans="1:5">
      <c r="A218" s="23">
        <v>217</v>
      </c>
      <c r="B218" s="37" t="s">
        <v>212</v>
      </c>
      <c r="C218" s="23">
        <v>22</v>
      </c>
      <c r="D218" s="40">
        <f>'ESTUDIO MERCADO'!R219</f>
        <v>12775</v>
      </c>
      <c r="E218" s="40">
        <f t="shared" si="3"/>
        <v>281050</v>
      </c>
    </row>
    <row r="219" spans="1:5">
      <c r="A219" s="23">
        <v>218</v>
      </c>
      <c r="B219" s="37" t="s">
        <v>835</v>
      </c>
      <c r="C219" s="23">
        <v>12</v>
      </c>
      <c r="D219" s="40">
        <f>'ESTUDIO MERCADO'!R220</f>
        <v>3963</v>
      </c>
      <c r="E219" s="40">
        <f t="shared" si="3"/>
        <v>47556</v>
      </c>
    </row>
    <row r="220" spans="1:5">
      <c r="A220" s="23">
        <v>219</v>
      </c>
      <c r="B220" s="37" t="s">
        <v>836</v>
      </c>
      <c r="C220" s="23">
        <v>22</v>
      </c>
      <c r="D220" s="40">
        <f>'ESTUDIO MERCADO'!R221</f>
        <v>5070</v>
      </c>
      <c r="E220" s="40">
        <f t="shared" si="3"/>
        <v>111540</v>
      </c>
    </row>
    <row r="221" spans="1:5">
      <c r="A221" s="23">
        <v>220</v>
      </c>
      <c r="B221" s="37" t="s">
        <v>837</v>
      </c>
      <c r="C221" s="23">
        <v>10</v>
      </c>
      <c r="D221" s="40">
        <f>'ESTUDIO MERCADO'!R222</f>
        <v>7091</v>
      </c>
      <c r="E221" s="40">
        <f t="shared" si="3"/>
        <v>70910</v>
      </c>
    </row>
    <row r="222" spans="1:5">
      <c r="A222" s="23">
        <v>221</v>
      </c>
      <c r="B222" s="37" t="s">
        <v>213</v>
      </c>
      <c r="C222" s="23">
        <v>2</v>
      </c>
      <c r="D222" s="40">
        <f>'ESTUDIO MERCADO'!R223</f>
        <v>398180</v>
      </c>
      <c r="E222" s="40">
        <f t="shared" si="3"/>
        <v>796360</v>
      </c>
    </row>
    <row r="223" spans="1:5" ht="25.5">
      <c r="A223" s="23">
        <v>222</v>
      </c>
      <c r="B223" s="37" t="s">
        <v>838</v>
      </c>
      <c r="C223" s="23">
        <v>50</v>
      </c>
      <c r="D223" s="40">
        <f>'ESTUDIO MERCADO'!R224</f>
        <v>6011</v>
      </c>
      <c r="E223" s="40">
        <f t="shared" si="3"/>
        <v>300550</v>
      </c>
    </row>
    <row r="224" spans="1:5">
      <c r="A224" s="23">
        <v>223</v>
      </c>
      <c r="B224" s="37" t="s">
        <v>839</v>
      </c>
      <c r="C224" s="23">
        <v>1</v>
      </c>
      <c r="D224" s="40">
        <f>'ESTUDIO MERCADO'!R225</f>
        <v>361537</v>
      </c>
      <c r="E224" s="40">
        <f t="shared" si="3"/>
        <v>361537</v>
      </c>
    </row>
    <row r="225" spans="1:5">
      <c r="A225" s="23">
        <v>224</v>
      </c>
      <c r="B225" s="37" t="s">
        <v>840</v>
      </c>
      <c r="C225" s="23">
        <v>1</v>
      </c>
      <c r="D225" s="40">
        <f>'ESTUDIO MERCADO'!R226</f>
        <v>722890</v>
      </c>
      <c r="E225" s="40">
        <f t="shared" si="3"/>
        <v>722890</v>
      </c>
    </row>
    <row r="226" spans="1:5">
      <c r="A226" s="23">
        <v>225</v>
      </c>
      <c r="B226" s="37" t="s">
        <v>841</v>
      </c>
      <c r="C226" s="23">
        <v>4</v>
      </c>
      <c r="D226" s="40">
        <f>'ESTUDIO MERCADO'!R227</f>
        <v>48622</v>
      </c>
      <c r="E226" s="40">
        <f t="shared" si="3"/>
        <v>194488</v>
      </c>
    </row>
    <row r="227" spans="1:5">
      <c r="A227" s="23">
        <v>226</v>
      </c>
      <c r="B227" s="37" t="s">
        <v>214</v>
      </c>
      <c r="C227" s="23">
        <v>1</v>
      </c>
      <c r="D227" s="40">
        <f>'ESTUDIO MERCADO'!R228</f>
        <v>9211</v>
      </c>
      <c r="E227" s="40">
        <f t="shared" si="3"/>
        <v>9211</v>
      </c>
    </row>
    <row r="228" spans="1:5">
      <c r="A228" s="23">
        <v>227</v>
      </c>
      <c r="B228" s="37" t="s">
        <v>215</v>
      </c>
      <c r="C228" s="23">
        <v>1</v>
      </c>
      <c r="D228" s="40">
        <f>'ESTUDIO MERCADO'!R229</f>
        <v>10971</v>
      </c>
      <c r="E228" s="40">
        <f t="shared" si="3"/>
        <v>10971</v>
      </c>
    </row>
    <row r="229" spans="1:5">
      <c r="A229" s="23">
        <v>228</v>
      </c>
      <c r="B229" s="37" t="s">
        <v>842</v>
      </c>
      <c r="C229" s="23">
        <v>8</v>
      </c>
      <c r="D229" s="40">
        <f>'ESTUDIO MERCADO'!R230</f>
        <v>140100</v>
      </c>
      <c r="E229" s="40">
        <f t="shared" si="3"/>
        <v>1120800</v>
      </c>
    </row>
    <row r="230" spans="1:5">
      <c r="A230" s="23">
        <v>229</v>
      </c>
      <c r="B230" s="37" t="s">
        <v>843</v>
      </c>
      <c r="C230" s="23">
        <v>8</v>
      </c>
      <c r="D230" s="40">
        <f>'ESTUDIO MERCADO'!R231</f>
        <v>59615</v>
      </c>
      <c r="E230" s="40">
        <f t="shared" si="3"/>
        <v>476920</v>
      </c>
    </row>
    <row r="231" spans="1:5">
      <c r="A231" s="23">
        <v>230</v>
      </c>
      <c r="B231" s="37" t="s">
        <v>216</v>
      </c>
      <c r="C231" s="23">
        <v>40</v>
      </c>
      <c r="D231" s="40">
        <f>'ESTUDIO MERCADO'!R232</f>
        <v>15447</v>
      </c>
      <c r="E231" s="40">
        <f t="shared" si="3"/>
        <v>617880</v>
      </c>
    </row>
    <row r="232" spans="1:5">
      <c r="A232" s="23">
        <v>231</v>
      </c>
      <c r="B232" s="37" t="s">
        <v>217</v>
      </c>
      <c r="C232" s="23">
        <v>2</v>
      </c>
      <c r="D232" s="40">
        <f>'ESTUDIO MERCADO'!R233</f>
        <v>85402</v>
      </c>
      <c r="E232" s="40">
        <f t="shared" si="3"/>
        <v>170804</v>
      </c>
    </row>
    <row r="233" spans="1:5">
      <c r="A233" s="23">
        <v>232</v>
      </c>
      <c r="B233" s="37" t="s">
        <v>218</v>
      </c>
      <c r="C233" s="23">
        <v>30</v>
      </c>
      <c r="D233" s="40">
        <f>'ESTUDIO MERCADO'!R234</f>
        <v>13157</v>
      </c>
      <c r="E233" s="40">
        <f t="shared" si="3"/>
        <v>394710</v>
      </c>
    </row>
    <row r="234" spans="1:5">
      <c r="A234" s="23">
        <v>233</v>
      </c>
      <c r="B234" s="37" t="s">
        <v>844</v>
      </c>
      <c r="C234" s="23">
        <v>5</v>
      </c>
      <c r="D234" s="40">
        <f>'ESTUDIO MERCADO'!R235</f>
        <v>21179</v>
      </c>
      <c r="E234" s="40">
        <f t="shared" si="3"/>
        <v>105895</v>
      </c>
    </row>
    <row r="235" spans="1:5">
      <c r="A235" s="23">
        <v>234</v>
      </c>
      <c r="B235" s="37" t="s">
        <v>845</v>
      </c>
      <c r="C235" s="23">
        <v>5</v>
      </c>
      <c r="D235" s="40">
        <f>'ESTUDIO MERCADO'!R236</f>
        <v>22069</v>
      </c>
      <c r="E235" s="40">
        <f t="shared" si="3"/>
        <v>110345</v>
      </c>
    </row>
    <row r="236" spans="1:5">
      <c r="A236" s="23">
        <v>235</v>
      </c>
      <c r="B236" s="37" t="s">
        <v>220</v>
      </c>
      <c r="C236" s="23">
        <v>18</v>
      </c>
      <c r="D236" s="40">
        <f>'ESTUDIO MERCADO'!R237</f>
        <v>45321</v>
      </c>
      <c r="E236" s="40">
        <f t="shared" si="3"/>
        <v>815778</v>
      </c>
    </row>
    <row r="237" spans="1:5">
      <c r="A237" s="23">
        <v>236</v>
      </c>
      <c r="B237" s="37" t="s">
        <v>221</v>
      </c>
      <c r="C237" s="23">
        <v>12</v>
      </c>
      <c r="D237" s="40">
        <f>'ESTUDIO MERCADO'!R238</f>
        <v>123659</v>
      </c>
      <c r="E237" s="40">
        <f t="shared" si="3"/>
        <v>1483908</v>
      </c>
    </row>
    <row r="238" spans="1:5">
      <c r="A238" s="23">
        <v>237</v>
      </c>
      <c r="B238" s="37" t="s">
        <v>223</v>
      </c>
      <c r="C238" s="23">
        <v>1</v>
      </c>
      <c r="D238" s="40">
        <f>'ESTUDIO MERCADO'!R239</f>
        <v>4022</v>
      </c>
      <c r="E238" s="40">
        <f t="shared" si="3"/>
        <v>4022</v>
      </c>
    </row>
    <row r="239" spans="1:5">
      <c r="A239" s="23">
        <v>238</v>
      </c>
      <c r="B239" s="37" t="s">
        <v>224</v>
      </c>
      <c r="C239" s="23">
        <v>1</v>
      </c>
      <c r="D239" s="40">
        <f>'ESTUDIO MERCADO'!R240</f>
        <v>3136</v>
      </c>
      <c r="E239" s="40">
        <f t="shared" si="3"/>
        <v>3136</v>
      </c>
    </row>
    <row r="240" spans="1:5">
      <c r="A240" s="23">
        <v>239</v>
      </c>
      <c r="B240" s="37" t="s">
        <v>846</v>
      </c>
      <c r="C240" s="23">
        <v>1</v>
      </c>
      <c r="D240" s="40">
        <f>'ESTUDIO MERCADO'!R241</f>
        <v>1115</v>
      </c>
      <c r="E240" s="40">
        <f t="shared" si="3"/>
        <v>1115</v>
      </c>
    </row>
    <row r="241" spans="1:5">
      <c r="A241" s="23">
        <v>240</v>
      </c>
      <c r="B241" s="37" t="s">
        <v>847</v>
      </c>
      <c r="C241" s="23">
        <v>1</v>
      </c>
      <c r="D241" s="40">
        <f>'ESTUDIO MERCADO'!R242</f>
        <v>1062</v>
      </c>
      <c r="E241" s="40">
        <f t="shared" si="3"/>
        <v>1062</v>
      </c>
    </row>
    <row r="242" spans="1:5">
      <c r="A242" s="23">
        <v>241</v>
      </c>
      <c r="B242" s="37" t="s">
        <v>225</v>
      </c>
      <c r="C242" s="23">
        <v>1</v>
      </c>
      <c r="D242" s="40">
        <f>'ESTUDIO MERCADO'!R243</f>
        <v>9043</v>
      </c>
      <c r="E242" s="40">
        <f t="shared" si="3"/>
        <v>9043</v>
      </c>
    </row>
    <row r="243" spans="1:5">
      <c r="A243" s="23">
        <v>242</v>
      </c>
      <c r="B243" s="37" t="s">
        <v>226</v>
      </c>
      <c r="C243" s="23">
        <v>1</v>
      </c>
      <c r="D243" s="40">
        <f>'ESTUDIO MERCADO'!R244</f>
        <v>1815</v>
      </c>
      <c r="E243" s="40">
        <f t="shared" si="3"/>
        <v>1815</v>
      </c>
    </row>
    <row r="244" spans="1:5">
      <c r="A244" s="23">
        <v>243</v>
      </c>
      <c r="B244" s="37" t="s">
        <v>227</v>
      </c>
      <c r="C244" s="23">
        <v>1</v>
      </c>
      <c r="D244" s="40">
        <f>'ESTUDIO MERCADO'!R245</f>
        <v>761</v>
      </c>
      <c r="E244" s="40">
        <f t="shared" si="3"/>
        <v>761</v>
      </c>
    </row>
    <row r="245" spans="1:5">
      <c r="A245" s="23">
        <v>244</v>
      </c>
      <c r="B245" s="37" t="s">
        <v>228</v>
      </c>
      <c r="C245" s="23">
        <v>1</v>
      </c>
      <c r="D245" s="40">
        <f>'ESTUDIO MERCADO'!R246</f>
        <v>1265</v>
      </c>
      <c r="E245" s="40">
        <f t="shared" si="3"/>
        <v>1265</v>
      </c>
    </row>
    <row r="246" spans="1:5">
      <c r="A246" s="23">
        <v>245</v>
      </c>
      <c r="B246" s="37" t="s">
        <v>229</v>
      </c>
      <c r="C246" s="23">
        <v>1</v>
      </c>
      <c r="D246" s="40">
        <f>'ESTUDIO MERCADO'!R247</f>
        <v>2055</v>
      </c>
      <c r="E246" s="40">
        <f t="shared" si="3"/>
        <v>2055</v>
      </c>
    </row>
    <row r="247" spans="1:5">
      <c r="A247" s="23">
        <v>246</v>
      </c>
      <c r="B247" s="37" t="s">
        <v>230</v>
      </c>
      <c r="C247" s="23">
        <v>1</v>
      </c>
      <c r="D247" s="40">
        <f>'ESTUDIO MERCADO'!R248</f>
        <v>636</v>
      </c>
      <c r="E247" s="40">
        <f t="shared" si="3"/>
        <v>636</v>
      </c>
    </row>
    <row r="248" spans="1:5">
      <c r="A248" s="23">
        <v>247</v>
      </c>
      <c r="B248" s="37" t="s">
        <v>231</v>
      </c>
      <c r="C248" s="23">
        <v>1</v>
      </c>
      <c r="D248" s="40">
        <f>'ESTUDIO MERCADO'!R249</f>
        <v>733</v>
      </c>
      <c r="E248" s="40">
        <f t="shared" si="3"/>
        <v>733</v>
      </c>
    </row>
    <row r="249" spans="1:5">
      <c r="A249" s="23">
        <v>248</v>
      </c>
      <c r="B249" s="37" t="s">
        <v>232</v>
      </c>
      <c r="C249" s="23">
        <v>1</v>
      </c>
      <c r="D249" s="40">
        <f>'ESTUDIO MERCADO'!R250</f>
        <v>9601</v>
      </c>
      <c r="E249" s="40">
        <f t="shared" si="3"/>
        <v>9601</v>
      </c>
    </row>
    <row r="250" spans="1:5">
      <c r="A250" s="23">
        <v>249</v>
      </c>
      <c r="B250" s="37" t="s">
        <v>233</v>
      </c>
      <c r="C250" s="23">
        <v>1</v>
      </c>
      <c r="D250" s="40">
        <f>'ESTUDIO MERCADO'!R251</f>
        <v>3194</v>
      </c>
      <c r="E250" s="40">
        <f t="shared" si="3"/>
        <v>3194</v>
      </c>
    </row>
    <row r="251" spans="1:5">
      <c r="A251" s="23">
        <v>250</v>
      </c>
      <c r="B251" s="37" t="s">
        <v>234</v>
      </c>
      <c r="C251" s="23">
        <v>1</v>
      </c>
      <c r="D251" s="40">
        <f>'ESTUDIO MERCADO'!R252</f>
        <v>6564</v>
      </c>
      <c r="E251" s="40">
        <f t="shared" si="3"/>
        <v>6564</v>
      </c>
    </row>
    <row r="252" spans="1:5">
      <c r="A252" s="23">
        <v>251</v>
      </c>
      <c r="B252" s="37" t="s">
        <v>235</v>
      </c>
      <c r="C252" s="23">
        <v>1</v>
      </c>
      <c r="D252" s="40">
        <f>'ESTUDIO MERCADO'!R253</f>
        <v>95135</v>
      </c>
      <c r="E252" s="40">
        <f t="shared" si="3"/>
        <v>95135</v>
      </c>
    </row>
    <row r="253" spans="1:5">
      <c r="A253" s="23">
        <v>252</v>
      </c>
      <c r="B253" s="37" t="s">
        <v>236</v>
      </c>
      <c r="C253" s="23">
        <v>20</v>
      </c>
      <c r="D253" s="40">
        <f>'ESTUDIO MERCADO'!R254</f>
        <v>39099</v>
      </c>
      <c r="E253" s="40">
        <f t="shared" si="3"/>
        <v>781980</v>
      </c>
    </row>
    <row r="254" spans="1:5">
      <c r="A254" s="23">
        <v>253</v>
      </c>
      <c r="B254" s="37" t="s">
        <v>237</v>
      </c>
      <c r="C254" s="23">
        <v>1</v>
      </c>
      <c r="D254" s="40">
        <f>'ESTUDIO MERCADO'!R255</f>
        <v>25503</v>
      </c>
      <c r="E254" s="40">
        <f t="shared" si="3"/>
        <v>25503</v>
      </c>
    </row>
    <row r="255" spans="1:5">
      <c r="A255" s="23">
        <v>254</v>
      </c>
      <c r="B255" s="37" t="s">
        <v>238</v>
      </c>
      <c r="C255" s="23">
        <v>27</v>
      </c>
      <c r="D255" s="40">
        <f>'ESTUDIO MERCADO'!R256</f>
        <v>28723</v>
      </c>
      <c r="E255" s="40">
        <f t="shared" si="3"/>
        <v>775521</v>
      </c>
    </row>
    <row r="256" spans="1:5">
      <c r="A256" s="23">
        <v>255</v>
      </c>
      <c r="B256" s="37" t="s">
        <v>239</v>
      </c>
      <c r="C256" s="23">
        <v>66</v>
      </c>
      <c r="D256" s="40">
        <f>'ESTUDIO MERCADO'!R257</f>
        <v>5041</v>
      </c>
      <c r="E256" s="40">
        <f t="shared" si="3"/>
        <v>332706</v>
      </c>
    </row>
    <row r="257" spans="1:5">
      <c r="A257" s="23">
        <v>256</v>
      </c>
      <c r="B257" s="37" t="s">
        <v>240</v>
      </c>
      <c r="C257" s="23">
        <v>1</v>
      </c>
      <c r="D257" s="40">
        <f>'ESTUDIO MERCADO'!R258</f>
        <v>31451</v>
      </c>
      <c r="E257" s="40">
        <f t="shared" si="3"/>
        <v>31451</v>
      </c>
    </row>
    <row r="258" spans="1:5">
      <c r="A258" s="23">
        <v>257</v>
      </c>
      <c r="B258" s="37" t="s">
        <v>241</v>
      </c>
      <c r="C258" s="23">
        <v>66</v>
      </c>
      <c r="D258" s="40">
        <f>'ESTUDIO MERCADO'!R259</f>
        <v>10977</v>
      </c>
      <c r="E258" s="40">
        <f t="shared" si="3"/>
        <v>724482</v>
      </c>
    </row>
    <row r="259" spans="1:5">
      <c r="A259" s="23">
        <v>258</v>
      </c>
      <c r="B259" s="37" t="s">
        <v>242</v>
      </c>
      <c r="C259" s="23">
        <v>24</v>
      </c>
      <c r="D259" s="40">
        <f>'ESTUDIO MERCADO'!R260</f>
        <v>7994</v>
      </c>
      <c r="E259" s="40">
        <f t="shared" ref="E259:E322" si="4">C259*D259</f>
        <v>191856</v>
      </c>
    </row>
    <row r="260" spans="1:5">
      <c r="A260" s="23">
        <v>259</v>
      </c>
      <c r="B260" s="37" t="s">
        <v>243</v>
      </c>
      <c r="C260" s="23">
        <v>5</v>
      </c>
      <c r="D260" s="40">
        <f>'ESTUDIO MERCADO'!R261</f>
        <v>4131</v>
      </c>
      <c r="E260" s="40">
        <f t="shared" si="4"/>
        <v>20655</v>
      </c>
    </row>
    <row r="261" spans="1:5">
      <c r="A261" s="23">
        <v>260</v>
      </c>
      <c r="B261" s="37" t="s">
        <v>244</v>
      </c>
      <c r="C261" s="23">
        <v>5</v>
      </c>
      <c r="D261" s="40">
        <f>'ESTUDIO MERCADO'!R262</f>
        <v>4491</v>
      </c>
      <c r="E261" s="40">
        <f t="shared" si="4"/>
        <v>22455</v>
      </c>
    </row>
    <row r="262" spans="1:5">
      <c r="A262" s="23">
        <v>261</v>
      </c>
      <c r="B262" s="37" t="s">
        <v>245</v>
      </c>
      <c r="C262" s="23">
        <v>5</v>
      </c>
      <c r="D262" s="40">
        <f>'ESTUDIO MERCADO'!R263</f>
        <v>7396</v>
      </c>
      <c r="E262" s="40">
        <f t="shared" si="4"/>
        <v>36980</v>
      </c>
    </row>
    <row r="263" spans="1:5">
      <c r="A263" s="23">
        <v>262</v>
      </c>
      <c r="B263" s="37" t="s">
        <v>246</v>
      </c>
      <c r="C263" s="23">
        <v>5</v>
      </c>
      <c r="D263" s="40">
        <f>'ESTUDIO MERCADO'!R264</f>
        <v>4819</v>
      </c>
      <c r="E263" s="40">
        <f t="shared" si="4"/>
        <v>24095</v>
      </c>
    </row>
    <row r="264" spans="1:5" ht="25.5">
      <c r="A264" s="23">
        <v>263</v>
      </c>
      <c r="B264" s="37" t="s">
        <v>247</v>
      </c>
      <c r="C264" s="23">
        <v>20</v>
      </c>
      <c r="D264" s="40">
        <f>'ESTUDIO MERCADO'!R265</f>
        <v>17599</v>
      </c>
      <c r="E264" s="40">
        <f t="shared" si="4"/>
        <v>351980</v>
      </c>
    </row>
    <row r="265" spans="1:5">
      <c r="A265" s="23">
        <v>264</v>
      </c>
      <c r="B265" s="37" t="s">
        <v>248</v>
      </c>
      <c r="C265" s="23">
        <v>145</v>
      </c>
      <c r="D265" s="40">
        <f>'ESTUDIO MERCADO'!R266</f>
        <v>4372</v>
      </c>
      <c r="E265" s="40">
        <f t="shared" si="4"/>
        <v>633940</v>
      </c>
    </row>
    <row r="266" spans="1:5">
      <c r="A266" s="23">
        <v>265</v>
      </c>
      <c r="B266" s="37" t="s">
        <v>848</v>
      </c>
      <c r="C266" s="23">
        <v>1</v>
      </c>
      <c r="D266" s="40">
        <f>'ESTUDIO MERCADO'!R267</f>
        <v>15572</v>
      </c>
      <c r="E266" s="40">
        <f t="shared" si="4"/>
        <v>15572</v>
      </c>
    </row>
    <row r="267" spans="1:5">
      <c r="A267" s="23">
        <v>266</v>
      </c>
      <c r="B267" s="37" t="s">
        <v>249</v>
      </c>
      <c r="C267" s="23">
        <v>1</v>
      </c>
      <c r="D267" s="40">
        <f>'ESTUDIO MERCADO'!R268</f>
        <v>9373</v>
      </c>
      <c r="E267" s="40">
        <f t="shared" si="4"/>
        <v>9373</v>
      </c>
    </row>
    <row r="268" spans="1:5">
      <c r="A268" s="23">
        <v>267</v>
      </c>
      <c r="B268" s="37" t="s">
        <v>250</v>
      </c>
      <c r="C268" s="23">
        <v>1</v>
      </c>
      <c r="D268" s="40">
        <f>'ESTUDIO MERCADO'!R269</f>
        <v>8766</v>
      </c>
      <c r="E268" s="40">
        <f t="shared" si="4"/>
        <v>8766</v>
      </c>
    </row>
    <row r="269" spans="1:5">
      <c r="A269" s="23">
        <v>268</v>
      </c>
      <c r="B269" s="37" t="s">
        <v>251</v>
      </c>
      <c r="C269" s="23">
        <v>1</v>
      </c>
      <c r="D269" s="40">
        <f>'ESTUDIO MERCADO'!R270</f>
        <v>50903</v>
      </c>
      <c r="E269" s="40">
        <f t="shared" si="4"/>
        <v>50903</v>
      </c>
    </row>
    <row r="270" spans="1:5">
      <c r="A270" s="23">
        <v>269</v>
      </c>
      <c r="B270" s="37" t="s">
        <v>252</v>
      </c>
      <c r="C270" s="23">
        <v>1</v>
      </c>
      <c r="D270" s="40">
        <f>'ESTUDIO MERCADO'!R271</f>
        <v>18671</v>
      </c>
      <c r="E270" s="40">
        <f t="shared" si="4"/>
        <v>18671</v>
      </c>
    </row>
    <row r="271" spans="1:5">
      <c r="A271" s="23">
        <v>270</v>
      </c>
      <c r="B271" s="37" t="s">
        <v>253</v>
      </c>
      <c r="C271" s="23">
        <v>1</v>
      </c>
      <c r="D271" s="40">
        <f>'ESTUDIO MERCADO'!R272</f>
        <v>17610</v>
      </c>
      <c r="E271" s="40">
        <f t="shared" si="4"/>
        <v>17610</v>
      </c>
    </row>
    <row r="272" spans="1:5">
      <c r="A272" s="23">
        <v>271</v>
      </c>
      <c r="B272" s="37" t="s">
        <v>254</v>
      </c>
      <c r="C272" s="23">
        <v>1</v>
      </c>
      <c r="D272" s="40">
        <f>'ESTUDIO MERCADO'!R273</f>
        <v>20297</v>
      </c>
      <c r="E272" s="40">
        <f t="shared" si="4"/>
        <v>20297</v>
      </c>
    </row>
    <row r="273" spans="1:5">
      <c r="A273" s="23">
        <v>272</v>
      </c>
      <c r="B273" s="37" t="s">
        <v>255</v>
      </c>
      <c r="C273" s="23">
        <v>1</v>
      </c>
      <c r="D273" s="40">
        <f>'ESTUDIO MERCADO'!R274</f>
        <v>109233</v>
      </c>
      <c r="E273" s="40">
        <f t="shared" si="4"/>
        <v>109233</v>
      </c>
    </row>
    <row r="274" spans="1:5">
      <c r="A274" s="23">
        <v>273</v>
      </c>
      <c r="B274" s="37" t="s">
        <v>256</v>
      </c>
      <c r="C274" s="23">
        <v>1</v>
      </c>
      <c r="D274" s="40">
        <f>'ESTUDIO MERCADO'!R275</f>
        <v>208939</v>
      </c>
      <c r="E274" s="40">
        <f t="shared" si="4"/>
        <v>208939</v>
      </c>
    </row>
    <row r="275" spans="1:5">
      <c r="A275" s="23">
        <v>274</v>
      </c>
      <c r="B275" s="37" t="s">
        <v>257</v>
      </c>
      <c r="C275" s="23">
        <v>1</v>
      </c>
      <c r="D275" s="40">
        <f>'ESTUDIO MERCADO'!R276</f>
        <v>22852</v>
      </c>
      <c r="E275" s="40">
        <f t="shared" si="4"/>
        <v>22852</v>
      </c>
    </row>
    <row r="276" spans="1:5">
      <c r="A276" s="23">
        <v>275</v>
      </c>
      <c r="B276" s="37" t="s">
        <v>258</v>
      </c>
      <c r="C276" s="23">
        <v>1</v>
      </c>
      <c r="D276" s="40">
        <f>'ESTUDIO MERCADO'!R277</f>
        <v>432460</v>
      </c>
      <c r="E276" s="40">
        <f t="shared" si="4"/>
        <v>432460</v>
      </c>
    </row>
    <row r="277" spans="1:5">
      <c r="A277" s="23">
        <v>276</v>
      </c>
      <c r="B277" s="37" t="s">
        <v>259</v>
      </c>
      <c r="C277" s="23">
        <v>1</v>
      </c>
      <c r="D277" s="40">
        <f>'ESTUDIO MERCADO'!R278</f>
        <v>15338</v>
      </c>
      <c r="E277" s="40">
        <f t="shared" si="4"/>
        <v>15338</v>
      </c>
    </row>
    <row r="278" spans="1:5">
      <c r="A278" s="23">
        <v>277</v>
      </c>
      <c r="B278" s="37" t="s">
        <v>260</v>
      </c>
      <c r="C278" s="23">
        <v>1</v>
      </c>
      <c r="D278" s="40">
        <f>'ESTUDIO MERCADO'!R279</f>
        <v>6834</v>
      </c>
      <c r="E278" s="40">
        <f t="shared" si="4"/>
        <v>6834</v>
      </c>
    </row>
    <row r="279" spans="1:5">
      <c r="A279" s="23">
        <v>278</v>
      </c>
      <c r="B279" s="37" t="s">
        <v>261</v>
      </c>
      <c r="C279" s="23">
        <v>1</v>
      </c>
      <c r="D279" s="40">
        <f>'ESTUDIO MERCADO'!R280</f>
        <v>8079</v>
      </c>
      <c r="E279" s="40">
        <f t="shared" si="4"/>
        <v>8079</v>
      </c>
    </row>
    <row r="280" spans="1:5">
      <c r="A280" s="23">
        <v>279</v>
      </c>
      <c r="B280" s="37" t="s">
        <v>262</v>
      </c>
      <c r="C280" s="23">
        <v>1</v>
      </c>
      <c r="D280" s="40">
        <f>'ESTUDIO MERCADO'!R281</f>
        <v>5657</v>
      </c>
      <c r="E280" s="40">
        <f t="shared" si="4"/>
        <v>5657</v>
      </c>
    </row>
    <row r="281" spans="1:5">
      <c r="A281" s="23">
        <v>280</v>
      </c>
      <c r="B281" s="37" t="s">
        <v>263</v>
      </c>
      <c r="C281" s="23">
        <v>1</v>
      </c>
      <c r="D281" s="40">
        <f>'ESTUDIO MERCADO'!R282</f>
        <v>1876</v>
      </c>
      <c r="E281" s="40">
        <f t="shared" si="4"/>
        <v>1876</v>
      </c>
    </row>
    <row r="282" spans="1:5">
      <c r="A282" s="23">
        <v>281</v>
      </c>
      <c r="B282" s="37" t="s">
        <v>264</v>
      </c>
      <c r="C282" s="23">
        <v>25</v>
      </c>
      <c r="D282" s="40">
        <f>'ESTUDIO MERCADO'!R283</f>
        <v>815</v>
      </c>
      <c r="E282" s="40">
        <f t="shared" si="4"/>
        <v>20375</v>
      </c>
    </row>
    <row r="283" spans="1:5">
      <c r="A283" s="23">
        <v>282</v>
      </c>
      <c r="B283" s="37" t="s">
        <v>265</v>
      </c>
      <c r="C283" s="23">
        <v>1</v>
      </c>
      <c r="D283" s="40">
        <f>'ESTUDIO MERCADO'!R284</f>
        <v>1089</v>
      </c>
      <c r="E283" s="40">
        <f t="shared" si="4"/>
        <v>1089</v>
      </c>
    </row>
    <row r="284" spans="1:5">
      <c r="A284" s="23">
        <v>283</v>
      </c>
      <c r="B284" s="37" t="s">
        <v>266</v>
      </c>
      <c r="C284" s="23">
        <v>1</v>
      </c>
      <c r="D284" s="40">
        <f>'ESTUDIO MERCADO'!R285</f>
        <v>3304</v>
      </c>
      <c r="E284" s="40">
        <f t="shared" si="4"/>
        <v>3304</v>
      </c>
    </row>
    <row r="285" spans="1:5">
      <c r="A285" s="23">
        <v>284</v>
      </c>
      <c r="B285" s="37" t="s">
        <v>267</v>
      </c>
      <c r="C285" s="23">
        <v>1</v>
      </c>
      <c r="D285" s="40">
        <f>'ESTUDIO MERCADO'!R286</f>
        <v>21915</v>
      </c>
      <c r="E285" s="40">
        <f t="shared" si="4"/>
        <v>21915</v>
      </c>
    </row>
    <row r="286" spans="1:5">
      <c r="A286" s="23">
        <v>285</v>
      </c>
      <c r="B286" s="37" t="s">
        <v>268</v>
      </c>
      <c r="C286" s="23">
        <v>1</v>
      </c>
      <c r="D286" s="40">
        <f>'ESTUDIO MERCADO'!R287</f>
        <v>1141</v>
      </c>
      <c r="E286" s="40">
        <f t="shared" si="4"/>
        <v>1141</v>
      </c>
    </row>
    <row r="287" spans="1:5">
      <c r="A287" s="23">
        <v>286</v>
      </c>
      <c r="B287" s="37" t="s">
        <v>269</v>
      </c>
      <c r="C287" s="23">
        <v>1</v>
      </c>
      <c r="D287" s="40">
        <f>'ESTUDIO MERCADO'!R288</f>
        <v>45620</v>
      </c>
      <c r="E287" s="40">
        <f t="shared" si="4"/>
        <v>45620</v>
      </c>
    </row>
    <row r="288" spans="1:5">
      <c r="A288" s="23">
        <v>287</v>
      </c>
      <c r="B288" s="37" t="s">
        <v>270</v>
      </c>
      <c r="C288" s="23">
        <v>1</v>
      </c>
      <c r="D288" s="40">
        <f>'ESTUDIO MERCADO'!R289</f>
        <v>23264</v>
      </c>
      <c r="E288" s="40">
        <f t="shared" si="4"/>
        <v>23264</v>
      </c>
    </row>
    <row r="289" spans="1:5">
      <c r="A289" s="23">
        <v>288</v>
      </c>
      <c r="B289" s="37" t="s">
        <v>271</v>
      </c>
      <c r="C289" s="23">
        <v>1</v>
      </c>
      <c r="D289" s="40">
        <f>'ESTUDIO MERCADO'!R290</f>
        <v>9587</v>
      </c>
      <c r="E289" s="40">
        <f t="shared" si="4"/>
        <v>9587</v>
      </c>
    </row>
    <row r="290" spans="1:5">
      <c r="A290" s="23">
        <v>289</v>
      </c>
      <c r="B290" s="37" t="s">
        <v>272</v>
      </c>
      <c r="C290" s="23">
        <v>1</v>
      </c>
      <c r="D290" s="40">
        <f>'ESTUDIO MERCADO'!R291</f>
        <v>4654</v>
      </c>
      <c r="E290" s="40">
        <f t="shared" si="4"/>
        <v>4654</v>
      </c>
    </row>
    <row r="291" spans="1:5">
      <c r="A291" s="23">
        <v>290</v>
      </c>
      <c r="B291" s="37" t="s">
        <v>273</v>
      </c>
      <c r="C291" s="23">
        <v>1</v>
      </c>
      <c r="D291" s="40">
        <f>'ESTUDIO MERCADO'!R292</f>
        <v>18770</v>
      </c>
      <c r="E291" s="40">
        <f t="shared" si="4"/>
        <v>18770</v>
      </c>
    </row>
    <row r="292" spans="1:5">
      <c r="A292" s="23">
        <v>291</v>
      </c>
      <c r="B292" s="37" t="s">
        <v>274</v>
      </c>
      <c r="C292" s="23">
        <v>1</v>
      </c>
      <c r="D292" s="40">
        <f>'ESTUDIO MERCADO'!R293</f>
        <v>44202</v>
      </c>
      <c r="E292" s="40">
        <f t="shared" si="4"/>
        <v>44202</v>
      </c>
    </row>
    <row r="293" spans="1:5">
      <c r="A293" s="23">
        <v>292</v>
      </c>
      <c r="B293" s="37" t="s">
        <v>275</v>
      </c>
      <c r="C293" s="23">
        <v>1</v>
      </c>
      <c r="D293" s="40">
        <f>'ESTUDIO MERCADO'!R294</f>
        <v>43870</v>
      </c>
      <c r="E293" s="40">
        <f t="shared" si="4"/>
        <v>43870</v>
      </c>
    </row>
    <row r="294" spans="1:5">
      <c r="A294" s="23">
        <v>293</v>
      </c>
      <c r="B294" s="37" t="s">
        <v>276</v>
      </c>
      <c r="C294" s="23">
        <v>4</v>
      </c>
      <c r="D294" s="40">
        <f>'ESTUDIO MERCADO'!R295</f>
        <v>512879</v>
      </c>
      <c r="E294" s="40">
        <f t="shared" si="4"/>
        <v>2051516</v>
      </c>
    </row>
    <row r="295" spans="1:5">
      <c r="A295" s="23">
        <v>294</v>
      </c>
      <c r="B295" s="37" t="s">
        <v>277</v>
      </c>
      <c r="C295" s="23">
        <v>4</v>
      </c>
      <c r="D295" s="40">
        <f>'ESTUDIO MERCADO'!R296</f>
        <v>500049</v>
      </c>
      <c r="E295" s="40">
        <f t="shared" si="4"/>
        <v>2000196</v>
      </c>
    </row>
    <row r="296" spans="1:5">
      <c r="A296" s="23">
        <v>295</v>
      </c>
      <c r="B296" s="37" t="s">
        <v>278</v>
      </c>
      <c r="C296" s="23">
        <v>1</v>
      </c>
      <c r="D296" s="40">
        <f>'ESTUDIO MERCADO'!R297</f>
        <v>9567</v>
      </c>
      <c r="E296" s="40">
        <f t="shared" si="4"/>
        <v>9567</v>
      </c>
    </row>
    <row r="297" spans="1:5">
      <c r="A297" s="23">
        <v>296</v>
      </c>
      <c r="B297" s="37" t="s">
        <v>279</v>
      </c>
      <c r="C297" s="23">
        <v>1</v>
      </c>
      <c r="D297" s="40">
        <f>'ESTUDIO MERCADO'!R298</f>
        <v>4501</v>
      </c>
      <c r="E297" s="40">
        <f t="shared" si="4"/>
        <v>4501</v>
      </c>
    </row>
    <row r="298" spans="1:5">
      <c r="A298" s="23">
        <v>297</v>
      </c>
      <c r="B298" s="37" t="s">
        <v>280</v>
      </c>
      <c r="C298" s="23">
        <v>1</v>
      </c>
      <c r="D298" s="40">
        <f>'ESTUDIO MERCADO'!R299</f>
        <v>25855</v>
      </c>
      <c r="E298" s="40">
        <f t="shared" si="4"/>
        <v>25855</v>
      </c>
    </row>
    <row r="299" spans="1:5">
      <c r="A299" s="23">
        <v>298</v>
      </c>
      <c r="B299" s="37" t="s">
        <v>281</v>
      </c>
      <c r="C299" s="23">
        <v>1</v>
      </c>
      <c r="D299" s="40">
        <f>'ESTUDIO MERCADO'!R300</f>
        <v>10532</v>
      </c>
      <c r="E299" s="40">
        <f t="shared" si="4"/>
        <v>10532</v>
      </c>
    </row>
    <row r="300" spans="1:5">
      <c r="A300" s="23">
        <v>299</v>
      </c>
      <c r="B300" s="37" t="s">
        <v>282</v>
      </c>
      <c r="C300" s="23">
        <v>1</v>
      </c>
      <c r="D300" s="40">
        <f>'ESTUDIO MERCADO'!R301</f>
        <v>4915</v>
      </c>
      <c r="E300" s="40">
        <f t="shared" si="4"/>
        <v>4915</v>
      </c>
    </row>
    <row r="301" spans="1:5">
      <c r="A301" s="23">
        <v>300</v>
      </c>
      <c r="B301" s="37" t="s">
        <v>283</v>
      </c>
      <c r="C301" s="23">
        <v>1</v>
      </c>
      <c r="D301" s="40">
        <f>'ESTUDIO MERCADO'!R302</f>
        <v>25513</v>
      </c>
      <c r="E301" s="40">
        <f t="shared" si="4"/>
        <v>25513</v>
      </c>
    </row>
    <row r="302" spans="1:5">
      <c r="A302" s="23">
        <v>301</v>
      </c>
      <c r="B302" s="37" t="s">
        <v>284</v>
      </c>
      <c r="C302" s="23">
        <v>20</v>
      </c>
      <c r="D302" s="40">
        <f>'ESTUDIO MERCADO'!R303</f>
        <v>38761</v>
      </c>
      <c r="E302" s="40">
        <f t="shared" si="4"/>
        <v>775220</v>
      </c>
    </row>
    <row r="303" spans="1:5">
      <c r="A303" s="23">
        <v>302</v>
      </c>
      <c r="B303" s="37" t="s">
        <v>285</v>
      </c>
      <c r="C303" s="23">
        <v>15</v>
      </c>
      <c r="D303" s="40">
        <f>'ESTUDIO MERCADO'!R304</f>
        <v>56108</v>
      </c>
      <c r="E303" s="40">
        <f t="shared" si="4"/>
        <v>841620</v>
      </c>
    </row>
    <row r="304" spans="1:5">
      <c r="A304" s="23">
        <v>303</v>
      </c>
      <c r="B304" s="37" t="s">
        <v>873</v>
      </c>
      <c r="C304" s="23">
        <v>15</v>
      </c>
      <c r="D304" s="40">
        <f>'ESTUDIO MERCADO'!R305</f>
        <v>34464</v>
      </c>
      <c r="E304" s="40">
        <f t="shared" si="4"/>
        <v>516960</v>
      </c>
    </row>
    <row r="305" spans="1:5">
      <c r="A305" s="23">
        <v>304</v>
      </c>
      <c r="B305" s="37" t="s">
        <v>286</v>
      </c>
      <c r="C305" s="23">
        <v>1</v>
      </c>
      <c r="D305" s="40">
        <f>'ESTUDIO MERCADO'!R306</f>
        <v>6546</v>
      </c>
      <c r="E305" s="40">
        <f t="shared" si="4"/>
        <v>6546</v>
      </c>
    </row>
    <row r="306" spans="1:5">
      <c r="A306" s="23">
        <v>305</v>
      </c>
      <c r="B306" s="37" t="s">
        <v>287</v>
      </c>
      <c r="C306" s="23">
        <v>4</v>
      </c>
      <c r="D306" s="40">
        <f>'ESTUDIO MERCADO'!R307</f>
        <v>13047</v>
      </c>
      <c r="E306" s="40">
        <f t="shared" si="4"/>
        <v>52188</v>
      </c>
    </row>
    <row r="307" spans="1:5">
      <c r="A307" s="23">
        <v>306</v>
      </c>
      <c r="B307" s="37" t="s">
        <v>849</v>
      </c>
      <c r="C307" s="23">
        <v>1</v>
      </c>
      <c r="D307" s="40">
        <f>'ESTUDIO MERCADO'!R308</f>
        <v>85932</v>
      </c>
      <c r="E307" s="40">
        <f t="shared" si="4"/>
        <v>85932</v>
      </c>
    </row>
    <row r="308" spans="1:5">
      <c r="A308" s="23">
        <v>307</v>
      </c>
      <c r="B308" s="37" t="s">
        <v>850</v>
      </c>
      <c r="C308" s="23">
        <v>1</v>
      </c>
      <c r="D308" s="40">
        <f>'ESTUDIO MERCADO'!R309</f>
        <v>78874</v>
      </c>
      <c r="E308" s="40">
        <f t="shared" si="4"/>
        <v>78874</v>
      </c>
    </row>
    <row r="309" spans="1:5">
      <c r="A309" s="23">
        <v>308</v>
      </c>
      <c r="B309" s="37" t="s">
        <v>851</v>
      </c>
      <c r="C309" s="23">
        <v>1</v>
      </c>
      <c r="D309" s="40">
        <f>'ESTUDIO MERCADO'!R310</f>
        <v>103629</v>
      </c>
      <c r="E309" s="40">
        <f t="shared" si="4"/>
        <v>103629</v>
      </c>
    </row>
    <row r="310" spans="1:5">
      <c r="A310" s="23">
        <v>309</v>
      </c>
      <c r="B310" s="37" t="s">
        <v>852</v>
      </c>
      <c r="C310" s="23">
        <v>1</v>
      </c>
      <c r="D310" s="40">
        <f>'ESTUDIO MERCADO'!R311</f>
        <v>85358</v>
      </c>
      <c r="E310" s="40">
        <f t="shared" si="4"/>
        <v>85358</v>
      </c>
    </row>
    <row r="311" spans="1:5" ht="38.25">
      <c r="A311" s="23">
        <v>310</v>
      </c>
      <c r="B311" s="37" t="s">
        <v>853</v>
      </c>
      <c r="C311" s="23">
        <v>1</v>
      </c>
      <c r="D311" s="40">
        <f>'ESTUDIO MERCADO'!R312</f>
        <v>81149</v>
      </c>
      <c r="E311" s="40">
        <f t="shared" si="4"/>
        <v>81149</v>
      </c>
    </row>
    <row r="312" spans="1:5">
      <c r="A312" s="23">
        <v>311</v>
      </c>
      <c r="B312" s="37" t="s">
        <v>854</v>
      </c>
      <c r="C312" s="23">
        <v>2</v>
      </c>
      <c r="D312" s="40">
        <f>'ESTUDIO MERCADO'!R313</f>
        <v>5749</v>
      </c>
      <c r="E312" s="40">
        <f t="shared" si="4"/>
        <v>11498</v>
      </c>
    </row>
    <row r="313" spans="1:5">
      <c r="A313" s="23">
        <v>312</v>
      </c>
      <c r="B313" s="37" t="s">
        <v>855</v>
      </c>
      <c r="C313" s="23">
        <v>1</v>
      </c>
      <c r="D313" s="40">
        <f>'ESTUDIO MERCADO'!R314</f>
        <v>253813</v>
      </c>
      <c r="E313" s="40">
        <f t="shared" si="4"/>
        <v>253813</v>
      </c>
    </row>
    <row r="314" spans="1:5" ht="25.5">
      <c r="A314" s="23">
        <v>313</v>
      </c>
      <c r="B314" s="37" t="s">
        <v>856</v>
      </c>
      <c r="C314" s="23">
        <v>1</v>
      </c>
      <c r="D314" s="40">
        <f>'ESTUDIO MERCADO'!R315</f>
        <v>293475</v>
      </c>
      <c r="E314" s="40">
        <f t="shared" si="4"/>
        <v>293475</v>
      </c>
    </row>
    <row r="315" spans="1:5">
      <c r="A315" s="23">
        <v>314</v>
      </c>
      <c r="B315" s="37" t="s">
        <v>857</v>
      </c>
      <c r="C315" s="23">
        <v>1</v>
      </c>
      <c r="D315" s="40">
        <f>'ESTUDIO MERCADO'!R316</f>
        <v>24582</v>
      </c>
      <c r="E315" s="40">
        <f t="shared" si="4"/>
        <v>24582</v>
      </c>
    </row>
    <row r="316" spans="1:5">
      <c r="A316" s="23">
        <v>315</v>
      </c>
      <c r="B316" s="37" t="s">
        <v>858</v>
      </c>
      <c r="C316" s="23">
        <v>1</v>
      </c>
      <c r="D316" s="40">
        <f>'ESTUDIO MERCADO'!R317</f>
        <v>163631</v>
      </c>
      <c r="E316" s="40">
        <f t="shared" si="4"/>
        <v>163631</v>
      </c>
    </row>
    <row r="317" spans="1:5">
      <c r="A317" s="23">
        <v>316</v>
      </c>
      <c r="B317" s="37" t="s">
        <v>859</v>
      </c>
      <c r="C317" s="23">
        <v>1</v>
      </c>
      <c r="D317" s="40">
        <f>'ESTUDIO MERCADO'!R318</f>
        <v>48290</v>
      </c>
      <c r="E317" s="40">
        <f t="shared" si="4"/>
        <v>48290</v>
      </c>
    </row>
    <row r="318" spans="1:5">
      <c r="A318" s="23">
        <v>317</v>
      </c>
      <c r="B318" s="37" t="s">
        <v>860</v>
      </c>
      <c r="C318" s="23">
        <v>1</v>
      </c>
      <c r="D318" s="40">
        <f>'ESTUDIO MERCADO'!R319</f>
        <v>35443</v>
      </c>
      <c r="E318" s="40">
        <f t="shared" si="4"/>
        <v>35443</v>
      </c>
    </row>
    <row r="319" spans="1:5">
      <c r="A319" s="23">
        <v>318</v>
      </c>
      <c r="B319" s="37" t="s">
        <v>861</v>
      </c>
      <c r="C319" s="23">
        <v>1</v>
      </c>
      <c r="D319" s="40">
        <f>'ESTUDIO MERCADO'!R320</f>
        <v>11935</v>
      </c>
      <c r="E319" s="40">
        <f t="shared" si="4"/>
        <v>11935</v>
      </c>
    </row>
    <row r="320" spans="1:5">
      <c r="A320" s="23">
        <v>319</v>
      </c>
      <c r="B320" s="37" t="s">
        <v>862</v>
      </c>
      <c r="C320" s="23">
        <v>1</v>
      </c>
      <c r="D320" s="40">
        <f>'ESTUDIO MERCADO'!R321</f>
        <v>11558</v>
      </c>
      <c r="E320" s="40">
        <f t="shared" si="4"/>
        <v>11558</v>
      </c>
    </row>
    <row r="321" spans="1:5">
      <c r="A321" s="23">
        <v>320</v>
      </c>
      <c r="B321" s="37" t="s">
        <v>863</v>
      </c>
      <c r="C321" s="23">
        <v>1</v>
      </c>
      <c r="D321" s="40">
        <f>'ESTUDIO MERCADO'!R322</f>
        <v>281943</v>
      </c>
      <c r="E321" s="40">
        <f t="shared" si="4"/>
        <v>281943</v>
      </c>
    </row>
    <row r="322" spans="1:5">
      <c r="A322" s="23">
        <v>321</v>
      </c>
      <c r="B322" s="37" t="s">
        <v>864</v>
      </c>
      <c r="C322" s="23">
        <v>1</v>
      </c>
      <c r="D322" s="40">
        <f>'ESTUDIO MERCADO'!R323</f>
        <v>464742</v>
      </c>
      <c r="E322" s="40">
        <f t="shared" si="4"/>
        <v>464742</v>
      </c>
    </row>
    <row r="323" spans="1:5">
      <c r="A323" s="23">
        <v>322</v>
      </c>
      <c r="B323" s="37" t="s">
        <v>865</v>
      </c>
      <c r="C323" s="23">
        <v>1</v>
      </c>
      <c r="D323" s="40">
        <f>'ESTUDIO MERCADO'!R324</f>
        <v>580983</v>
      </c>
      <c r="E323" s="40">
        <f t="shared" ref="E323:E327" si="5">C323*D323</f>
        <v>580983</v>
      </c>
    </row>
    <row r="324" spans="1:5">
      <c r="A324" s="23">
        <v>323</v>
      </c>
      <c r="B324" s="37" t="s">
        <v>866</v>
      </c>
      <c r="C324" s="23">
        <v>1</v>
      </c>
      <c r="D324" s="40">
        <f>'ESTUDIO MERCADO'!R325</f>
        <v>228381</v>
      </c>
      <c r="E324" s="40">
        <f t="shared" si="5"/>
        <v>228381</v>
      </c>
    </row>
    <row r="325" spans="1:5">
      <c r="A325" s="23">
        <v>324</v>
      </c>
      <c r="B325" s="37" t="s">
        <v>867</v>
      </c>
      <c r="C325" s="23">
        <v>1</v>
      </c>
      <c r="D325" s="40">
        <f>'ESTUDIO MERCADO'!R326</f>
        <v>478736</v>
      </c>
      <c r="E325" s="40">
        <f t="shared" si="5"/>
        <v>478736</v>
      </c>
    </row>
    <row r="326" spans="1:5">
      <c r="A326" s="23">
        <v>325</v>
      </c>
      <c r="B326" s="37" t="s">
        <v>868</v>
      </c>
      <c r="C326" s="23">
        <v>1</v>
      </c>
      <c r="D326" s="40">
        <f>'ESTUDIO MERCADO'!R327</f>
        <v>50810</v>
      </c>
      <c r="E326" s="40">
        <f t="shared" si="5"/>
        <v>50810</v>
      </c>
    </row>
    <row r="327" spans="1:5">
      <c r="A327" s="23">
        <v>326</v>
      </c>
      <c r="B327" s="37" t="s">
        <v>869</v>
      </c>
      <c r="C327" s="23">
        <v>1</v>
      </c>
      <c r="D327" s="40">
        <f>'ESTUDIO MERCADO'!R328</f>
        <v>219268</v>
      </c>
      <c r="E327" s="40">
        <f t="shared" si="5"/>
        <v>219268</v>
      </c>
    </row>
    <row r="328" spans="1:5">
      <c r="A328" s="208" t="s">
        <v>956</v>
      </c>
      <c r="B328" s="209"/>
      <c r="C328" s="209"/>
      <c r="D328" s="210"/>
      <c r="E328" s="42">
        <f>ROUND(SUM(E2:E327),0)</f>
        <v>104999945</v>
      </c>
    </row>
  </sheetData>
  <autoFilter ref="A1:E1" xr:uid="{3A2265B9-F90C-4FB9-B8E7-6A5428C67B75}"/>
  <mergeCells count="1">
    <mergeCell ref="A328:D32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G515"/>
  <sheetViews>
    <sheetView zoomScale="115" zoomScaleNormal="115" workbookViewId="0">
      <selection activeCell="G26" sqref="G26"/>
    </sheetView>
  </sheetViews>
  <sheetFormatPr baseColWidth="10" defaultColWidth="11.42578125" defaultRowHeight="11.25"/>
  <cols>
    <col min="1" max="1" width="19.140625" style="5" bestFit="1" customWidth="1"/>
    <col min="2" max="2" width="13.42578125" style="4" bestFit="1" customWidth="1"/>
    <col min="3" max="3" width="17" style="5" bestFit="1" customWidth="1"/>
    <col min="4" max="5" width="13" style="5" bestFit="1" customWidth="1"/>
    <col min="6" max="7" width="13.42578125" style="5" bestFit="1" customWidth="1"/>
    <col min="8" max="16384" width="11.42578125" style="5"/>
  </cols>
  <sheetData>
    <row r="1" spans="1:7">
      <c r="A1" s="3" t="s">
        <v>292</v>
      </c>
    </row>
    <row r="2" spans="1:7">
      <c r="A2" s="6" t="s">
        <v>293</v>
      </c>
    </row>
    <row r="3" spans="1:7">
      <c r="A3" s="6"/>
    </row>
    <row r="4" spans="1:7">
      <c r="A4" s="7" t="s">
        <v>878</v>
      </c>
      <c r="B4" s="8">
        <v>52374</v>
      </c>
      <c r="C4" s="9" t="s">
        <v>294</v>
      </c>
      <c r="D4" s="2"/>
      <c r="E4" s="1"/>
      <c r="F4" s="1"/>
      <c r="G4" s="1"/>
    </row>
    <row r="5" spans="1:7">
      <c r="A5" s="10"/>
      <c r="B5" s="11"/>
      <c r="C5" s="9"/>
      <c r="D5" s="2"/>
      <c r="E5" s="1"/>
      <c r="F5" s="1"/>
      <c r="G5" s="1"/>
    </row>
    <row r="6" spans="1:7">
      <c r="A6" s="207" t="s">
        <v>295</v>
      </c>
      <c r="B6" s="207"/>
      <c r="C6" s="207"/>
      <c r="D6" s="207"/>
      <c r="E6" s="207"/>
      <c r="F6" s="207"/>
      <c r="G6" s="207"/>
    </row>
    <row r="7" spans="1:7">
      <c r="A7" s="12" t="s">
        <v>296</v>
      </c>
      <c r="B7" s="207" t="s">
        <v>297</v>
      </c>
      <c r="C7" s="207"/>
      <c r="D7" s="207" t="s">
        <v>298</v>
      </c>
      <c r="E7" s="207"/>
      <c r="F7" s="207" t="s">
        <v>1</v>
      </c>
      <c r="G7" s="207"/>
    </row>
    <row r="8" spans="1:7">
      <c r="A8" s="13" t="s">
        <v>299</v>
      </c>
      <c r="B8" s="14">
        <v>0</v>
      </c>
      <c r="C8" s="15">
        <v>23563</v>
      </c>
      <c r="D8" s="15">
        <v>0</v>
      </c>
      <c r="E8" s="15">
        <v>32988</v>
      </c>
      <c r="F8" s="15">
        <v>0</v>
      </c>
      <c r="G8" s="15">
        <v>44769</v>
      </c>
    </row>
    <row r="9" spans="1:7">
      <c r="A9" s="13" t="s">
        <v>300</v>
      </c>
      <c r="B9" s="14">
        <v>23563</v>
      </c>
      <c r="C9" s="15">
        <v>204995</v>
      </c>
      <c r="D9" s="15">
        <v>32988</v>
      </c>
      <c r="E9" s="15">
        <v>131951</v>
      </c>
      <c r="F9" s="15">
        <v>44769</v>
      </c>
      <c r="G9" s="15">
        <v>431196</v>
      </c>
    </row>
    <row r="10" spans="1:7">
      <c r="A10" s="13" t="s">
        <v>301</v>
      </c>
      <c r="B10" s="14">
        <v>204995</v>
      </c>
      <c r="C10" s="15">
        <v>1736565</v>
      </c>
      <c r="D10" s="15">
        <v>131951</v>
      </c>
      <c r="E10" s="15">
        <v>483034</v>
      </c>
      <c r="F10" s="15">
        <v>431196</v>
      </c>
      <c r="G10" s="15">
        <v>2160692</v>
      </c>
    </row>
    <row r="11" spans="1:7">
      <c r="A11" s="13" t="s">
        <v>302</v>
      </c>
      <c r="B11" s="14">
        <v>1736565</v>
      </c>
      <c r="C11" s="15"/>
      <c r="D11" s="15">
        <v>483034</v>
      </c>
      <c r="E11" s="15"/>
      <c r="F11" s="15">
        <v>2160692</v>
      </c>
      <c r="G11" s="15"/>
    </row>
    <row r="13" spans="1:7">
      <c r="A13" s="12" t="s">
        <v>296</v>
      </c>
      <c r="B13" s="207" t="s">
        <v>297</v>
      </c>
      <c r="C13" s="207"/>
      <c r="D13" s="207" t="s">
        <v>298</v>
      </c>
      <c r="E13" s="207"/>
      <c r="F13" s="207" t="s">
        <v>1</v>
      </c>
      <c r="G13" s="207"/>
    </row>
    <row r="14" spans="1:7">
      <c r="A14" s="13" t="s">
        <v>299</v>
      </c>
      <c r="B14" s="16">
        <f>+B8*$B$4</f>
        <v>0</v>
      </c>
      <c r="C14" s="16">
        <f t="shared" ref="C14:G17" si="0">+C8*$B$4</f>
        <v>1234088562</v>
      </c>
      <c r="D14" s="16">
        <f t="shared" si="0"/>
        <v>0</v>
      </c>
      <c r="E14" s="16">
        <f t="shared" si="0"/>
        <v>1727713512</v>
      </c>
      <c r="F14" s="16">
        <f t="shared" si="0"/>
        <v>0</v>
      </c>
      <c r="G14" s="16">
        <f t="shared" si="0"/>
        <v>2344731606</v>
      </c>
    </row>
    <row r="15" spans="1:7">
      <c r="A15" s="13" t="s">
        <v>300</v>
      </c>
      <c r="B15" s="16">
        <f>+C14+1</f>
        <v>1234088563</v>
      </c>
      <c r="C15" s="16">
        <f t="shared" si="0"/>
        <v>10736408130</v>
      </c>
      <c r="D15" s="16">
        <f>+E14+1</f>
        <v>1727713513</v>
      </c>
      <c r="E15" s="16">
        <f t="shared" si="0"/>
        <v>6910801674</v>
      </c>
      <c r="F15" s="16">
        <f>+G14+1</f>
        <v>2344731607</v>
      </c>
      <c r="G15" s="16">
        <f t="shared" si="0"/>
        <v>22583459304</v>
      </c>
    </row>
    <row r="16" spans="1:7">
      <c r="A16" s="13" t="s">
        <v>301</v>
      </c>
      <c r="B16" s="16">
        <f>+C15+1</f>
        <v>10736408131</v>
      </c>
      <c r="C16" s="16">
        <f t="shared" si="0"/>
        <v>90950855310</v>
      </c>
      <c r="D16" s="16">
        <f>+E15+1</f>
        <v>6910801675</v>
      </c>
      <c r="E16" s="16">
        <f t="shared" si="0"/>
        <v>25298422716</v>
      </c>
      <c r="F16" s="16">
        <f>+G15+1</f>
        <v>22583459305</v>
      </c>
      <c r="G16" s="16">
        <f t="shared" si="0"/>
        <v>113164082808</v>
      </c>
    </row>
    <row r="17" spans="1:7">
      <c r="A17" s="13" t="s">
        <v>302</v>
      </c>
      <c r="B17" s="16">
        <f>+C16+1</f>
        <v>90950855311</v>
      </c>
      <c r="C17" s="16">
        <f>+C11*$B$4</f>
        <v>0</v>
      </c>
      <c r="D17" s="16">
        <f>+E16+1</f>
        <v>25298422717</v>
      </c>
      <c r="E17" s="16">
        <f t="shared" si="0"/>
        <v>0</v>
      </c>
      <c r="F17" s="16">
        <f>+G16+1</f>
        <v>113164082809</v>
      </c>
      <c r="G17" s="16">
        <f t="shared" si="0"/>
        <v>0</v>
      </c>
    </row>
    <row r="19" spans="1:7">
      <c r="A19" s="204" t="s">
        <v>303</v>
      </c>
      <c r="B19" s="205"/>
      <c r="C19" s="206"/>
    </row>
    <row r="20" spans="1:7">
      <c r="A20" s="17" t="s">
        <v>304</v>
      </c>
      <c r="B20" s="17" t="s">
        <v>305</v>
      </c>
      <c r="C20" s="17" t="s">
        <v>306</v>
      </c>
    </row>
    <row r="21" spans="1:7">
      <c r="A21" s="21">
        <v>111</v>
      </c>
      <c r="B21" s="19" t="s">
        <v>307</v>
      </c>
      <c r="C21" s="20" t="s">
        <v>297</v>
      </c>
    </row>
    <row r="22" spans="1:7">
      <c r="A22" s="21">
        <v>112</v>
      </c>
      <c r="B22" s="19" t="s">
        <v>308</v>
      </c>
      <c r="C22" s="20" t="s">
        <v>297</v>
      </c>
    </row>
    <row r="23" spans="1:7">
      <c r="A23" s="21">
        <v>113</v>
      </c>
      <c r="B23" s="19" t="s">
        <v>309</v>
      </c>
      <c r="C23" s="20" t="s">
        <v>297</v>
      </c>
    </row>
    <row r="24" spans="1:7">
      <c r="A24" s="21">
        <v>114</v>
      </c>
      <c r="B24" s="19" t="s">
        <v>310</v>
      </c>
      <c r="C24" s="20" t="s">
        <v>297</v>
      </c>
    </row>
    <row r="25" spans="1:7">
      <c r="A25" s="21">
        <v>115</v>
      </c>
      <c r="B25" s="19" t="s">
        <v>311</v>
      </c>
      <c r="C25" s="20" t="s">
        <v>297</v>
      </c>
    </row>
    <row r="26" spans="1:7">
      <c r="A26" s="21">
        <v>119</v>
      </c>
      <c r="B26" s="19" t="s">
        <v>312</v>
      </c>
      <c r="C26" s="20" t="s">
        <v>297</v>
      </c>
    </row>
    <row r="27" spans="1:7">
      <c r="A27" s="21">
        <v>121</v>
      </c>
      <c r="B27" s="19" t="s">
        <v>313</v>
      </c>
      <c r="C27" s="20" t="s">
        <v>297</v>
      </c>
    </row>
    <row r="28" spans="1:7">
      <c r="A28" s="21">
        <v>122</v>
      </c>
      <c r="B28" s="19" t="s">
        <v>314</v>
      </c>
      <c r="C28" s="20" t="s">
        <v>297</v>
      </c>
    </row>
    <row r="29" spans="1:7">
      <c r="A29" s="21">
        <v>123</v>
      </c>
      <c r="B29" s="19" t="s">
        <v>315</v>
      </c>
      <c r="C29" s="20" t="s">
        <v>297</v>
      </c>
    </row>
    <row r="30" spans="1:7">
      <c r="A30" s="21">
        <v>124</v>
      </c>
      <c r="B30" s="19" t="s">
        <v>316</v>
      </c>
      <c r="C30" s="20" t="s">
        <v>297</v>
      </c>
    </row>
    <row r="31" spans="1:7">
      <c r="A31" s="21">
        <v>125</v>
      </c>
      <c r="B31" s="19" t="s">
        <v>317</v>
      </c>
      <c r="C31" s="20" t="s">
        <v>297</v>
      </c>
    </row>
    <row r="32" spans="1:7">
      <c r="A32" s="21">
        <v>126</v>
      </c>
      <c r="B32" s="19" t="s">
        <v>318</v>
      </c>
      <c r="C32" s="20" t="s">
        <v>297</v>
      </c>
    </row>
    <row r="33" spans="1:3">
      <c r="A33" s="21">
        <v>127</v>
      </c>
      <c r="B33" s="19" t="s">
        <v>319</v>
      </c>
      <c r="C33" s="20" t="s">
        <v>297</v>
      </c>
    </row>
    <row r="34" spans="1:3">
      <c r="A34" s="21">
        <v>128</v>
      </c>
      <c r="B34" s="19" t="s">
        <v>320</v>
      </c>
      <c r="C34" s="20" t="s">
        <v>297</v>
      </c>
    </row>
    <row r="35" spans="1:3">
      <c r="A35" s="21">
        <v>129</v>
      </c>
      <c r="B35" s="19" t="s">
        <v>321</v>
      </c>
      <c r="C35" s="20" t="s">
        <v>297</v>
      </c>
    </row>
    <row r="36" spans="1:3">
      <c r="A36" s="21">
        <v>130</v>
      </c>
      <c r="B36" s="19" t="s">
        <v>322</v>
      </c>
      <c r="C36" s="20" t="s">
        <v>297</v>
      </c>
    </row>
    <row r="37" spans="1:3">
      <c r="A37" s="21">
        <v>141</v>
      </c>
      <c r="B37" s="19" t="s">
        <v>323</v>
      </c>
      <c r="C37" s="20" t="s">
        <v>297</v>
      </c>
    </row>
    <row r="38" spans="1:3">
      <c r="A38" s="21">
        <v>142</v>
      </c>
      <c r="B38" s="19" t="s">
        <v>324</v>
      </c>
      <c r="C38" s="20" t="s">
        <v>297</v>
      </c>
    </row>
    <row r="39" spans="1:3">
      <c r="A39" s="21">
        <v>143</v>
      </c>
      <c r="B39" s="19" t="s">
        <v>325</v>
      </c>
      <c r="C39" s="20" t="s">
        <v>297</v>
      </c>
    </row>
    <row r="40" spans="1:3">
      <c r="A40" s="21">
        <v>144</v>
      </c>
      <c r="B40" s="19" t="s">
        <v>326</v>
      </c>
      <c r="C40" s="20" t="s">
        <v>297</v>
      </c>
    </row>
    <row r="41" spans="1:3">
      <c r="A41" s="21">
        <v>145</v>
      </c>
      <c r="B41" s="19" t="s">
        <v>327</v>
      </c>
      <c r="C41" s="20" t="s">
        <v>297</v>
      </c>
    </row>
    <row r="42" spans="1:3">
      <c r="A42" s="21">
        <v>149</v>
      </c>
      <c r="B42" s="19" t="s">
        <v>328</v>
      </c>
      <c r="C42" s="20" t="s">
        <v>297</v>
      </c>
    </row>
    <row r="43" spans="1:3">
      <c r="A43" s="21">
        <v>150</v>
      </c>
      <c r="B43" s="19" t="s">
        <v>329</v>
      </c>
      <c r="C43" s="20" t="s">
        <v>297</v>
      </c>
    </row>
    <row r="44" spans="1:3">
      <c r="A44" s="21">
        <v>161</v>
      </c>
      <c r="B44" s="19" t="s">
        <v>330</v>
      </c>
      <c r="C44" s="20" t="s">
        <v>298</v>
      </c>
    </row>
    <row r="45" spans="1:3">
      <c r="A45" s="21">
        <v>162</v>
      </c>
      <c r="B45" s="19" t="s">
        <v>331</v>
      </c>
      <c r="C45" s="20" t="s">
        <v>298</v>
      </c>
    </row>
    <row r="46" spans="1:3">
      <c r="A46" s="21">
        <v>163</v>
      </c>
      <c r="B46" s="19" t="s">
        <v>332</v>
      </c>
      <c r="C46" s="20" t="s">
        <v>298</v>
      </c>
    </row>
    <row r="47" spans="1:3">
      <c r="A47" s="21">
        <v>164</v>
      </c>
      <c r="B47" s="19" t="s">
        <v>333</v>
      </c>
      <c r="C47" s="20" t="s">
        <v>298</v>
      </c>
    </row>
    <row r="48" spans="1:3">
      <c r="A48" s="21">
        <v>170</v>
      </c>
      <c r="B48" s="19" t="s">
        <v>334</v>
      </c>
      <c r="C48" s="20" t="s">
        <v>298</v>
      </c>
    </row>
    <row r="49" spans="1:3">
      <c r="A49" s="21">
        <v>210</v>
      </c>
      <c r="B49" s="19" t="s">
        <v>335</v>
      </c>
      <c r="C49" s="20" t="s">
        <v>298</v>
      </c>
    </row>
    <row r="50" spans="1:3">
      <c r="A50" s="21">
        <v>220</v>
      </c>
      <c r="B50" s="19" t="s">
        <v>336</v>
      </c>
      <c r="C50" s="20" t="s">
        <v>297</v>
      </c>
    </row>
    <row r="51" spans="1:3">
      <c r="A51" s="21">
        <v>230</v>
      </c>
      <c r="B51" s="19" t="s">
        <v>337</v>
      </c>
      <c r="C51" s="20" t="s">
        <v>297</v>
      </c>
    </row>
    <row r="52" spans="1:3">
      <c r="A52" s="21">
        <v>240</v>
      </c>
      <c r="B52" s="19" t="s">
        <v>338</v>
      </c>
      <c r="C52" s="20" t="s">
        <v>297</v>
      </c>
    </row>
    <row r="53" spans="1:3">
      <c r="A53" s="21">
        <v>311</v>
      </c>
      <c r="B53" s="19" t="s">
        <v>339</v>
      </c>
      <c r="C53" s="20" t="s">
        <v>297</v>
      </c>
    </row>
    <row r="54" spans="1:3">
      <c r="A54" s="21">
        <v>312</v>
      </c>
      <c r="B54" s="19" t="s">
        <v>340</v>
      </c>
      <c r="C54" s="20" t="s">
        <v>297</v>
      </c>
    </row>
    <row r="55" spans="1:3">
      <c r="A55" s="21">
        <v>321</v>
      </c>
      <c r="B55" s="19" t="s">
        <v>341</v>
      </c>
      <c r="C55" s="20" t="s">
        <v>297</v>
      </c>
    </row>
    <row r="56" spans="1:3">
      <c r="A56" s="21">
        <v>322</v>
      </c>
      <c r="B56" s="19" t="s">
        <v>342</v>
      </c>
      <c r="C56" s="20" t="s">
        <v>297</v>
      </c>
    </row>
    <row r="57" spans="1:3">
      <c r="A57" s="21">
        <v>510</v>
      </c>
      <c r="B57" s="19" t="s">
        <v>343</v>
      </c>
      <c r="C57" s="20" t="s">
        <v>297</v>
      </c>
    </row>
    <row r="58" spans="1:3">
      <c r="A58" s="21">
        <v>520</v>
      </c>
      <c r="B58" s="19" t="s">
        <v>344</v>
      </c>
      <c r="C58" s="20" t="s">
        <v>297</v>
      </c>
    </row>
    <row r="59" spans="1:3">
      <c r="A59" s="21">
        <v>610</v>
      </c>
      <c r="B59" s="19" t="s">
        <v>345</v>
      </c>
      <c r="C59" s="20" t="s">
        <v>297</v>
      </c>
    </row>
    <row r="60" spans="1:3">
      <c r="A60" s="21">
        <v>620</v>
      </c>
      <c r="B60" s="19" t="s">
        <v>346</v>
      </c>
      <c r="C60" s="20" t="s">
        <v>297</v>
      </c>
    </row>
    <row r="61" spans="1:3">
      <c r="A61" s="21">
        <v>710</v>
      </c>
      <c r="B61" s="19" t="s">
        <v>347</v>
      </c>
      <c r="C61" s="20" t="s">
        <v>297</v>
      </c>
    </row>
    <row r="62" spans="1:3">
      <c r="A62" s="21">
        <v>721</v>
      </c>
      <c r="B62" s="19" t="s">
        <v>348</v>
      </c>
      <c r="C62" s="20" t="s">
        <v>297</v>
      </c>
    </row>
    <row r="63" spans="1:3">
      <c r="A63" s="21">
        <v>722</v>
      </c>
      <c r="B63" s="19" t="s">
        <v>349</v>
      </c>
      <c r="C63" s="20" t="s">
        <v>297</v>
      </c>
    </row>
    <row r="64" spans="1:3">
      <c r="A64" s="21">
        <v>723</v>
      </c>
      <c r="B64" s="19" t="s">
        <v>350</v>
      </c>
      <c r="C64" s="20" t="s">
        <v>297</v>
      </c>
    </row>
    <row r="65" spans="1:3">
      <c r="A65" s="21">
        <v>729</v>
      </c>
      <c r="B65" s="19" t="s">
        <v>351</v>
      </c>
      <c r="C65" s="20" t="s">
        <v>297</v>
      </c>
    </row>
    <row r="66" spans="1:3">
      <c r="A66" s="21">
        <v>811</v>
      </c>
      <c r="B66" s="19" t="s">
        <v>352</v>
      </c>
      <c r="C66" s="20" t="s">
        <v>297</v>
      </c>
    </row>
    <row r="67" spans="1:3">
      <c r="A67" s="21">
        <v>812</v>
      </c>
      <c r="B67" s="19" t="s">
        <v>353</v>
      </c>
      <c r="C67" s="20" t="s">
        <v>297</v>
      </c>
    </row>
    <row r="68" spans="1:3">
      <c r="A68" s="21">
        <v>820</v>
      </c>
      <c r="B68" s="19" t="s">
        <v>354</v>
      </c>
      <c r="C68" s="20" t="s">
        <v>297</v>
      </c>
    </row>
    <row r="69" spans="1:3">
      <c r="A69" s="21">
        <v>891</v>
      </c>
      <c r="B69" s="19" t="s">
        <v>355</v>
      </c>
      <c r="C69" s="20" t="s">
        <v>297</v>
      </c>
    </row>
    <row r="70" spans="1:3">
      <c r="A70" s="21">
        <v>892</v>
      </c>
      <c r="B70" s="19" t="s">
        <v>356</v>
      </c>
      <c r="C70" s="20" t="s">
        <v>297</v>
      </c>
    </row>
    <row r="71" spans="1:3">
      <c r="A71" s="21">
        <v>899</v>
      </c>
      <c r="B71" s="19" t="s">
        <v>357</v>
      </c>
      <c r="C71" s="20" t="s">
        <v>297</v>
      </c>
    </row>
    <row r="72" spans="1:3">
      <c r="A72" s="21">
        <v>910</v>
      </c>
      <c r="B72" s="19" t="s">
        <v>358</v>
      </c>
      <c r="C72" s="20" t="s">
        <v>297</v>
      </c>
    </row>
    <row r="73" spans="1:3">
      <c r="A73" s="21">
        <v>990</v>
      </c>
      <c r="B73" s="19" t="s">
        <v>359</v>
      </c>
      <c r="C73" s="20" t="s">
        <v>298</v>
      </c>
    </row>
    <row r="74" spans="1:3">
      <c r="A74" s="21">
        <v>1011</v>
      </c>
      <c r="B74" s="19" t="s">
        <v>360</v>
      </c>
      <c r="C74" s="20" t="s">
        <v>297</v>
      </c>
    </row>
    <row r="75" spans="1:3">
      <c r="A75" s="21">
        <v>1012</v>
      </c>
      <c r="B75" s="19" t="s">
        <v>361</v>
      </c>
      <c r="C75" s="20" t="s">
        <v>297</v>
      </c>
    </row>
    <row r="76" spans="1:3">
      <c r="A76" s="21">
        <v>1020</v>
      </c>
      <c r="B76" s="19" t="s">
        <v>362</v>
      </c>
      <c r="C76" s="20" t="s">
        <v>297</v>
      </c>
    </row>
    <row r="77" spans="1:3">
      <c r="A77" s="21">
        <v>1030</v>
      </c>
      <c r="B77" s="19" t="s">
        <v>363</v>
      </c>
      <c r="C77" s="20" t="s">
        <v>297</v>
      </c>
    </row>
    <row r="78" spans="1:3">
      <c r="A78" s="21">
        <v>1040</v>
      </c>
      <c r="B78" s="19" t="s">
        <v>364</v>
      </c>
      <c r="C78" s="20" t="s">
        <v>297</v>
      </c>
    </row>
    <row r="79" spans="1:3">
      <c r="A79" s="21">
        <v>1051</v>
      </c>
      <c r="B79" s="19" t="s">
        <v>365</v>
      </c>
      <c r="C79" s="20" t="s">
        <v>297</v>
      </c>
    </row>
    <row r="80" spans="1:3">
      <c r="A80" s="21">
        <v>1052</v>
      </c>
      <c r="B80" s="19" t="s">
        <v>366</v>
      </c>
      <c r="C80" s="20" t="s">
        <v>297</v>
      </c>
    </row>
    <row r="81" spans="1:3">
      <c r="A81" s="21">
        <v>1061</v>
      </c>
      <c r="B81" s="19" t="s">
        <v>367</v>
      </c>
      <c r="C81" s="20" t="s">
        <v>297</v>
      </c>
    </row>
    <row r="82" spans="1:3">
      <c r="A82" s="21">
        <v>1062</v>
      </c>
      <c r="B82" s="19" t="s">
        <v>368</v>
      </c>
      <c r="C82" s="20" t="s">
        <v>297</v>
      </c>
    </row>
    <row r="83" spans="1:3">
      <c r="A83" s="21">
        <v>1063</v>
      </c>
      <c r="B83" s="19" t="s">
        <v>369</v>
      </c>
      <c r="C83" s="20" t="s">
        <v>297</v>
      </c>
    </row>
    <row r="84" spans="1:3">
      <c r="A84" s="21">
        <v>1071</v>
      </c>
      <c r="B84" s="19" t="s">
        <v>370</v>
      </c>
      <c r="C84" s="20" t="s">
        <v>297</v>
      </c>
    </row>
    <row r="85" spans="1:3">
      <c r="A85" s="21">
        <v>1072</v>
      </c>
      <c r="B85" s="19" t="s">
        <v>371</v>
      </c>
      <c r="C85" s="20" t="s">
        <v>297</v>
      </c>
    </row>
    <row r="86" spans="1:3">
      <c r="A86" s="21">
        <v>1081</v>
      </c>
      <c r="B86" s="19" t="s">
        <v>372</v>
      </c>
      <c r="C86" s="20" t="s">
        <v>297</v>
      </c>
    </row>
    <row r="87" spans="1:3">
      <c r="A87" s="21">
        <v>1082</v>
      </c>
      <c r="B87" s="19" t="s">
        <v>373</v>
      </c>
      <c r="C87" s="20" t="s">
        <v>297</v>
      </c>
    </row>
    <row r="88" spans="1:3">
      <c r="A88" s="21">
        <v>1083</v>
      </c>
      <c r="B88" s="19" t="s">
        <v>374</v>
      </c>
      <c r="C88" s="20" t="s">
        <v>297</v>
      </c>
    </row>
    <row r="89" spans="1:3">
      <c r="A89" s="21">
        <v>1084</v>
      </c>
      <c r="B89" s="19" t="s">
        <v>375</v>
      </c>
      <c r="C89" s="20" t="s">
        <v>297</v>
      </c>
    </row>
    <row r="90" spans="1:3">
      <c r="A90" s="21">
        <v>1089</v>
      </c>
      <c r="B90" s="19" t="s">
        <v>376</v>
      </c>
      <c r="C90" s="20" t="s">
        <v>297</v>
      </c>
    </row>
    <row r="91" spans="1:3">
      <c r="A91" s="21">
        <v>1090</v>
      </c>
      <c r="B91" s="19" t="s">
        <v>377</v>
      </c>
      <c r="C91" s="20" t="s">
        <v>297</v>
      </c>
    </row>
    <row r="92" spans="1:3">
      <c r="A92" s="21">
        <v>1101</v>
      </c>
      <c r="B92" s="19" t="s">
        <v>378</v>
      </c>
      <c r="C92" s="20" t="s">
        <v>297</v>
      </c>
    </row>
    <row r="93" spans="1:3">
      <c r="A93" s="21">
        <v>1102</v>
      </c>
      <c r="B93" s="19" t="s">
        <v>379</v>
      </c>
      <c r="C93" s="20" t="s">
        <v>297</v>
      </c>
    </row>
    <row r="94" spans="1:3">
      <c r="A94" s="21">
        <v>1103</v>
      </c>
      <c r="B94" s="19" t="s">
        <v>380</v>
      </c>
      <c r="C94" s="20" t="s">
        <v>297</v>
      </c>
    </row>
    <row r="95" spans="1:3">
      <c r="A95" s="21">
        <v>1104</v>
      </c>
      <c r="B95" s="19" t="s">
        <v>381</v>
      </c>
      <c r="C95" s="20" t="s">
        <v>297</v>
      </c>
    </row>
    <row r="96" spans="1:3">
      <c r="A96" s="21">
        <v>1200</v>
      </c>
      <c r="B96" s="19" t="s">
        <v>382</v>
      </c>
      <c r="C96" s="20" t="s">
        <v>297</v>
      </c>
    </row>
    <row r="97" spans="1:3">
      <c r="A97" s="21">
        <v>1311</v>
      </c>
      <c r="B97" s="19" t="s">
        <v>383</v>
      </c>
      <c r="C97" s="20" t="s">
        <v>297</v>
      </c>
    </row>
    <row r="98" spans="1:3">
      <c r="A98" s="21">
        <v>1312</v>
      </c>
      <c r="B98" s="19" t="s">
        <v>384</v>
      </c>
      <c r="C98" s="20" t="s">
        <v>297</v>
      </c>
    </row>
    <row r="99" spans="1:3">
      <c r="A99" s="21">
        <v>1313</v>
      </c>
      <c r="B99" s="19" t="s">
        <v>385</v>
      </c>
      <c r="C99" s="20" t="s">
        <v>297</v>
      </c>
    </row>
    <row r="100" spans="1:3">
      <c r="A100" s="21">
        <v>1391</v>
      </c>
      <c r="B100" s="19" t="s">
        <v>386</v>
      </c>
      <c r="C100" s="20" t="s">
        <v>297</v>
      </c>
    </row>
    <row r="101" spans="1:3">
      <c r="A101" s="21">
        <v>1392</v>
      </c>
      <c r="B101" s="19" t="s">
        <v>387</v>
      </c>
      <c r="C101" s="20" t="s">
        <v>297</v>
      </c>
    </row>
    <row r="102" spans="1:3">
      <c r="A102" s="21">
        <v>1393</v>
      </c>
      <c r="B102" s="19" t="s">
        <v>388</v>
      </c>
      <c r="C102" s="20" t="s">
        <v>297</v>
      </c>
    </row>
    <row r="103" spans="1:3">
      <c r="A103" s="21">
        <v>1394</v>
      </c>
      <c r="B103" s="19" t="s">
        <v>389</v>
      </c>
      <c r="C103" s="20" t="s">
        <v>297</v>
      </c>
    </row>
    <row r="104" spans="1:3">
      <c r="A104" s="21">
        <v>1399</v>
      </c>
      <c r="B104" s="19" t="s">
        <v>390</v>
      </c>
      <c r="C104" s="20" t="s">
        <v>297</v>
      </c>
    </row>
    <row r="105" spans="1:3">
      <c r="A105" s="21">
        <v>1410</v>
      </c>
      <c r="B105" s="19" t="s">
        <v>391</v>
      </c>
      <c r="C105" s="20" t="s">
        <v>297</v>
      </c>
    </row>
    <row r="106" spans="1:3">
      <c r="A106" s="21">
        <v>1420</v>
      </c>
      <c r="B106" s="19" t="s">
        <v>392</v>
      </c>
      <c r="C106" s="20" t="s">
        <v>297</v>
      </c>
    </row>
    <row r="107" spans="1:3">
      <c r="A107" s="21">
        <v>1430</v>
      </c>
      <c r="B107" s="19" t="s">
        <v>393</v>
      </c>
      <c r="C107" s="20" t="s">
        <v>297</v>
      </c>
    </row>
    <row r="108" spans="1:3">
      <c r="A108" s="21">
        <v>1511</v>
      </c>
      <c r="B108" s="19" t="s">
        <v>394</v>
      </c>
      <c r="C108" s="20" t="s">
        <v>297</v>
      </c>
    </row>
    <row r="109" spans="1:3">
      <c r="A109" s="21">
        <v>1512</v>
      </c>
      <c r="B109" s="19" t="s">
        <v>395</v>
      </c>
      <c r="C109" s="20" t="s">
        <v>297</v>
      </c>
    </row>
    <row r="110" spans="1:3">
      <c r="A110" s="21">
        <v>1513</v>
      </c>
      <c r="B110" s="19" t="s">
        <v>396</v>
      </c>
      <c r="C110" s="20" t="s">
        <v>297</v>
      </c>
    </row>
    <row r="111" spans="1:3">
      <c r="A111" s="21">
        <v>1521</v>
      </c>
      <c r="B111" s="19" t="s">
        <v>397</v>
      </c>
      <c r="C111" s="20" t="s">
        <v>297</v>
      </c>
    </row>
    <row r="112" spans="1:3">
      <c r="A112" s="21">
        <v>1522</v>
      </c>
      <c r="B112" s="19" t="s">
        <v>398</v>
      </c>
      <c r="C112" s="20" t="s">
        <v>297</v>
      </c>
    </row>
    <row r="113" spans="1:3">
      <c r="A113" s="21">
        <v>1523</v>
      </c>
      <c r="B113" s="19" t="s">
        <v>399</v>
      </c>
      <c r="C113" s="20" t="s">
        <v>297</v>
      </c>
    </row>
    <row r="114" spans="1:3">
      <c r="A114" s="21">
        <v>1610</v>
      </c>
      <c r="B114" s="19" t="s">
        <v>400</v>
      </c>
      <c r="C114" s="20" t="s">
        <v>297</v>
      </c>
    </row>
    <row r="115" spans="1:3">
      <c r="A115" s="21">
        <v>1620</v>
      </c>
      <c r="B115" s="19" t="s">
        <v>401</v>
      </c>
      <c r="C115" s="20" t="s">
        <v>297</v>
      </c>
    </row>
    <row r="116" spans="1:3">
      <c r="A116" s="21">
        <v>1630</v>
      </c>
      <c r="B116" s="19" t="s">
        <v>402</v>
      </c>
      <c r="C116" s="20" t="s">
        <v>297</v>
      </c>
    </row>
    <row r="117" spans="1:3">
      <c r="A117" s="21">
        <v>1640</v>
      </c>
      <c r="B117" s="19" t="s">
        <v>403</v>
      </c>
      <c r="C117" s="20" t="s">
        <v>297</v>
      </c>
    </row>
    <row r="118" spans="1:3">
      <c r="A118" s="21">
        <v>1690</v>
      </c>
      <c r="B118" s="19" t="s">
        <v>404</v>
      </c>
      <c r="C118" s="20" t="s">
        <v>297</v>
      </c>
    </row>
    <row r="119" spans="1:3">
      <c r="A119" s="21">
        <v>1701</v>
      </c>
      <c r="B119" s="19" t="s">
        <v>405</v>
      </c>
      <c r="C119" s="20" t="s">
        <v>297</v>
      </c>
    </row>
    <row r="120" spans="1:3">
      <c r="A120" s="21">
        <v>1702</v>
      </c>
      <c r="B120" s="19" t="s">
        <v>406</v>
      </c>
      <c r="C120" s="20" t="s">
        <v>297</v>
      </c>
    </row>
    <row r="121" spans="1:3">
      <c r="A121" s="21">
        <v>1709</v>
      </c>
      <c r="B121" s="19" t="s">
        <v>407</v>
      </c>
      <c r="C121" s="20" t="s">
        <v>297</v>
      </c>
    </row>
    <row r="122" spans="1:3">
      <c r="A122" s="21">
        <v>1811</v>
      </c>
      <c r="B122" s="19" t="s">
        <v>408</v>
      </c>
      <c r="C122" s="20" t="s">
        <v>297</v>
      </c>
    </row>
    <row r="123" spans="1:3">
      <c r="A123" s="21">
        <v>1812</v>
      </c>
      <c r="B123" s="19" t="s">
        <v>409</v>
      </c>
      <c r="C123" s="20" t="s">
        <v>297</v>
      </c>
    </row>
    <row r="124" spans="1:3">
      <c r="A124" s="21">
        <v>1820</v>
      </c>
      <c r="B124" s="19" t="s">
        <v>410</v>
      </c>
      <c r="C124" s="20" t="s">
        <v>297</v>
      </c>
    </row>
    <row r="125" spans="1:3">
      <c r="A125" s="21">
        <v>1910</v>
      </c>
      <c r="B125" s="19" t="s">
        <v>411</v>
      </c>
      <c r="C125" s="20" t="s">
        <v>297</v>
      </c>
    </row>
    <row r="126" spans="1:3">
      <c r="A126" s="21">
        <v>1921</v>
      </c>
      <c r="B126" s="19" t="s">
        <v>412</v>
      </c>
      <c r="C126" s="20" t="s">
        <v>297</v>
      </c>
    </row>
    <row r="127" spans="1:3">
      <c r="A127" s="21">
        <v>1922</v>
      </c>
      <c r="B127" s="19" t="s">
        <v>413</v>
      </c>
      <c r="C127" s="20" t="s">
        <v>297</v>
      </c>
    </row>
    <row r="128" spans="1:3">
      <c r="A128" s="21">
        <v>2011</v>
      </c>
      <c r="B128" s="19" t="s">
        <v>414</v>
      </c>
      <c r="C128" s="20" t="s">
        <v>297</v>
      </c>
    </row>
    <row r="129" spans="1:3">
      <c r="A129" s="21">
        <v>2012</v>
      </c>
      <c r="B129" s="19" t="s">
        <v>415</v>
      </c>
      <c r="C129" s="20" t="s">
        <v>297</v>
      </c>
    </row>
    <row r="130" spans="1:3">
      <c r="A130" s="21">
        <v>2013</v>
      </c>
      <c r="B130" s="19" t="s">
        <v>416</v>
      </c>
      <c r="C130" s="20" t="s">
        <v>297</v>
      </c>
    </row>
    <row r="131" spans="1:3">
      <c r="A131" s="21">
        <v>2014</v>
      </c>
      <c r="B131" s="19" t="s">
        <v>417</v>
      </c>
      <c r="C131" s="20" t="s">
        <v>297</v>
      </c>
    </row>
    <row r="132" spans="1:3">
      <c r="A132" s="21">
        <v>2021</v>
      </c>
      <c r="B132" s="19" t="s">
        <v>418</v>
      </c>
      <c r="C132" s="20" t="s">
        <v>297</v>
      </c>
    </row>
    <row r="133" spans="1:3">
      <c r="A133" s="21">
        <v>2022</v>
      </c>
      <c r="B133" s="19" t="s">
        <v>419</v>
      </c>
      <c r="C133" s="20" t="s">
        <v>297</v>
      </c>
    </row>
    <row r="134" spans="1:3">
      <c r="A134" s="21">
        <v>2023</v>
      </c>
      <c r="B134" s="19" t="s">
        <v>420</v>
      </c>
      <c r="C134" s="20" t="s">
        <v>297</v>
      </c>
    </row>
    <row r="135" spans="1:3">
      <c r="A135" s="21">
        <v>2029</v>
      </c>
      <c r="B135" s="19" t="s">
        <v>421</v>
      </c>
      <c r="C135" s="20" t="s">
        <v>297</v>
      </c>
    </row>
    <row r="136" spans="1:3">
      <c r="A136" s="21">
        <v>2030</v>
      </c>
      <c r="B136" s="19" t="s">
        <v>422</v>
      </c>
      <c r="C136" s="20" t="s">
        <v>297</v>
      </c>
    </row>
    <row r="137" spans="1:3">
      <c r="A137" s="21">
        <v>2100</v>
      </c>
      <c r="B137" s="19" t="s">
        <v>423</v>
      </c>
      <c r="C137" s="20" t="s">
        <v>297</v>
      </c>
    </row>
    <row r="138" spans="1:3">
      <c r="A138" s="21">
        <v>2211</v>
      </c>
      <c r="B138" s="19" t="s">
        <v>424</v>
      </c>
      <c r="C138" s="20" t="s">
        <v>297</v>
      </c>
    </row>
    <row r="139" spans="1:3">
      <c r="A139" s="21">
        <v>2212</v>
      </c>
      <c r="B139" s="19" t="s">
        <v>425</v>
      </c>
      <c r="C139" s="20" t="s">
        <v>297</v>
      </c>
    </row>
    <row r="140" spans="1:3">
      <c r="A140" s="21">
        <v>2219</v>
      </c>
      <c r="B140" s="19" t="s">
        <v>426</v>
      </c>
      <c r="C140" s="20" t="s">
        <v>297</v>
      </c>
    </row>
    <row r="141" spans="1:3">
      <c r="A141" s="21">
        <v>2221</v>
      </c>
      <c r="B141" s="19" t="s">
        <v>427</v>
      </c>
      <c r="C141" s="20" t="s">
        <v>297</v>
      </c>
    </row>
    <row r="142" spans="1:3">
      <c r="A142" s="21">
        <v>2229</v>
      </c>
      <c r="B142" s="19" t="s">
        <v>428</v>
      </c>
      <c r="C142" s="20" t="s">
        <v>297</v>
      </c>
    </row>
    <row r="143" spans="1:3">
      <c r="A143" s="21">
        <v>2310</v>
      </c>
      <c r="B143" s="19" t="s">
        <v>429</v>
      </c>
      <c r="C143" s="20" t="s">
        <v>297</v>
      </c>
    </row>
    <row r="144" spans="1:3">
      <c r="A144" s="21">
        <v>2391</v>
      </c>
      <c r="B144" s="19" t="s">
        <v>430</v>
      </c>
      <c r="C144" s="20" t="s">
        <v>297</v>
      </c>
    </row>
    <row r="145" spans="1:3">
      <c r="A145" s="21">
        <v>2392</v>
      </c>
      <c r="B145" s="19" t="s">
        <v>431</v>
      </c>
      <c r="C145" s="20" t="s">
        <v>297</v>
      </c>
    </row>
    <row r="146" spans="1:3">
      <c r="A146" s="21">
        <v>2393</v>
      </c>
      <c r="B146" s="19" t="s">
        <v>432</v>
      </c>
      <c r="C146" s="20" t="s">
        <v>297</v>
      </c>
    </row>
    <row r="147" spans="1:3">
      <c r="A147" s="21">
        <v>2394</v>
      </c>
      <c r="B147" s="19" t="s">
        <v>433</v>
      </c>
      <c r="C147" s="20" t="s">
        <v>297</v>
      </c>
    </row>
    <row r="148" spans="1:3">
      <c r="A148" s="21">
        <v>2395</v>
      </c>
      <c r="B148" s="19" t="s">
        <v>434</v>
      </c>
      <c r="C148" s="20" t="s">
        <v>297</v>
      </c>
    </row>
    <row r="149" spans="1:3">
      <c r="A149" s="21">
        <v>2396</v>
      </c>
      <c r="B149" s="19" t="s">
        <v>435</v>
      </c>
      <c r="C149" s="20" t="s">
        <v>297</v>
      </c>
    </row>
    <row r="150" spans="1:3">
      <c r="A150" s="21">
        <v>2399</v>
      </c>
      <c r="B150" s="19" t="s">
        <v>436</v>
      </c>
      <c r="C150" s="20" t="s">
        <v>297</v>
      </c>
    </row>
    <row r="151" spans="1:3">
      <c r="A151" s="21">
        <v>2410</v>
      </c>
      <c r="B151" s="19" t="s">
        <v>437</v>
      </c>
      <c r="C151" s="20" t="s">
        <v>297</v>
      </c>
    </row>
    <row r="152" spans="1:3">
      <c r="A152" s="21">
        <v>2421</v>
      </c>
      <c r="B152" s="19" t="s">
        <v>438</v>
      </c>
      <c r="C152" s="20" t="s">
        <v>297</v>
      </c>
    </row>
    <row r="153" spans="1:3">
      <c r="A153" s="21">
        <v>2429</v>
      </c>
      <c r="B153" s="19" t="s">
        <v>439</v>
      </c>
      <c r="C153" s="20" t="s">
        <v>297</v>
      </c>
    </row>
    <row r="154" spans="1:3">
      <c r="A154" s="21">
        <v>2431</v>
      </c>
      <c r="B154" s="19" t="s">
        <v>440</v>
      </c>
      <c r="C154" s="20" t="s">
        <v>297</v>
      </c>
    </row>
    <row r="155" spans="1:3">
      <c r="A155" s="21">
        <v>2432</v>
      </c>
      <c r="B155" s="19" t="s">
        <v>441</v>
      </c>
      <c r="C155" s="20" t="s">
        <v>297</v>
      </c>
    </row>
    <row r="156" spans="1:3">
      <c r="A156" s="21">
        <v>2511</v>
      </c>
      <c r="B156" s="19" t="s">
        <v>442</v>
      </c>
      <c r="C156" s="20" t="s">
        <v>297</v>
      </c>
    </row>
    <row r="157" spans="1:3">
      <c r="A157" s="21">
        <v>2512</v>
      </c>
      <c r="B157" s="19" t="s">
        <v>443</v>
      </c>
      <c r="C157" s="20" t="s">
        <v>297</v>
      </c>
    </row>
    <row r="158" spans="1:3">
      <c r="A158" s="21">
        <v>2513</v>
      </c>
      <c r="B158" s="19" t="s">
        <v>444</v>
      </c>
      <c r="C158" s="20" t="s">
        <v>297</v>
      </c>
    </row>
    <row r="159" spans="1:3">
      <c r="A159" s="21">
        <v>2520</v>
      </c>
      <c r="B159" s="19" t="s">
        <v>445</v>
      </c>
      <c r="C159" s="20" t="s">
        <v>297</v>
      </c>
    </row>
    <row r="160" spans="1:3">
      <c r="A160" s="21">
        <v>2591</v>
      </c>
      <c r="B160" s="19" t="s">
        <v>446</v>
      </c>
      <c r="C160" s="20" t="s">
        <v>297</v>
      </c>
    </row>
    <row r="161" spans="1:3">
      <c r="A161" s="21">
        <v>2592</v>
      </c>
      <c r="B161" s="19" t="s">
        <v>447</v>
      </c>
      <c r="C161" s="20" t="s">
        <v>297</v>
      </c>
    </row>
    <row r="162" spans="1:3">
      <c r="A162" s="21">
        <v>2593</v>
      </c>
      <c r="B162" s="19" t="s">
        <v>448</v>
      </c>
      <c r="C162" s="20" t="s">
        <v>297</v>
      </c>
    </row>
    <row r="163" spans="1:3">
      <c r="A163" s="21">
        <v>2599</v>
      </c>
      <c r="B163" s="19" t="s">
        <v>449</v>
      </c>
      <c r="C163" s="20" t="s">
        <v>297</v>
      </c>
    </row>
    <row r="164" spans="1:3">
      <c r="A164" s="21">
        <v>2610</v>
      </c>
      <c r="B164" s="19" t="s">
        <v>450</v>
      </c>
      <c r="C164" s="20" t="s">
        <v>297</v>
      </c>
    </row>
    <row r="165" spans="1:3">
      <c r="A165" s="21">
        <v>2620</v>
      </c>
      <c r="B165" s="19" t="s">
        <v>451</v>
      </c>
      <c r="C165" s="20" t="s">
        <v>297</v>
      </c>
    </row>
    <row r="166" spans="1:3">
      <c r="A166" s="21">
        <v>2630</v>
      </c>
      <c r="B166" s="19" t="s">
        <v>452</v>
      </c>
      <c r="C166" s="20" t="s">
        <v>297</v>
      </c>
    </row>
    <row r="167" spans="1:3">
      <c r="A167" s="21">
        <v>2640</v>
      </c>
      <c r="B167" s="19" t="s">
        <v>453</v>
      </c>
      <c r="C167" s="20" t="s">
        <v>297</v>
      </c>
    </row>
    <row r="168" spans="1:3">
      <c r="A168" s="21">
        <v>2651</v>
      </c>
      <c r="B168" s="19" t="s">
        <v>454</v>
      </c>
      <c r="C168" s="20" t="s">
        <v>297</v>
      </c>
    </row>
    <row r="169" spans="1:3">
      <c r="A169" s="21">
        <v>2652</v>
      </c>
      <c r="B169" s="19" t="s">
        <v>455</v>
      </c>
      <c r="C169" s="20" t="s">
        <v>297</v>
      </c>
    </row>
    <row r="170" spans="1:3">
      <c r="A170" s="21">
        <v>2660</v>
      </c>
      <c r="B170" s="19" t="s">
        <v>456</v>
      </c>
      <c r="C170" s="20" t="s">
        <v>297</v>
      </c>
    </row>
    <row r="171" spans="1:3">
      <c r="A171" s="21">
        <v>2670</v>
      </c>
      <c r="B171" s="19" t="s">
        <v>457</v>
      </c>
      <c r="C171" s="20" t="s">
        <v>297</v>
      </c>
    </row>
    <row r="172" spans="1:3">
      <c r="A172" s="21">
        <v>2680</v>
      </c>
      <c r="B172" s="19" t="s">
        <v>458</v>
      </c>
      <c r="C172" s="20" t="s">
        <v>297</v>
      </c>
    </row>
    <row r="173" spans="1:3">
      <c r="A173" s="21">
        <v>2711</v>
      </c>
      <c r="B173" s="19" t="s">
        <v>459</v>
      </c>
      <c r="C173" s="20" t="s">
        <v>297</v>
      </c>
    </row>
    <row r="174" spans="1:3">
      <c r="A174" s="21">
        <v>2712</v>
      </c>
      <c r="B174" s="19" t="s">
        <v>460</v>
      </c>
      <c r="C174" s="20" t="s">
        <v>297</v>
      </c>
    </row>
    <row r="175" spans="1:3">
      <c r="A175" s="21">
        <v>2720</v>
      </c>
      <c r="B175" s="19" t="s">
        <v>461</v>
      </c>
      <c r="C175" s="20" t="s">
        <v>297</v>
      </c>
    </row>
    <row r="176" spans="1:3">
      <c r="A176" s="21">
        <v>2731</v>
      </c>
      <c r="B176" s="19" t="s">
        <v>462</v>
      </c>
      <c r="C176" s="20" t="s">
        <v>297</v>
      </c>
    </row>
    <row r="177" spans="1:3">
      <c r="A177" s="21">
        <v>2732</v>
      </c>
      <c r="B177" s="19" t="s">
        <v>463</v>
      </c>
      <c r="C177" s="20" t="s">
        <v>297</v>
      </c>
    </row>
    <row r="178" spans="1:3">
      <c r="A178" s="21">
        <v>2740</v>
      </c>
      <c r="B178" s="19" t="s">
        <v>464</v>
      </c>
      <c r="C178" s="20" t="s">
        <v>297</v>
      </c>
    </row>
    <row r="179" spans="1:3">
      <c r="A179" s="21">
        <v>2750</v>
      </c>
      <c r="B179" s="19" t="s">
        <v>465</v>
      </c>
      <c r="C179" s="20" t="s">
        <v>297</v>
      </c>
    </row>
    <row r="180" spans="1:3">
      <c r="A180" s="21">
        <v>2790</v>
      </c>
      <c r="B180" s="19" t="s">
        <v>466</v>
      </c>
      <c r="C180" s="20" t="s">
        <v>297</v>
      </c>
    </row>
    <row r="181" spans="1:3">
      <c r="A181" s="21">
        <v>2811</v>
      </c>
      <c r="B181" s="19" t="s">
        <v>467</v>
      </c>
      <c r="C181" s="20" t="s">
        <v>297</v>
      </c>
    </row>
    <row r="182" spans="1:3">
      <c r="A182" s="21">
        <v>2812</v>
      </c>
      <c r="B182" s="19" t="s">
        <v>468</v>
      </c>
      <c r="C182" s="20" t="s">
        <v>297</v>
      </c>
    </row>
    <row r="183" spans="1:3">
      <c r="A183" s="21">
        <v>2813</v>
      </c>
      <c r="B183" s="19" t="s">
        <v>469</v>
      </c>
      <c r="C183" s="20" t="s">
        <v>297</v>
      </c>
    </row>
    <row r="184" spans="1:3">
      <c r="A184" s="21">
        <v>2814</v>
      </c>
      <c r="B184" s="19" t="s">
        <v>470</v>
      </c>
      <c r="C184" s="20" t="s">
        <v>297</v>
      </c>
    </row>
    <row r="185" spans="1:3">
      <c r="A185" s="21">
        <v>2815</v>
      </c>
      <c r="B185" s="19" t="s">
        <v>471</v>
      </c>
      <c r="C185" s="20" t="s">
        <v>297</v>
      </c>
    </row>
    <row r="186" spans="1:3">
      <c r="A186" s="21">
        <v>2816</v>
      </c>
      <c r="B186" s="19" t="s">
        <v>472</v>
      </c>
      <c r="C186" s="20" t="s">
        <v>297</v>
      </c>
    </row>
    <row r="187" spans="1:3">
      <c r="A187" s="21">
        <v>2817</v>
      </c>
      <c r="B187" s="19" t="s">
        <v>473</v>
      </c>
      <c r="C187" s="20" t="s">
        <v>297</v>
      </c>
    </row>
    <row r="188" spans="1:3">
      <c r="A188" s="21">
        <v>2818</v>
      </c>
      <c r="B188" s="19" t="s">
        <v>474</v>
      </c>
      <c r="C188" s="20" t="s">
        <v>297</v>
      </c>
    </row>
    <row r="189" spans="1:3">
      <c r="A189" s="21">
        <v>2819</v>
      </c>
      <c r="B189" s="19" t="s">
        <v>475</v>
      </c>
      <c r="C189" s="20" t="s">
        <v>297</v>
      </c>
    </row>
    <row r="190" spans="1:3">
      <c r="A190" s="21">
        <v>2821</v>
      </c>
      <c r="B190" s="19" t="s">
        <v>476</v>
      </c>
      <c r="C190" s="20" t="s">
        <v>297</v>
      </c>
    </row>
    <row r="191" spans="1:3">
      <c r="A191" s="21">
        <v>2822</v>
      </c>
      <c r="B191" s="19" t="s">
        <v>477</v>
      </c>
      <c r="C191" s="20" t="s">
        <v>297</v>
      </c>
    </row>
    <row r="192" spans="1:3">
      <c r="A192" s="21">
        <v>2823</v>
      </c>
      <c r="B192" s="19" t="s">
        <v>478</v>
      </c>
      <c r="C192" s="20" t="s">
        <v>297</v>
      </c>
    </row>
    <row r="193" spans="1:3">
      <c r="A193" s="21">
        <v>2824</v>
      </c>
      <c r="B193" s="19" t="s">
        <v>479</v>
      </c>
      <c r="C193" s="20" t="s">
        <v>297</v>
      </c>
    </row>
    <row r="194" spans="1:3">
      <c r="A194" s="21">
        <v>2825</v>
      </c>
      <c r="B194" s="19" t="s">
        <v>480</v>
      </c>
      <c r="C194" s="20" t="s">
        <v>297</v>
      </c>
    </row>
    <row r="195" spans="1:3">
      <c r="A195" s="21">
        <v>2826</v>
      </c>
      <c r="B195" s="19" t="s">
        <v>481</v>
      </c>
      <c r="C195" s="20" t="s">
        <v>297</v>
      </c>
    </row>
    <row r="196" spans="1:3">
      <c r="A196" s="21">
        <v>2829</v>
      </c>
      <c r="B196" s="19" t="s">
        <v>482</v>
      </c>
      <c r="C196" s="20" t="s">
        <v>297</v>
      </c>
    </row>
    <row r="197" spans="1:3">
      <c r="A197" s="21">
        <v>2910</v>
      </c>
      <c r="B197" s="19" t="s">
        <v>483</v>
      </c>
      <c r="C197" s="20" t="s">
        <v>297</v>
      </c>
    </row>
    <row r="198" spans="1:3">
      <c r="A198" s="21">
        <v>2920</v>
      </c>
      <c r="B198" s="19" t="s">
        <v>484</v>
      </c>
      <c r="C198" s="20" t="s">
        <v>297</v>
      </c>
    </row>
    <row r="199" spans="1:3">
      <c r="A199" s="21">
        <v>2930</v>
      </c>
      <c r="B199" s="19" t="s">
        <v>485</v>
      </c>
      <c r="C199" s="20" t="s">
        <v>297</v>
      </c>
    </row>
    <row r="200" spans="1:3">
      <c r="A200" s="21">
        <v>3011</v>
      </c>
      <c r="B200" s="19" t="s">
        <v>486</v>
      </c>
      <c r="C200" s="20" t="s">
        <v>297</v>
      </c>
    </row>
    <row r="201" spans="1:3">
      <c r="A201" s="21">
        <v>3012</v>
      </c>
      <c r="B201" s="19" t="s">
        <v>487</v>
      </c>
      <c r="C201" s="20" t="s">
        <v>297</v>
      </c>
    </row>
    <row r="202" spans="1:3">
      <c r="A202" s="21">
        <v>3020</v>
      </c>
      <c r="B202" s="19" t="s">
        <v>488</v>
      </c>
      <c r="C202" s="20" t="s">
        <v>297</v>
      </c>
    </row>
    <row r="203" spans="1:3">
      <c r="A203" s="21">
        <v>3030</v>
      </c>
      <c r="B203" s="19" t="s">
        <v>489</v>
      </c>
      <c r="C203" s="20" t="s">
        <v>297</v>
      </c>
    </row>
    <row r="204" spans="1:3">
      <c r="A204" s="21">
        <v>3040</v>
      </c>
      <c r="B204" s="19" t="s">
        <v>490</v>
      </c>
      <c r="C204" s="20" t="s">
        <v>297</v>
      </c>
    </row>
    <row r="205" spans="1:3">
      <c r="A205" s="21">
        <v>3091</v>
      </c>
      <c r="B205" s="19" t="s">
        <v>491</v>
      </c>
      <c r="C205" s="20" t="s">
        <v>297</v>
      </c>
    </row>
    <row r="206" spans="1:3">
      <c r="A206" s="21">
        <v>3092</v>
      </c>
      <c r="B206" s="19" t="s">
        <v>492</v>
      </c>
      <c r="C206" s="20" t="s">
        <v>297</v>
      </c>
    </row>
    <row r="207" spans="1:3">
      <c r="A207" s="21">
        <v>3099</v>
      </c>
      <c r="B207" s="19" t="s">
        <v>493</v>
      </c>
      <c r="C207" s="20" t="s">
        <v>297</v>
      </c>
    </row>
    <row r="208" spans="1:3">
      <c r="A208" s="21">
        <v>3110</v>
      </c>
      <c r="B208" s="19" t="s">
        <v>494</v>
      </c>
      <c r="C208" s="20" t="s">
        <v>297</v>
      </c>
    </row>
    <row r="209" spans="1:3">
      <c r="A209" s="21">
        <v>3120</v>
      </c>
      <c r="B209" s="19" t="s">
        <v>495</v>
      </c>
      <c r="C209" s="20" t="s">
        <v>297</v>
      </c>
    </row>
    <row r="210" spans="1:3">
      <c r="A210" s="21">
        <v>3210</v>
      </c>
      <c r="B210" s="19" t="s">
        <v>496</v>
      </c>
      <c r="C210" s="20" t="s">
        <v>297</v>
      </c>
    </row>
    <row r="211" spans="1:3">
      <c r="A211" s="21">
        <v>3220</v>
      </c>
      <c r="B211" s="19" t="s">
        <v>497</v>
      </c>
      <c r="C211" s="20" t="s">
        <v>297</v>
      </c>
    </row>
    <row r="212" spans="1:3">
      <c r="A212" s="21">
        <v>3230</v>
      </c>
      <c r="B212" s="19" t="s">
        <v>498</v>
      </c>
      <c r="C212" s="20" t="s">
        <v>297</v>
      </c>
    </row>
    <row r="213" spans="1:3">
      <c r="A213" s="21">
        <v>3240</v>
      </c>
      <c r="B213" s="19" t="s">
        <v>499</v>
      </c>
      <c r="C213" s="20" t="s">
        <v>297</v>
      </c>
    </row>
    <row r="214" spans="1:3">
      <c r="A214" s="21">
        <v>3250</v>
      </c>
      <c r="B214" s="19" t="s">
        <v>500</v>
      </c>
      <c r="C214" s="20" t="s">
        <v>297</v>
      </c>
    </row>
    <row r="215" spans="1:3">
      <c r="A215" s="21">
        <v>3290</v>
      </c>
      <c r="B215" s="19" t="s">
        <v>501</v>
      </c>
      <c r="C215" s="20" t="s">
        <v>297</v>
      </c>
    </row>
    <row r="216" spans="1:3">
      <c r="A216" s="21">
        <v>3311</v>
      </c>
      <c r="B216" s="19" t="s">
        <v>502</v>
      </c>
      <c r="C216" s="20" t="s">
        <v>298</v>
      </c>
    </row>
    <row r="217" spans="1:3">
      <c r="A217" s="21">
        <v>3312</v>
      </c>
      <c r="B217" s="19" t="s">
        <v>503</v>
      </c>
      <c r="C217" s="20" t="s">
        <v>298</v>
      </c>
    </row>
    <row r="218" spans="1:3">
      <c r="A218" s="21">
        <v>3313</v>
      </c>
      <c r="B218" s="19" t="s">
        <v>504</v>
      </c>
      <c r="C218" s="20" t="s">
        <v>298</v>
      </c>
    </row>
    <row r="219" spans="1:3">
      <c r="A219" s="21">
        <v>3314</v>
      </c>
      <c r="B219" s="19" t="s">
        <v>505</v>
      </c>
      <c r="C219" s="20" t="s">
        <v>298</v>
      </c>
    </row>
    <row r="220" spans="1:3">
      <c r="A220" s="21">
        <v>3315</v>
      </c>
      <c r="B220" s="19" t="s">
        <v>506</v>
      </c>
      <c r="C220" s="20" t="s">
        <v>298</v>
      </c>
    </row>
    <row r="221" spans="1:3">
      <c r="A221" s="21">
        <v>3319</v>
      </c>
      <c r="B221" s="19" t="s">
        <v>507</v>
      </c>
      <c r="C221" s="20" t="s">
        <v>298</v>
      </c>
    </row>
    <row r="222" spans="1:3">
      <c r="A222" s="21">
        <v>3320</v>
      </c>
      <c r="B222" s="19" t="s">
        <v>508</v>
      </c>
      <c r="C222" s="20" t="s">
        <v>298</v>
      </c>
    </row>
    <row r="223" spans="1:3">
      <c r="A223" s="21">
        <v>3511</v>
      </c>
      <c r="B223" s="19" t="s">
        <v>509</v>
      </c>
      <c r="C223" s="20" t="s">
        <v>298</v>
      </c>
    </row>
    <row r="224" spans="1:3">
      <c r="A224" s="21">
        <v>3512</v>
      </c>
      <c r="B224" s="19" t="s">
        <v>510</v>
      </c>
      <c r="C224" s="20" t="s">
        <v>298</v>
      </c>
    </row>
    <row r="225" spans="1:3">
      <c r="A225" s="21">
        <v>3513</v>
      </c>
      <c r="B225" s="19" t="s">
        <v>511</v>
      </c>
      <c r="C225" s="20" t="s">
        <v>298</v>
      </c>
    </row>
    <row r="226" spans="1:3">
      <c r="A226" s="21">
        <v>3514</v>
      </c>
      <c r="B226" s="19" t="s">
        <v>512</v>
      </c>
      <c r="C226" s="20" t="s">
        <v>298</v>
      </c>
    </row>
    <row r="227" spans="1:3">
      <c r="A227" s="21">
        <v>3520</v>
      </c>
      <c r="B227" s="19" t="s">
        <v>513</v>
      </c>
      <c r="C227" s="20" t="s">
        <v>298</v>
      </c>
    </row>
    <row r="228" spans="1:3">
      <c r="A228" s="21">
        <v>3530</v>
      </c>
      <c r="B228" s="19" t="s">
        <v>514</v>
      </c>
      <c r="C228" s="20" t="s">
        <v>298</v>
      </c>
    </row>
    <row r="229" spans="1:3">
      <c r="A229" s="21">
        <v>3600</v>
      </c>
      <c r="B229" s="19" t="s">
        <v>515</v>
      </c>
      <c r="C229" s="20" t="s">
        <v>298</v>
      </c>
    </row>
    <row r="230" spans="1:3">
      <c r="A230" s="21">
        <v>3700</v>
      </c>
      <c r="B230" s="19" t="s">
        <v>516</v>
      </c>
      <c r="C230" s="20" t="s">
        <v>298</v>
      </c>
    </row>
    <row r="231" spans="1:3">
      <c r="A231" s="21">
        <v>3811</v>
      </c>
      <c r="B231" s="19" t="s">
        <v>517</v>
      </c>
      <c r="C231" s="20" t="s">
        <v>298</v>
      </c>
    </row>
    <row r="232" spans="1:3">
      <c r="A232" s="21">
        <v>3812</v>
      </c>
      <c r="B232" s="19" t="s">
        <v>518</v>
      </c>
      <c r="C232" s="20" t="s">
        <v>298</v>
      </c>
    </row>
    <row r="233" spans="1:3">
      <c r="A233" s="21">
        <v>3821</v>
      </c>
      <c r="B233" s="19" t="s">
        <v>519</v>
      </c>
      <c r="C233" s="20" t="s">
        <v>298</v>
      </c>
    </row>
    <row r="234" spans="1:3">
      <c r="A234" s="21">
        <v>3822</v>
      </c>
      <c r="B234" s="19" t="s">
        <v>520</v>
      </c>
      <c r="C234" s="20" t="s">
        <v>298</v>
      </c>
    </row>
    <row r="235" spans="1:3">
      <c r="A235" s="21">
        <v>3830</v>
      </c>
      <c r="B235" s="19" t="s">
        <v>521</v>
      </c>
      <c r="C235" s="20" t="s">
        <v>298</v>
      </c>
    </row>
    <row r="236" spans="1:3">
      <c r="A236" s="21">
        <v>3900</v>
      </c>
      <c r="B236" s="19" t="s">
        <v>522</v>
      </c>
      <c r="C236" s="20" t="s">
        <v>298</v>
      </c>
    </row>
    <row r="237" spans="1:3">
      <c r="A237" s="21">
        <v>4111</v>
      </c>
      <c r="B237" s="19" t="s">
        <v>523</v>
      </c>
      <c r="C237" s="20" t="s">
        <v>298</v>
      </c>
    </row>
    <row r="238" spans="1:3">
      <c r="A238" s="21">
        <v>4112</v>
      </c>
      <c r="B238" s="19" t="s">
        <v>524</v>
      </c>
      <c r="C238" s="20" t="s">
        <v>298</v>
      </c>
    </row>
    <row r="239" spans="1:3">
      <c r="A239" s="21">
        <v>4210</v>
      </c>
      <c r="B239" s="19" t="s">
        <v>525</v>
      </c>
      <c r="C239" s="20" t="s">
        <v>298</v>
      </c>
    </row>
    <row r="240" spans="1:3">
      <c r="A240" s="21">
        <v>4220</v>
      </c>
      <c r="B240" s="19" t="s">
        <v>526</v>
      </c>
      <c r="C240" s="20" t="s">
        <v>298</v>
      </c>
    </row>
    <row r="241" spans="1:3">
      <c r="A241" s="21">
        <v>4290</v>
      </c>
      <c r="B241" s="19" t="s">
        <v>527</v>
      </c>
      <c r="C241" s="20" t="s">
        <v>298</v>
      </c>
    </row>
    <row r="242" spans="1:3">
      <c r="A242" s="21">
        <v>4311</v>
      </c>
      <c r="B242" s="19" t="s">
        <v>528</v>
      </c>
      <c r="C242" s="20" t="s">
        <v>298</v>
      </c>
    </row>
    <row r="243" spans="1:3">
      <c r="A243" s="21">
        <v>4312</v>
      </c>
      <c r="B243" s="19" t="s">
        <v>529</v>
      </c>
      <c r="C243" s="20" t="s">
        <v>298</v>
      </c>
    </row>
    <row r="244" spans="1:3">
      <c r="A244" s="21">
        <v>4321</v>
      </c>
      <c r="B244" s="19" t="s">
        <v>530</v>
      </c>
      <c r="C244" s="20" t="s">
        <v>298</v>
      </c>
    </row>
    <row r="245" spans="1:3">
      <c r="A245" s="21">
        <v>4322</v>
      </c>
      <c r="B245" s="19" t="s">
        <v>531</v>
      </c>
      <c r="C245" s="20" t="s">
        <v>298</v>
      </c>
    </row>
    <row r="246" spans="1:3">
      <c r="A246" s="21">
        <v>4329</v>
      </c>
      <c r="B246" s="19" t="s">
        <v>532</v>
      </c>
      <c r="C246" s="20" t="s">
        <v>298</v>
      </c>
    </row>
    <row r="247" spans="1:3">
      <c r="A247" s="21">
        <v>4330</v>
      </c>
      <c r="B247" s="19" t="s">
        <v>533</v>
      </c>
      <c r="C247" s="20" t="s">
        <v>298</v>
      </c>
    </row>
    <row r="248" spans="1:3">
      <c r="A248" s="21">
        <v>4390</v>
      </c>
      <c r="B248" s="19" t="s">
        <v>534</v>
      </c>
      <c r="C248" s="20" t="s">
        <v>298</v>
      </c>
    </row>
    <row r="249" spans="1:3">
      <c r="A249" s="21">
        <v>4511</v>
      </c>
      <c r="B249" s="19" t="s">
        <v>535</v>
      </c>
      <c r="C249" s="20" t="s">
        <v>1</v>
      </c>
    </row>
    <row r="250" spans="1:3">
      <c r="A250" s="21">
        <v>4512</v>
      </c>
      <c r="B250" s="19" t="s">
        <v>536</v>
      </c>
      <c r="C250" s="20" t="s">
        <v>1</v>
      </c>
    </row>
    <row r="251" spans="1:3">
      <c r="A251" s="21">
        <v>4520</v>
      </c>
      <c r="B251" s="19" t="s">
        <v>537</v>
      </c>
      <c r="C251" s="20" t="s">
        <v>298</v>
      </c>
    </row>
    <row r="252" spans="1:3">
      <c r="A252" s="21">
        <v>4530</v>
      </c>
      <c r="B252" s="19" t="s">
        <v>538</v>
      </c>
      <c r="C252" s="20" t="s">
        <v>1</v>
      </c>
    </row>
    <row r="253" spans="1:3">
      <c r="A253" s="21">
        <v>4541</v>
      </c>
      <c r="B253" s="19" t="s">
        <v>539</v>
      </c>
      <c r="C253" s="20" t="s">
        <v>1</v>
      </c>
    </row>
    <row r="254" spans="1:3">
      <c r="A254" s="21">
        <v>4542</v>
      </c>
      <c r="B254" s="19" t="s">
        <v>540</v>
      </c>
      <c r="C254" s="20" t="s">
        <v>298</v>
      </c>
    </row>
    <row r="255" spans="1:3">
      <c r="A255" s="21">
        <v>4610</v>
      </c>
      <c r="B255" s="19" t="s">
        <v>541</v>
      </c>
      <c r="C255" s="20" t="s">
        <v>1</v>
      </c>
    </row>
    <row r="256" spans="1:3">
      <c r="A256" s="21">
        <v>4620</v>
      </c>
      <c r="B256" s="19" t="s">
        <v>542</v>
      </c>
      <c r="C256" s="20" t="s">
        <v>1</v>
      </c>
    </row>
    <row r="257" spans="1:3">
      <c r="A257" s="21">
        <v>4631</v>
      </c>
      <c r="B257" s="19" t="s">
        <v>543</v>
      </c>
      <c r="C257" s="20" t="s">
        <v>1</v>
      </c>
    </row>
    <row r="258" spans="1:3">
      <c r="A258" s="21">
        <v>4632</v>
      </c>
      <c r="B258" s="19" t="s">
        <v>544</v>
      </c>
      <c r="C258" s="20" t="s">
        <v>1</v>
      </c>
    </row>
    <row r="259" spans="1:3">
      <c r="A259" s="21">
        <v>4641</v>
      </c>
      <c r="B259" s="19" t="s">
        <v>545</v>
      </c>
      <c r="C259" s="20" t="s">
        <v>1</v>
      </c>
    </row>
    <row r="260" spans="1:3">
      <c r="A260" s="21">
        <v>4642</v>
      </c>
      <c r="B260" s="19" t="s">
        <v>546</v>
      </c>
      <c r="C260" s="20" t="s">
        <v>1</v>
      </c>
    </row>
    <row r="261" spans="1:3">
      <c r="A261" s="21">
        <v>4643</v>
      </c>
      <c r="B261" s="19" t="s">
        <v>547</v>
      </c>
      <c r="C261" s="20" t="s">
        <v>1</v>
      </c>
    </row>
    <row r="262" spans="1:3">
      <c r="A262" s="21">
        <v>4644</v>
      </c>
      <c r="B262" s="19" t="s">
        <v>548</v>
      </c>
      <c r="C262" s="20" t="s">
        <v>1</v>
      </c>
    </row>
    <row r="263" spans="1:3">
      <c r="A263" s="21">
        <v>4645</v>
      </c>
      <c r="B263" s="19" t="s">
        <v>549</v>
      </c>
      <c r="C263" s="20" t="s">
        <v>1</v>
      </c>
    </row>
    <row r="264" spans="1:3">
      <c r="A264" s="21">
        <v>4649</v>
      </c>
      <c r="B264" s="19" t="s">
        <v>550</v>
      </c>
      <c r="C264" s="20" t="s">
        <v>1</v>
      </c>
    </row>
    <row r="265" spans="1:3">
      <c r="A265" s="21">
        <v>4651</v>
      </c>
      <c r="B265" s="19" t="s">
        <v>551</v>
      </c>
      <c r="C265" s="20" t="s">
        <v>1</v>
      </c>
    </row>
    <row r="266" spans="1:3">
      <c r="A266" s="21">
        <v>4652</v>
      </c>
      <c r="B266" s="19" t="s">
        <v>552</v>
      </c>
      <c r="C266" s="20" t="s">
        <v>1</v>
      </c>
    </row>
    <row r="267" spans="1:3">
      <c r="A267" s="21">
        <v>4653</v>
      </c>
      <c r="B267" s="19" t="s">
        <v>553</v>
      </c>
      <c r="C267" s="20" t="s">
        <v>1</v>
      </c>
    </row>
    <row r="268" spans="1:3">
      <c r="A268" s="21">
        <v>4659</v>
      </c>
      <c r="B268" s="19" t="s">
        <v>554</v>
      </c>
      <c r="C268" s="20" t="s">
        <v>1</v>
      </c>
    </row>
    <row r="269" spans="1:3">
      <c r="A269" s="21">
        <v>4661</v>
      </c>
      <c r="B269" s="19" t="s">
        <v>555</v>
      </c>
      <c r="C269" s="20" t="s">
        <v>1</v>
      </c>
    </row>
    <row r="270" spans="1:3">
      <c r="A270" s="21">
        <v>4662</v>
      </c>
      <c r="B270" s="19" t="s">
        <v>556</v>
      </c>
      <c r="C270" s="20" t="s">
        <v>1</v>
      </c>
    </row>
    <row r="271" spans="1:3">
      <c r="A271" s="21">
        <v>4663</v>
      </c>
      <c r="B271" s="19" t="s">
        <v>557</v>
      </c>
      <c r="C271" s="20" t="s">
        <v>1</v>
      </c>
    </row>
    <row r="272" spans="1:3">
      <c r="A272" s="21">
        <v>4664</v>
      </c>
      <c r="B272" s="19" t="s">
        <v>558</v>
      </c>
      <c r="C272" s="20" t="s">
        <v>1</v>
      </c>
    </row>
    <row r="273" spans="1:3">
      <c r="A273" s="21">
        <v>4665</v>
      </c>
      <c r="B273" s="19" t="s">
        <v>559</v>
      </c>
      <c r="C273" s="20" t="s">
        <v>1</v>
      </c>
    </row>
    <row r="274" spans="1:3">
      <c r="A274" s="21">
        <v>4669</v>
      </c>
      <c r="B274" s="19" t="s">
        <v>560</v>
      </c>
      <c r="C274" s="20" t="s">
        <v>1</v>
      </c>
    </row>
    <row r="275" spans="1:3">
      <c r="A275" s="21">
        <v>4690</v>
      </c>
      <c r="B275" s="19" t="s">
        <v>561</v>
      </c>
      <c r="C275" s="20" t="s">
        <v>1</v>
      </c>
    </row>
    <row r="276" spans="1:3">
      <c r="A276" s="21">
        <v>4711</v>
      </c>
      <c r="B276" s="19" t="s">
        <v>562</v>
      </c>
      <c r="C276" s="20" t="s">
        <v>1</v>
      </c>
    </row>
    <row r="277" spans="1:3">
      <c r="A277" s="21">
        <v>4719</v>
      </c>
      <c r="B277" s="19" t="s">
        <v>563</v>
      </c>
      <c r="C277" s="20" t="s">
        <v>1</v>
      </c>
    </row>
    <row r="278" spans="1:3">
      <c r="A278" s="21">
        <v>4721</v>
      </c>
      <c r="B278" s="19" t="s">
        <v>564</v>
      </c>
      <c r="C278" s="20" t="s">
        <v>1</v>
      </c>
    </row>
    <row r="279" spans="1:3">
      <c r="A279" s="21">
        <v>4722</v>
      </c>
      <c r="B279" s="19" t="s">
        <v>565</v>
      </c>
      <c r="C279" s="20" t="s">
        <v>1</v>
      </c>
    </row>
    <row r="280" spans="1:3">
      <c r="A280" s="21">
        <v>4723</v>
      </c>
      <c r="B280" s="19" t="s">
        <v>566</v>
      </c>
      <c r="C280" s="20" t="s">
        <v>1</v>
      </c>
    </row>
    <row r="281" spans="1:3">
      <c r="A281" s="21">
        <v>4724</v>
      </c>
      <c r="B281" s="19" t="s">
        <v>567</v>
      </c>
      <c r="C281" s="20" t="s">
        <v>1</v>
      </c>
    </row>
    <row r="282" spans="1:3">
      <c r="A282" s="21">
        <v>4729</v>
      </c>
      <c r="B282" s="19" t="s">
        <v>568</v>
      </c>
      <c r="C282" s="20" t="s">
        <v>1</v>
      </c>
    </row>
    <row r="283" spans="1:3">
      <c r="A283" s="21">
        <v>4731</v>
      </c>
      <c r="B283" s="19" t="s">
        <v>569</v>
      </c>
      <c r="C283" s="20" t="s">
        <v>1</v>
      </c>
    </row>
    <row r="284" spans="1:3">
      <c r="A284" s="21">
        <v>4732</v>
      </c>
      <c r="B284" s="19" t="s">
        <v>570</v>
      </c>
      <c r="C284" s="20" t="s">
        <v>1</v>
      </c>
    </row>
    <row r="285" spans="1:3">
      <c r="A285" s="21">
        <v>4741</v>
      </c>
      <c r="B285" s="19" t="s">
        <v>571</v>
      </c>
      <c r="C285" s="20" t="s">
        <v>1</v>
      </c>
    </row>
    <row r="286" spans="1:3">
      <c r="A286" s="21">
        <v>4742</v>
      </c>
      <c r="B286" s="19" t="s">
        <v>572</v>
      </c>
      <c r="C286" s="20" t="s">
        <v>1</v>
      </c>
    </row>
    <row r="287" spans="1:3">
      <c r="A287" s="21">
        <v>4751</v>
      </c>
      <c r="B287" s="19" t="s">
        <v>573</v>
      </c>
      <c r="C287" s="20" t="s">
        <v>1</v>
      </c>
    </row>
    <row r="288" spans="1:3">
      <c r="A288" s="21">
        <v>4752</v>
      </c>
      <c r="B288" s="19" t="s">
        <v>574</v>
      </c>
      <c r="C288" s="20" t="s">
        <v>1</v>
      </c>
    </row>
    <row r="289" spans="1:3">
      <c r="A289" s="21">
        <v>4753</v>
      </c>
      <c r="B289" s="19" t="s">
        <v>575</v>
      </c>
      <c r="C289" s="20" t="s">
        <v>1</v>
      </c>
    </row>
    <row r="290" spans="1:3">
      <c r="A290" s="21">
        <v>4754</v>
      </c>
      <c r="B290" s="19" t="s">
        <v>576</v>
      </c>
      <c r="C290" s="20" t="s">
        <v>1</v>
      </c>
    </row>
    <row r="291" spans="1:3">
      <c r="A291" s="21">
        <v>4755</v>
      </c>
      <c r="B291" s="19" t="s">
        <v>577</v>
      </c>
      <c r="C291" s="20" t="s">
        <v>1</v>
      </c>
    </row>
    <row r="292" spans="1:3">
      <c r="A292" s="21">
        <v>4759</v>
      </c>
      <c r="B292" s="19" t="s">
        <v>578</v>
      </c>
      <c r="C292" s="20" t="s">
        <v>1</v>
      </c>
    </row>
    <row r="293" spans="1:3">
      <c r="A293" s="21">
        <v>4761</v>
      </c>
      <c r="B293" s="19" t="s">
        <v>579</v>
      </c>
      <c r="C293" s="20" t="s">
        <v>1</v>
      </c>
    </row>
    <row r="294" spans="1:3">
      <c r="A294" s="21">
        <v>4762</v>
      </c>
      <c r="B294" s="19" t="s">
        <v>580</v>
      </c>
      <c r="C294" s="20" t="s">
        <v>1</v>
      </c>
    </row>
    <row r="295" spans="1:3">
      <c r="A295" s="21">
        <v>4769</v>
      </c>
      <c r="B295" s="19" t="s">
        <v>581</v>
      </c>
      <c r="C295" s="20" t="s">
        <v>1</v>
      </c>
    </row>
    <row r="296" spans="1:3">
      <c r="A296" s="21">
        <v>4771</v>
      </c>
      <c r="B296" s="19" t="s">
        <v>582</v>
      </c>
      <c r="C296" s="20" t="s">
        <v>1</v>
      </c>
    </row>
    <row r="297" spans="1:3">
      <c r="A297" s="21">
        <v>4772</v>
      </c>
      <c r="B297" s="19" t="s">
        <v>583</v>
      </c>
      <c r="C297" s="20" t="s">
        <v>1</v>
      </c>
    </row>
    <row r="298" spans="1:3">
      <c r="A298" s="21">
        <v>4773</v>
      </c>
      <c r="B298" s="19" t="s">
        <v>584</v>
      </c>
      <c r="C298" s="20" t="s">
        <v>1</v>
      </c>
    </row>
    <row r="299" spans="1:3">
      <c r="A299" s="21">
        <v>4774</v>
      </c>
      <c r="B299" s="19" t="s">
        <v>585</v>
      </c>
      <c r="C299" s="20" t="s">
        <v>1</v>
      </c>
    </row>
    <row r="300" spans="1:3">
      <c r="A300" s="21">
        <v>4775</v>
      </c>
      <c r="B300" s="19" t="s">
        <v>586</v>
      </c>
      <c r="C300" s="20" t="s">
        <v>1</v>
      </c>
    </row>
    <row r="301" spans="1:3">
      <c r="A301" s="21">
        <v>4781</v>
      </c>
      <c r="B301" s="19" t="s">
        <v>587</v>
      </c>
      <c r="C301" s="20" t="s">
        <v>1</v>
      </c>
    </row>
    <row r="302" spans="1:3">
      <c r="A302" s="21">
        <v>4782</v>
      </c>
      <c r="B302" s="19" t="s">
        <v>588</v>
      </c>
      <c r="C302" s="20" t="s">
        <v>1</v>
      </c>
    </row>
    <row r="303" spans="1:3">
      <c r="A303" s="21">
        <v>4789</v>
      </c>
      <c r="B303" s="19" t="s">
        <v>589</v>
      </c>
      <c r="C303" s="20" t="s">
        <v>1</v>
      </c>
    </row>
    <row r="304" spans="1:3">
      <c r="A304" s="21">
        <v>4791</v>
      </c>
      <c r="B304" s="19" t="s">
        <v>590</v>
      </c>
      <c r="C304" s="20" t="s">
        <v>1</v>
      </c>
    </row>
    <row r="305" spans="1:3">
      <c r="A305" s="21">
        <v>4792</v>
      </c>
      <c r="B305" s="19" t="s">
        <v>591</v>
      </c>
      <c r="C305" s="20" t="s">
        <v>1</v>
      </c>
    </row>
    <row r="306" spans="1:3">
      <c r="A306" s="21">
        <v>4799</v>
      </c>
      <c r="B306" s="19" t="s">
        <v>592</v>
      </c>
      <c r="C306" s="20" t="s">
        <v>1</v>
      </c>
    </row>
    <row r="307" spans="1:3">
      <c r="A307" s="21">
        <v>4911</v>
      </c>
      <c r="B307" s="19" t="s">
        <v>593</v>
      </c>
      <c r="C307" s="20" t="s">
        <v>298</v>
      </c>
    </row>
    <row r="308" spans="1:3">
      <c r="A308" s="21">
        <v>4912</v>
      </c>
      <c r="B308" s="19" t="s">
        <v>594</v>
      </c>
      <c r="C308" s="20" t="s">
        <v>298</v>
      </c>
    </row>
    <row r="309" spans="1:3">
      <c r="A309" s="21">
        <v>4921</v>
      </c>
      <c r="B309" s="19" t="s">
        <v>595</v>
      </c>
      <c r="C309" s="20" t="s">
        <v>298</v>
      </c>
    </row>
    <row r="310" spans="1:3">
      <c r="A310" s="21">
        <v>4922</v>
      </c>
      <c r="B310" s="19" t="s">
        <v>596</v>
      </c>
      <c r="C310" s="20" t="s">
        <v>298</v>
      </c>
    </row>
    <row r="311" spans="1:3">
      <c r="A311" s="21">
        <v>4923</v>
      </c>
      <c r="B311" s="19" t="s">
        <v>597</v>
      </c>
      <c r="C311" s="20" t="s">
        <v>298</v>
      </c>
    </row>
    <row r="312" spans="1:3">
      <c r="A312" s="21">
        <v>4930</v>
      </c>
      <c r="B312" s="19" t="s">
        <v>598</v>
      </c>
      <c r="C312" s="20" t="s">
        <v>298</v>
      </c>
    </row>
    <row r="313" spans="1:3">
      <c r="A313" s="21">
        <v>5011</v>
      </c>
      <c r="B313" s="19" t="s">
        <v>599</v>
      </c>
      <c r="C313" s="20" t="s">
        <v>298</v>
      </c>
    </row>
    <row r="314" spans="1:3">
      <c r="A314" s="21">
        <v>5012</v>
      </c>
      <c r="B314" s="19" t="s">
        <v>600</v>
      </c>
      <c r="C314" s="20" t="s">
        <v>298</v>
      </c>
    </row>
    <row r="315" spans="1:3">
      <c r="A315" s="21">
        <v>5021</v>
      </c>
      <c r="B315" s="19" t="s">
        <v>601</v>
      </c>
      <c r="C315" s="20" t="s">
        <v>298</v>
      </c>
    </row>
    <row r="316" spans="1:3">
      <c r="A316" s="21">
        <v>5022</v>
      </c>
      <c r="B316" s="19" t="s">
        <v>602</v>
      </c>
      <c r="C316" s="20" t="s">
        <v>298</v>
      </c>
    </row>
    <row r="317" spans="1:3">
      <c r="A317" s="21">
        <v>5111</v>
      </c>
      <c r="B317" s="19" t="s">
        <v>603</v>
      </c>
      <c r="C317" s="20" t="s">
        <v>298</v>
      </c>
    </row>
    <row r="318" spans="1:3">
      <c r="A318" s="21">
        <v>5112</v>
      </c>
      <c r="B318" s="19" t="s">
        <v>604</v>
      </c>
      <c r="C318" s="20" t="s">
        <v>298</v>
      </c>
    </row>
    <row r="319" spans="1:3">
      <c r="A319" s="21">
        <v>5121</v>
      </c>
      <c r="B319" s="19" t="s">
        <v>605</v>
      </c>
      <c r="C319" s="20" t="s">
        <v>298</v>
      </c>
    </row>
    <row r="320" spans="1:3">
      <c r="A320" s="21">
        <v>5122</v>
      </c>
      <c r="B320" s="19" t="s">
        <v>606</v>
      </c>
      <c r="C320" s="20" t="s">
        <v>298</v>
      </c>
    </row>
    <row r="321" spans="1:3">
      <c r="A321" s="21">
        <v>5210</v>
      </c>
      <c r="B321" s="19" t="s">
        <v>607</v>
      </c>
      <c r="C321" s="20" t="s">
        <v>298</v>
      </c>
    </row>
    <row r="322" spans="1:3">
      <c r="A322" s="21">
        <v>5221</v>
      </c>
      <c r="B322" s="19" t="s">
        <v>608</v>
      </c>
      <c r="C322" s="20" t="s">
        <v>298</v>
      </c>
    </row>
    <row r="323" spans="1:3">
      <c r="A323" s="21">
        <v>5222</v>
      </c>
      <c r="B323" s="19" t="s">
        <v>609</v>
      </c>
      <c r="C323" s="20" t="s">
        <v>298</v>
      </c>
    </row>
    <row r="324" spans="1:3">
      <c r="A324" s="21">
        <v>5223</v>
      </c>
      <c r="B324" s="19" t="s">
        <v>610</v>
      </c>
      <c r="C324" s="20" t="s">
        <v>298</v>
      </c>
    </row>
    <row r="325" spans="1:3">
      <c r="A325" s="21">
        <v>5224</v>
      </c>
      <c r="B325" s="19" t="s">
        <v>611</v>
      </c>
      <c r="C325" s="20" t="s">
        <v>298</v>
      </c>
    </row>
    <row r="326" spans="1:3">
      <c r="A326" s="21">
        <v>5229</v>
      </c>
      <c r="B326" s="19" t="s">
        <v>612</v>
      </c>
      <c r="C326" s="20" t="s">
        <v>298</v>
      </c>
    </row>
    <row r="327" spans="1:3">
      <c r="A327" s="21">
        <v>5310</v>
      </c>
      <c r="B327" s="19" t="s">
        <v>613</v>
      </c>
      <c r="C327" s="20" t="s">
        <v>298</v>
      </c>
    </row>
    <row r="328" spans="1:3">
      <c r="A328" s="21">
        <v>5320</v>
      </c>
      <c r="B328" s="19" t="s">
        <v>614</v>
      </c>
      <c r="C328" s="20" t="s">
        <v>298</v>
      </c>
    </row>
    <row r="329" spans="1:3">
      <c r="A329" s="21">
        <v>5511</v>
      </c>
      <c r="B329" s="19" t="s">
        <v>615</v>
      </c>
      <c r="C329" s="20" t="s">
        <v>298</v>
      </c>
    </row>
    <row r="330" spans="1:3">
      <c r="A330" s="21">
        <v>5512</v>
      </c>
      <c r="B330" s="19" t="s">
        <v>616</v>
      </c>
      <c r="C330" s="20" t="s">
        <v>298</v>
      </c>
    </row>
    <row r="331" spans="1:3">
      <c r="A331" s="21">
        <v>5513</v>
      </c>
      <c r="B331" s="19" t="s">
        <v>617</v>
      </c>
      <c r="C331" s="20" t="s">
        <v>298</v>
      </c>
    </row>
    <row r="332" spans="1:3">
      <c r="A332" s="18">
        <v>5514</v>
      </c>
      <c r="B332" s="19" t="s">
        <v>618</v>
      </c>
      <c r="C332" s="20" t="s">
        <v>298</v>
      </c>
    </row>
    <row r="333" spans="1:3">
      <c r="A333" s="21">
        <v>5519</v>
      </c>
      <c r="B333" s="19" t="s">
        <v>619</v>
      </c>
      <c r="C333" s="20" t="s">
        <v>298</v>
      </c>
    </row>
    <row r="334" spans="1:3">
      <c r="A334" s="21">
        <v>5520</v>
      </c>
      <c r="B334" s="19" t="s">
        <v>620</v>
      </c>
      <c r="C334" s="20" t="s">
        <v>298</v>
      </c>
    </row>
    <row r="335" spans="1:3">
      <c r="A335" s="21">
        <v>5530</v>
      </c>
      <c r="B335" s="19" t="s">
        <v>621</v>
      </c>
      <c r="C335" s="20" t="s">
        <v>298</v>
      </c>
    </row>
    <row r="336" spans="1:3">
      <c r="A336" s="21">
        <v>5590</v>
      </c>
      <c r="B336" s="19" t="s">
        <v>622</v>
      </c>
      <c r="C336" s="20" t="s">
        <v>298</v>
      </c>
    </row>
    <row r="337" spans="1:3">
      <c r="A337" s="21">
        <v>5611</v>
      </c>
      <c r="B337" s="19" t="s">
        <v>623</v>
      </c>
      <c r="C337" s="20" t="s">
        <v>298</v>
      </c>
    </row>
    <row r="338" spans="1:3">
      <c r="A338" s="21">
        <v>5612</v>
      </c>
      <c r="B338" s="19" t="s">
        <v>624</v>
      </c>
      <c r="C338" s="20" t="s">
        <v>298</v>
      </c>
    </row>
    <row r="339" spans="1:3">
      <c r="A339" s="21">
        <v>5613</v>
      </c>
      <c r="B339" s="19" t="s">
        <v>625</v>
      </c>
      <c r="C339" s="20" t="s">
        <v>298</v>
      </c>
    </row>
    <row r="340" spans="1:3">
      <c r="A340" s="21">
        <v>5619</v>
      </c>
      <c r="B340" s="19" t="s">
        <v>626</v>
      </c>
      <c r="C340" s="20" t="s">
        <v>298</v>
      </c>
    </row>
    <row r="341" spans="1:3">
      <c r="A341" s="21">
        <v>5621</v>
      </c>
      <c r="B341" s="19" t="s">
        <v>627</v>
      </c>
      <c r="C341" s="20" t="s">
        <v>298</v>
      </c>
    </row>
    <row r="342" spans="1:3">
      <c r="A342" s="21">
        <v>5629</v>
      </c>
      <c r="B342" s="19" t="s">
        <v>628</v>
      </c>
      <c r="C342" s="20" t="s">
        <v>298</v>
      </c>
    </row>
    <row r="343" spans="1:3">
      <c r="A343" s="21">
        <v>5630</v>
      </c>
      <c r="B343" s="19" t="s">
        <v>629</v>
      </c>
      <c r="C343" s="20" t="s">
        <v>298</v>
      </c>
    </row>
    <row r="344" spans="1:3">
      <c r="A344" s="21">
        <v>5811</v>
      </c>
      <c r="B344" s="19" t="s">
        <v>630</v>
      </c>
      <c r="C344" s="20" t="s">
        <v>298</v>
      </c>
    </row>
    <row r="345" spans="1:3">
      <c r="A345" s="21">
        <v>5812</v>
      </c>
      <c r="B345" s="19" t="s">
        <v>631</v>
      </c>
      <c r="C345" s="20" t="s">
        <v>298</v>
      </c>
    </row>
    <row r="346" spans="1:3">
      <c r="A346" s="21">
        <v>5813</v>
      </c>
      <c r="B346" s="19" t="s">
        <v>632</v>
      </c>
      <c r="C346" s="20" t="s">
        <v>298</v>
      </c>
    </row>
    <row r="347" spans="1:3">
      <c r="A347" s="21">
        <v>5819</v>
      </c>
      <c r="B347" s="19" t="s">
        <v>633</v>
      </c>
      <c r="C347" s="20" t="s">
        <v>298</v>
      </c>
    </row>
    <row r="348" spans="1:3">
      <c r="A348" s="21">
        <v>5820</v>
      </c>
      <c r="B348" s="19" t="s">
        <v>634</v>
      </c>
      <c r="C348" s="20" t="s">
        <v>298</v>
      </c>
    </row>
    <row r="349" spans="1:3">
      <c r="A349" s="21">
        <v>5911</v>
      </c>
      <c r="B349" s="19" t="s">
        <v>635</v>
      </c>
      <c r="C349" s="20" t="s">
        <v>298</v>
      </c>
    </row>
    <row r="350" spans="1:3">
      <c r="A350" s="21">
        <v>5912</v>
      </c>
      <c r="B350" s="19" t="s">
        <v>636</v>
      </c>
      <c r="C350" s="20" t="s">
        <v>298</v>
      </c>
    </row>
    <row r="351" spans="1:3">
      <c r="A351" s="21">
        <v>5913</v>
      </c>
      <c r="B351" s="19" t="s">
        <v>637</v>
      </c>
      <c r="C351" s="20" t="s">
        <v>298</v>
      </c>
    </row>
    <row r="352" spans="1:3">
      <c r="A352" s="21">
        <v>5914</v>
      </c>
      <c r="B352" s="19" t="s">
        <v>638</v>
      </c>
      <c r="C352" s="20" t="s">
        <v>298</v>
      </c>
    </row>
    <row r="353" spans="1:3">
      <c r="A353" s="21">
        <v>5920</v>
      </c>
      <c r="B353" s="19" t="s">
        <v>639</v>
      </c>
      <c r="C353" s="20" t="s">
        <v>298</v>
      </c>
    </row>
    <row r="354" spans="1:3">
      <c r="A354" s="21">
        <v>6010</v>
      </c>
      <c r="B354" s="19" t="s">
        <v>640</v>
      </c>
      <c r="C354" s="20" t="s">
        <v>298</v>
      </c>
    </row>
    <row r="355" spans="1:3">
      <c r="A355" s="21">
        <v>6020</v>
      </c>
      <c r="B355" s="19" t="s">
        <v>641</v>
      </c>
      <c r="C355" s="20" t="s">
        <v>298</v>
      </c>
    </row>
    <row r="356" spans="1:3">
      <c r="A356" s="21">
        <v>6110</v>
      </c>
      <c r="B356" s="19" t="s">
        <v>642</v>
      </c>
      <c r="C356" s="20" t="s">
        <v>298</v>
      </c>
    </row>
    <row r="357" spans="1:3">
      <c r="A357" s="21">
        <v>6120</v>
      </c>
      <c r="B357" s="19" t="s">
        <v>643</v>
      </c>
      <c r="C357" s="20" t="s">
        <v>298</v>
      </c>
    </row>
    <row r="358" spans="1:3">
      <c r="A358" s="21">
        <v>6130</v>
      </c>
      <c r="B358" s="19" t="s">
        <v>644</v>
      </c>
      <c r="C358" s="20" t="s">
        <v>298</v>
      </c>
    </row>
    <row r="359" spans="1:3">
      <c r="A359" s="21">
        <v>6190</v>
      </c>
      <c r="B359" s="19" t="s">
        <v>645</v>
      </c>
      <c r="C359" s="20" t="s">
        <v>298</v>
      </c>
    </row>
    <row r="360" spans="1:3">
      <c r="A360" s="21">
        <v>6201</v>
      </c>
      <c r="B360" s="19" t="s">
        <v>646</v>
      </c>
      <c r="C360" s="20" t="s">
        <v>298</v>
      </c>
    </row>
    <row r="361" spans="1:3">
      <c r="A361" s="21">
        <v>6202</v>
      </c>
      <c r="B361" s="19" t="s">
        <v>647</v>
      </c>
      <c r="C361" s="20" t="s">
        <v>298</v>
      </c>
    </row>
    <row r="362" spans="1:3">
      <c r="A362" s="21">
        <v>6209</v>
      </c>
      <c r="B362" s="19" t="s">
        <v>648</v>
      </c>
      <c r="C362" s="20" t="s">
        <v>298</v>
      </c>
    </row>
    <row r="363" spans="1:3">
      <c r="A363" s="21">
        <v>6311</v>
      </c>
      <c r="B363" s="19" t="s">
        <v>649</v>
      </c>
      <c r="C363" s="20" t="s">
        <v>298</v>
      </c>
    </row>
    <row r="364" spans="1:3">
      <c r="A364" s="21">
        <v>6312</v>
      </c>
      <c r="B364" s="19" t="s">
        <v>650</v>
      </c>
      <c r="C364" s="20" t="s">
        <v>298</v>
      </c>
    </row>
    <row r="365" spans="1:3">
      <c r="A365" s="21">
        <v>6391</v>
      </c>
      <c r="B365" s="19" t="s">
        <v>651</v>
      </c>
      <c r="C365" s="20" t="s">
        <v>298</v>
      </c>
    </row>
    <row r="366" spans="1:3">
      <c r="A366" s="21">
        <v>6399</v>
      </c>
      <c r="B366" s="19" t="s">
        <v>652</v>
      </c>
      <c r="C366" s="20" t="s">
        <v>298</v>
      </c>
    </row>
    <row r="367" spans="1:3">
      <c r="A367" s="21">
        <v>6411</v>
      </c>
      <c r="B367" s="19" t="s">
        <v>653</v>
      </c>
      <c r="C367" s="20" t="s">
        <v>298</v>
      </c>
    </row>
    <row r="368" spans="1:3">
      <c r="A368" s="21">
        <v>6412</v>
      </c>
      <c r="B368" s="19" t="s">
        <v>654</v>
      </c>
      <c r="C368" s="20" t="s">
        <v>298</v>
      </c>
    </row>
    <row r="369" spans="1:3">
      <c r="A369" s="21">
        <v>6421</v>
      </c>
      <c r="B369" s="19" t="s">
        <v>655</v>
      </c>
      <c r="C369" s="20" t="s">
        <v>298</v>
      </c>
    </row>
    <row r="370" spans="1:3">
      <c r="A370" s="21">
        <v>6422</v>
      </c>
      <c r="B370" s="19" t="s">
        <v>656</v>
      </c>
      <c r="C370" s="20" t="s">
        <v>298</v>
      </c>
    </row>
    <row r="371" spans="1:3">
      <c r="A371" s="21">
        <v>6423</v>
      </c>
      <c r="B371" s="19" t="s">
        <v>657</v>
      </c>
      <c r="C371" s="20" t="s">
        <v>298</v>
      </c>
    </row>
    <row r="372" spans="1:3">
      <c r="A372" s="21">
        <v>6424</v>
      </c>
      <c r="B372" s="19" t="s">
        <v>658</v>
      </c>
      <c r="C372" s="20" t="s">
        <v>298</v>
      </c>
    </row>
    <row r="373" spans="1:3">
      <c r="A373" s="21">
        <v>6431</v>
      </c>
      <c r="B373" s="19" t="s">
        <v>659</v>
      </c>
      <c r="C373" s="20" t="s">
        <v>298</v>
      </c>
    </row>
    <row r="374" spans="1:3">
      <c r="A374" s="21">
        <v>6432</v>
      </c>
      <c r="B374" s="19" t="s">
        <v>660</v>
      </c>
      <c r="C374" s="20" t="s">
        <v>298</v>
      </c>
    </row>
    <row r="375" spans="1:3">
      <c r="A375" s="21">
        <v>6491</v>
      </c>
      <c r="B375" s="19" t="s">
        <v>661</v>
      </c>
      <c r="C375" s="20" t="s">
        <v>298</v>
      </c>
    </row>
    <row r="376" spans="1:3">
      <c r="A376" s="21">
        <v>6492</v>
      </c>
      <c r="B376" s="19" t="s">
        <v>662</v>
      </c>
      <c r="C376" s="20" t="s">
        <v>298</v>
      </c>
    </row>
    <row r="377" spans="1:3">
      <c r="A377" s="21">
        <v>6493</v>
      </c>
      <c r="B377" s="19" t="s">
        <v>663</v>
      </c>
      <c r="C377" s="20" t="s">
        <v>298</v>
      </c>
    </row>
    <row r="378" spans="1:3">
      <c r="A378" s="21">
        <v>6494</v>
      </c>
      <c r="B378" s="19" t="s">
        <v>664</v>
      </c>
      <c r="C378" s="20" t="s">
        <v>298</v>
      </c>
    </row>
    <row r="379" spans="1:3">
      <c r="A379" s="21">
        <v>6495</v>
      </c>
      <c r="B379" s="19" t="s">
        <v>665</v>
      </c>
      <c r="C379" s="20" t="s">
        <v>298</v>
      </c>
    </row>
    <row r="380" spans="1:3">
      <c r="A380" s="21">
        <v>6499</v>
      </c>
      <c r="B380" s="19" t="s">
        <v>666</v>
      </c>
      <c r="C380" s="20" t="s">
        <v>298</v>
      </c>
    </row>
    <row r="381" spans="1:3">
      <c r="A381" s="21">
        <v>6511</v>
      </c>
      <c r="B381" s="19" t="s">
        <v>667</v>
      </c>
      <c r="C381" s="20" t="s">
        <v>298</v>
      </c>
    </row>
    <row r="382" spans="1:3">
      <c r="A382" s="21">
        <v>6512</v>
      </c>
      <c r="B382" s="19" t="s">
        <v>668</v>
      </c>
      <c r="C382" s="20" t="s">
        <v>298</v>
      </c>
    </row>
    <row r="383" spans="1:3">
      <c r="A383" s="21">
        <v>6513</v>
      </c>
      <c r="B383" s="19" t="s">
        <v>669</v>
      </c>
      <c r="C383" s="20" t="s">
        <v>298</v>
      </c>
    </row>
    <row r="384" spans="1:3">
      <c r="A384" s="21">
        <v>6514</v>
      </c>
      <c r="B384" s="19" t="s">
        <v>670</v>
      </c>
      <c r="C384" s="20" t="s">
        <v>298</v>
      </c>
    </row>
    <row r="385" spans="1:3">
      <c r="A385" s="21">
        <v>6521</v>
      </c>
      <c r="B385" s="19" t="s">
        <v>671</v>
      </c>
      <c r="C385" s="20" t="s">
        <v>298</v>
      </c>
    </row>
    <row r="386" spans="1:3">
      <c r="A386" s="21">
        <v>6522</v>
      </c>
      <c r="B386" s="19" t="s">
        <v>672</v>
      </c>
      <c r="C386" s="20" t="s">
        <v>298</v>
      </c>
    </row>
    <row r="387" spans="1:3">
      <c r="A387" s="21">
        <v>6531</v>
      </c>
      <c r="B387" s="19" t="s">
        <v>673</v>
      </c>
      <c r="C387" s="20" t="s">
        <v>298</v>
      </c>
    </row>
    <row r="388" spans="1:3">
      <c r="A388" s="21">
        <v>6532</v>
      </c>
      <c r="B388" s="19" t="s">
        <v>674</v>
      </c>
      <c r="C388" s="20" t="s">
        <v>298</v>
      </c>
    </row>
    <row r="389" spans="1:3">
      <c r="A389" s="21">
        <v>6611</v>
      </c>
      <c r="B389" s="19" t="s">
        <v>675</v>
      </c>
      <c r="C389" s="20" t="s">
        <v>298</v>
      </c>
    </row>
    <row r="390" spans="1:3">
      <c r="A390" s="21">
        <v>6612</v>
      </c>
      <c r="B390" s="19" t="s">
        <v>676</v>
      </c>
      <c r="C390" s="20" t="s">
        <v>298</v>
      </c>
    </row>
    <row r="391" spans="1:3">
      <c r="A391" s="21">
        <v>6613</v>
      </c>
      <c r="B391" s="19" t="s">
        <v>677</v>
      </c>
      <c r="C391" s="20" t="s">
        <v>298</v>
      </c>
    </row>
    <row r="392" spans="1:3">
      <c r="A392" s="21">
        <v>6614</v>
      </c>
      <c r="B392" s="19" t="s">
        <v>678</v>
      </c>
      <c r="C392" s="20" t="s">
        <v>298</v>
      </c>
    </row>
    <row r="393" spans="1:3">
      <c r="A393" s="21">
        <v>6615</v>
      </c>
      <c r="B393" s="19" t="s">
        <v>679</v>
      </c>
      <c r="C393" s="20" t="s">
        <v>298</v>
      </c>
    </row>
    <row r="394" spans="1:3">
      <c r="A394" s="21">
        <v>6619</v>
      </c>
      <c r="B394" s="19" t="s">
        <v>680</v>
      </c>
      <c r="C394" s="20" t="s">
        <v>298</v>
      </c>
    </row>
    <row r="395" spans="1:3">
      <c r="A395" s="21">
        <v>6621</v>
      </c>
      <c r="B395" s="19" t="s">
        <v>681</v>
      </c>
      <c r="C395" s="20" t="s">
        <v>298</v>
      </c>
    </row>
    <row r="396" spans="1:3">
      <c r="A396" s="21">
        <v>6629</v>
      </c>
      <c r="B396" s="19" t="s">
        <v>682</v>
      </c>
      <c r="C396" s="20" t="s">
        <v>298</v>
      </c>
    </row>
    <row r="397" spans="1:3">
      <c r="A397" s="21">
        <v>6630</v>
      </c>
      <c r="B397" s="19" t="s">
        <v>683</v>
      </c>
      <c r="C397" s="20" t="s">
        <v>298</v>
      </c>
    </row>
    <row r="398" spans="1:3">
      <c r="A398" s="21">
        <v>6810</v>
      </c>
      <c r="B398" s="19" t="s">
        <v>684</v>
      </c>
      <c r="C398" s="20" t="s">
        <v>298</v>
      </c>
    </row>
    <row r="399" spans="1:3">
      <c r="A399" s="21">
        <v>6820</v>
      </c>
      <c r="B399" s="19" t="s">
        <v>685</v>
      </c>
      <c r="C399" s="20" t="s">
        <v>298</v>
      </c>
    </row>
    <row r="400" spans="1:3">
      <c r="A400" s="21">
        <v>6910</v>
      </c>
      <c r="B400" s="19" t="s">
        <v>686</v>
      </c>
      <c r="C400" s="20" t="s">
        <v>298</v>
      </c>
    </row>
    <row r="401" spans="1:3">
      <c r="A401" s="21">
        <v>6920</v>
      </c>
      <c r="B401" s="19" t="s">
        <v>687</v>
      </c>
      <c r="C401" s="20" t="s">
        <v>298</v>
      </c>
    </row>
    <row r="402" spans="1:3">
      <c r="A402" s="21">
        <v>7010</v>
      </c>
      <c r="B402" s="19" t="s">
        <v>688</v>
      </c>
      <c r="C402" s="20" t="s">
        <v>298</v>
      </c>
    </row>
    <row r="403" spans="1:3">
      <c r="A403" s="21">
        <v>7020</v>
      </c>
      <c r="B403" s="19" t="s">
        <v>689</v>
      </c>
      <c r="C403" s="20" t="s">
        <v>298</v>
      </c>
    </row>
    <row r="404" spans="1:3">
      <c r="A404" s="21">
        <v>7110</v>
      </c>
      <c r="B404" s="19" t="s">
        <v>690</v>
      </c>
      <c r="C404" s="20" t="s">
        <v>298</v>
      </c>
    </row>
    <row r="405" spans="1:3">
      <c r="A405" s="21">
        <v>7120</v>
      </c>
      <c r="B405" s="19" t="s">
        <v>691</v>
      </c>
      <c r="C405" s="20" t="s">
        <v>298</v>
      </c>
    </row>
    <row r="406" spans="1:3">
      <c r="A406" s="21">
        <v>7210</v>
      </c>
      <c r="B406" s="19" t="s">
        <v>692</v>
      </c>
      <c r="C406" s="20" t="s">
        <v>298</v>
      </c>
    </row>
    <row r="407" spans="1:3">
      <c r="A407" s="21">
        <v>7220</v>
      </c>
      <c r="B407" s="19" t="s">
        <v>693</v>
      </c>
      <c r="C407" s="20" t="s">
        <v>298</v>
      </c>
    </row>
    <row r="408" spans="1:3">
      <c r="A408" s="21">
        <v>7310</v>
      </c>
      <c r="B408" s="19" t="s">
        <v>694</v>
      </c>
      <c r="C408" s="20" t="s">
        <v>298</v>
      </c>
    </row>
    <row r="409" spans="1:3">
      <c r="A409" s="21">
        <v>7320</v>
      </c>
      <c r="B409" s="19" t="s">
        <v>695</v>
      </c>
      <c r="C409" s="20" t="s">
        <v>298</v>
      </c>
    </row>
    <row r="410" spans="1:3">
      <c r="A410" s="21">
        <v>7410</v>
      </c>
      <c r="B410" s="19" t="s">
        <v>696</v>
      </c>
      <c r="C410" s="20" t="s">
        <v>298</v>
      </c>
    </row>
    <row r="411" spans="1:3">
      <c r="A411" s="21">
        <v>7420</v>
      </c>
      <c r="B411" s="19" t="s">
        <v>697</v>
      </c>
      <c r="C411" s="20" t="s">
        <v>298</v>
      </c>
    </row>
    <row r="412" spans="1:3">
      <c r="A412" s="21">
        <v>7490</v>
      </c>
      <c r="B412" s="19" t="s">
        <v>698</v>
      </c>
      <c r="C412" s="20" t="s">
        <v>298</v>
      </c>
    </row>
    <row r="413" spans="1:3">
      <c r="A413" s="21">
        <v>7500</v>
      </c>
      <c r="B413" s="19" t="s">
        <v>699</v>
      </c>
      <c r="C413" s="20" t="s">
        <v>298</v>
      </c>
    </row>
    <row r="414" spans="1:3">
      <c r="A414" s="21">
        <v>7710</v>
      </c>
      <c r="B414" s="19" t="s">
        <v>700</v>
      </c>
      <c r="C414" s="20" t="s">
        <v>298</v>
      </c>
    </row>
    <row r="415" spans="1:3">
      <c r="A415" s="21">
        <v>7721</v>
      </c>
      <c r="B415" s="19" t="s">
        <v>701</v>
      </c>
      <c r="C415" s="20" t="s">
        <v>298</v>
      </c>
    </row>
    <row r="416" spans="1:3">
      <c r="A416" s="21">
        <v>7722</v>
      </c>
      <c r="B416" s="19" t="s">
        <v>702</v>
      </c>
      <c r="C416" s="20" t="s">
        <v>298</v>
      </c>
    </row>
    <row r="417" spans="1:3">
      <c r="A417" s="21">
        <v>7729</v>
      </c>
      <c r="B417" s="19" t="s">
        <v>703</v>
      </c>
      <c r="C417" s="20" t="s">
        <v>298</v>
      </c>
    </row>
    <row r="418" spans="1:3">
      <c r="A418" s="21">
        <v>7730</v>
      </c>
      <c r="B418" s="19" t="s">
        <v>704</v>
      </c>
      <c r="C418" s="20" t="s">
        <v>298</v>
      </c>
    </row>
    <row r="419" spans="1:3">
      <c r="A419" s="21">
        <v>7740</v>
      </c>
      <c r="B419" s="19" t="s">
        <v>705</v>
      </c>
      <c r="C419" s="20" t="s">
        <v>298</v>
      </c>
    </row>
    <row r="420" spans="1:3">
      <c r="A420" s="21">
        <v>7810</v>
      </c>
      <c r="B420" s="19" t="s">
        <v>706</v>
      </c>
      <c r="C420" s="20" t="s">
        <v>298</v>
      </c>
    </row>
    <row r="421" spans="1:3">
      <c r="A421" s="21">
        <v>7820</v>
      </c>
      <c r="B421" s="19" t="s">
        <v>707</v>
      </c>
      <c r="C421" s="20" t="s">
        <v>298</v>
      </c>
    </row>
    <row r="422" spans="1:3">
      <c r="A422" s="21">
        <v>7830</v>
      </c>
      <c r="B422" s="19" t="s">
        <v>708</v>
      </c>
      <c r="C422" s="20" t="s">
        <v>298</v>
      </c>
    </row>
    <row r="423" spans="1:3">
      <c r="A423" s="21">
        <v>7911</v>
      </c>
      <c r="B423" s="19" t="s">
        <v>709</v>
      </c>
      <c r="C423" s="20" t="s">
        <v>298</v>
      </c>
    </row>
    <row r="424" spans="1:3">
      <c r="A424" s="21">
        <v>7912</v>
      </c>
      <c r="B424" s="19" t="s">
        <v>710</v>
      </c>
      <c r="C424" s="20" t="s">
        <v>298</v>
      </c>
    </row>
    <row r="425" spans="1:3">
      <c r="A425" s="21">
        <v>7990</v>
      </c>
      <c r="B425" s="19" t="s">
        <v>711</v>
      </c>
      <c r="C425" s="20" t="s">
        <v>298</v>
      </c>
    </row>
    <row r="426" spans="1:3">
      <c r="A426" s="21">
        <v>8010</v>
      </c>
      <c r="B426" s="19" t="s">
        <v>712</v>
      </c>
      <c r="C426" s="20" t="s">
        <v>298</v>
      </c>
    </row>
    <row r="427" spans="1:3">
      <c r="A427" s="21">
        <v>8020</v>
      </c>
      <c r="B427" s="19" t="s">
        <v>713</v>
      </c>
      <c r="C427" s="20" t="s">
        <v>298</v>
      </c>
    </row>
    <row r="428" spans="1:3">
      <c r="A428" s="21">
        <v>8030</v>
      </c>
      <c r="B428" s="19" t="s">
        <v>714</v>
      </c>
      <c r="C428" s="20" t="s">
        <v>298</v>
      </c>
    </row>
    <row r="429" spans="1:3">
      <c r="A429" s="21">
        <v>8110</v>
      </c>
      <c r="B429" s="19" t="s">
        <v>715</v>
      </c>
      <c r="C429" s="20" t="s">
        <v>298</v>
      </c>
    </row>
    <row r="430" spans="1:3">
      <c r="A430" s="21">
        <v>8121</v>
      </c>
      <c r="B430" s="19" t="s">
        <v>716</v>
      </c>
      <c r="C430" s="20" t="s">
        <v>298</v>
      </c>
    </row>
    <row r="431" spans="1:3">
      <c r="A431" s="21">
        <v>8129</v>
      </c>
      <c r="B431" s="19" t="s">
        <v>717</v>
      </c>
      <c r="C431" s="20" t="s">
        <v>298</v>
      </c>
    </row>
    <row r="432" spans="1:3">
      <c r="A432" s="21">
        <v>8130</v>
      </c>
      <c r="B432" s="19" t="s">
        <v>718</v>
      </c>
      <c r="C432" s="20" t="s">
        <v>298</v>
      </c>
    </row>
    <row r="433" spans="1:3">
      <c r="A433" s="21">
        <v>8211</v>
      </c>
      <c r="B433" s="19" t="s">
        <v>719</v>
      </c>
      <c r="C433" s="20" t="s">
        <v>298</v>
      </c>
    </row>
    <row r="434" spans="1:3">
      <c r="A434" s="21">
        <v>8219</v>
      </c>
      <c r="B434" s="19" t="s">
        <v>720</v>
      </c>
      <c r="C434" s="20" t="s">
        <v>298</v>
      </c>
    </row>
    <row r="435" spans="1:3">
      <c r="A435" s="21">
        <v>8220</v>
      </c>
      <c r="B435" s="19" t="s">
        <v>721</v>
      </c>
      <c r="C435" s="20" t="s">
        <v>298</v>
      </c>
    </row>
    <row r="436" spans="1:3">
      <c r="A436" s="21">
        <v>8230</v>
      </c>
      <c r="B436" s="19" t="s">
        <v>722</v>
      </c>
      <c r="C436" s="20" t="s">
        <v>298</v>
      </c>
    </row>
    <row r="437" spans="1:3">
      <c r="A437" s="21">
        <v>8291</v>
      </c>
      <c r="B437" s="19" t="s">
        <v>723</v>
      </c>
      <c r="C437" s="20" t="s">
        <v>298</v>
      </c>
    </row>
    <row r="438" spans="1:3">
      <c r="A438" s="21">
        <v>8292</v>
      </c>
      <c r="B438" s="19" t="s">
        <v>724</v>
      </c>
      <c r="C438" s="20" t="s">
        <v>298</v>
      </c>
    </row>
    <row r="439" spans="1:3">
      <c r="A439" s="21">
        <v>8299</v>
      </c>
      <c r="B439" s="19" t="s">
        <v>725</v>
      </c>
      <c r="C439" s="20" t="s">
        <v>298</v>
      </c>
    </row>
    <row r="440" spans="1:3">
      <c r="A440" s="21">
        <v>8411</v>
      </c>
      <c r="B440" s="19" t="s">
        <v>726</v>
      </c>
      <c r="C440" s="20" t="s">
        <v>298</v>
      </c>
    </row>
    <row r="441" spans="1:3">
      <c r="A441" s="21">
        <v>8412</v>
      </c>
      <c r="B441" s="19" t="s">
        <v>727</v>
      </c>
      <c r="C441" s="20" t="s">
        <v>298</v>
      </c>
    </row>
    <row r="442" spans="1:3">
      <c r="A442" s="21">
        <v>8413</v>
      </c>
      <c r="B442" s="19" t="s">
        <v>728</v>
      </c>
      <c r="C442" s="20" t="s">
        <v>298</v>
      </c>
    </row>
    <row r="443" spans="1:3">
      <c r="A443" s="21">
        <v>8414</v>
      </c>
      <c r="B443" s="19" t="s">
        <v>729</v>
      </c>
      <c r="C443" s="20" t="s">
        <v>298</v>
      </c>
    </row>
    <row r="444" spans="1:3">
      <c r="A444" s="21">
        <v>8415</v>
      </c>
      <c r="B444" s="19" t="s">
        <v>730</v>
      </c>
      <c r="C444" s="20" t="s">
        <v>298</v>
      </c>
    </row>
    <row r="445" spans="1:3">
      <c r="A445" s="21">
        <v>8421</v>
      </c>
      <c r="B445" s="19" t="s">
        <v>731</v>
      </c>
      <c r="C445" s="20" t="s">
        <v>298</v>
      </c>
    </row>
    <row r="446" spans="1:3">
      <c r="A446" s="21">
        <v>8422</v>
      </c>
      <c r="B446" s="19" t="s">
        <v>732</v>
      </c>
      <c r="C446" s="20" t="s">
        <v>298</v>
      </c>
    </row>
    <row r="447" spans="1:3">
      <c r="A447" s="21">
        <v>8423</v>
      </c>
      <c r="B447" s="19" t="s">
        <v>733</v>
      </c>
      <c r="C447" s="20" t="s">
        <v>298</v>
      </c>
    </row>
    <row r="448" spans="1:3">
      <c r="A448" s="21">
        <v>8424</v>
      </c>
      <c r="B448" s="19" t="s">
        <v>734</v>
      </c>
      <c r="C448" s="20" t="s">
        <v>298</v>
      </c>
    </row>
    <row r="449" spans="1:3">
      <c r="A449" s="21">
        <v>8430</v>
      </c>
      <c r="B449" s="19" t="s">
        <v>735</v>
      </c>
      <c r="C449" s="20" t="s">
        <v>298</v>
      </c>
    </row>
    <row r="450" spans="1:3">
      <c r="A450" s="21">
        <v>8511</v>
      </c>
      <c r="B450" s="19" t="s">
        <v>736</v>
      </c>
      <c r="C450" s="20" t="s">
        <v>298</v>
      </c>
    </row>
    <row r="451" spans="1:3">
      <c r="A451" s="21">
        <v>8512</v>
      </c>
      <c r="B451" s="19" t="s">
        <v>737</v>
      </c>
      <c r="C451" s="20" t="s">
        <v>298</v>
      </c>
    </row>
    <row r="452" spans="1:3">
      <c r="A452" s="21">
        <v>8513</v>
      </c>
      <c r="B452" s="19" t="s">
        <v>738</v>
      </c>
      <c r="C452" s="20" t="s">
        <v>298</v>
      </c>
    </row>
    <row r="453" spans="1:3">
      <c r="A453" s="21">
        <v>8521</v>
      </c>
      <c r="B453" s="19" t="s">
        <v>739</v>
      </c>
      <c r="C453" s="20" t="s">
        <v>298</v>
      </c>
    </row>
    <row r="454" spans="1:3">
      <c r="A454" s="21">
        <v>8522</v>
      </c>
      <c r="B454" s="19" t="s">
        <v>740</v>
      </c>
      <c r="C454" s="20" t="s">
        <v>298</v>
      </c>
    </row>
    <row r="455" spans="1:3">
      <c r="A455" s="21">
        <v>8523</v>
      </c>
      <c r="B455" s="19" t="s">
        <v>741</v>
      </c>
      <c r="C455" s="20" t="s">
        <v>298</v>
      </c>
    </row>
    <row r="456" spans="1:3">
      <c r="A456" s="21">
        <v>8530</v>
      </c>
      <c r="B456" s="19" t="s">
        <v>742</v>
      </c>
      <c r="C456" s="20" t="s">
        <v>298</v>
      </c>
    </row>
    <row r="457" spans="1:3">
      <c r="A457" s="21">
        <v>8541</v>
      </c>
      <c r="B457" s="19" t="s">
        <v>743</v>
      </c>
      <c r="C457" s="20" t="s">
        <v>298</v>
      </c>
    </row>
    <row r="458" spans="1:3">
      <c r="A458" s="21">
        <v>8542</v>
      </c>
      <c r="B458" s="19" t="s">
        <v>744</v>
      </c>
      <c r="C458" s="20" t="s">
        <v>298</v>
      </c>
    </row>
    <row r="459" spans="1:3">
      <c r="A459" s="21">
        <v>8543</v>
      </c>
      <c r="B459" s="19" t="s">
        <v>745</v>
      </c>
      <c r="C459" s="20" t="s">
        <v>298</v>
      </c>
    </row>
    <row r="460" spans="1:3">
      <c r="A460" s="21">
        <v>8544</v>
      </c>
      <c r="B460" s="19" t="s">
        <v>746</v>
      </c>
      <c r="C460" s="20" t="s">
        <v>298</v>
      </c>
    </row>
    <row r="461" spans="1:3">
      <c r="A461" s="21">
        <v>8551</v>
      </c>
      <c r="B461" s="19" t="s">
        <v>747</v>
      </c>
      <c r="C461" s="20" t="s">
        <v>298</v>
      </c>
    </row>
    <row r="462" spans="1:3">
      <c r="A462" s="21">
        <v>8552</v>
      </c>
      <c r="B462" s="19" t="s">
        <v>748</v>
      </c>
      <c r="C462" s="20" t="s">
        <v>298</v>
      </c>
    </row>
    <row r="463" spans="1:3">
      <c r="A463" s="21">
        <v>8553</v>
      </c>
      <c r="B463" s="19" t="s">
        <v>749</v>
      </c>
      <c r="C463" s="20" t="s">
        <v>298</v>
      </c>
    </row>
    <row r="464" spans="1:3">
      <c r="A464" s="21">
        <v>8559</v>
      </c>
      <c r="B464" s="19" t="s">
        <v>750</v>
      </c>
      <c r="C464" s="20" t="s">
        <v>298</v>
      </c>
    </row>
    <row r="465" spans="1:3">
      <c r="A465" s="21">
        <v>8560</v>
      </c>
      <c r="B465" s="19" t="s">
        <v>751</v>
      </c>
      <c r="C465" s="20" t="s">
        <v>298</v>
      </c>
    </row>
    <row r="466" spans="1:3">
      <c r="A466" s="21">
        <v>8610</v>
      </c>
      <c r="B466" s="19" t="s">
        <v>752</v>
      </c>
      <c r="C466" s="20" t="s">
        <v>298</v>
      </c>
    </row>
    <row r="467" spans="1:3">
      <c r="A467" s="21">
        <v>8621</v>
      </c>
      <c r="B467" s="19" t="s">
        <v>753</v>
      </c>
      <c r="C467" s="20" t="s">
        <v>298</v>
      </c>
    </row>
    <row r="468" spans="1:3">
      <c r="A468" s="21">
        <v>8622</v>
      </c>
      <c r="B468" s="19" t="s">
        <v>754</v>
      </c>
      <c r="C468" s="20" t="s">
        <v>298</v>
      </c>
    </row>
    <row r="469" spans="1:3">
      <c r="A469" s="21">
        <v>8691</v>
      </c>
      <c r="B469" s="19" t="s">
        <v>755</v>
      </c>
      <c r="C469" s="20" t="s">
        <v>298</v>
      </c>
    </row>
    <row r="470" spans="1:3">
      <c r="A470" s="21">
        <v>8692</v>
      </c>
      <c r="B470" s="19" t="s">
        <v>756</v>
      </c>
      <c r="C470" s="20" t="s">
        <v>298</v>
      </c>
    </row>
    <row r="471" spans="1:3">
      <c r="A471" s="21">
        <v>8699</v>
      </c>
      <c r="B471" s="19" t="s">
        <v>757</v>
      </c>
      <c r="C471" s="20" t="s">
        <v>298</v>
      </c>
    </row>
    <row r="472" spans="1:3">
      <c r="A472" s="21">
        <v>8710</v>
      </c>
      <c r="B472" s="19" t="s">
        <v>758</v>
      </c>
      <c r="C472" s="20" t="s">
        <v>298</v>
      </c>
    </row>
    <row r="473" spans="1:3">
      <c r="A473" s="21">
        <v>8720</v>
      </c>
      <c r="B473" s="19" t="s">
        <v>759</v>
      </c>
      <c r="C473" s="20" t="s">
        <v>298</v>
      </c>
    </row>
    <row r="474" spans="1:3">
      <c r="A474" s="21">
        <v>8730</v>
      </c>
      <c r="B474" s="19" t="s">
        <v>760</v>
      </c>
      <c r="C474" s="20" t="s">
        <v>298</v>
      </c>
    </row>
    <row r="475" spans="1:3">
      <c r="A475" s="21">
        <v>8790</v>
      </c>
      <c r="B475" s="19" t="s">
        <v>761</v>
      </c>
      <c r="C475" s="20" t="s">
        <v>298</v>
      </c>
    </row>
    <row r="476" spans="1:3">
      <c r="A476" s="21">
        <v>8810</v>
      </c>
      <c r="B476" s="19" t="s">
        <v>762</v>
      </c>
      <c r="C476" s="20" t="s">
        <v>298</v>
      </c>
    </row>
    <row r="477" spans="1:3">
      <c r="A477" s="21">
        <v>8890</v>
      </c>
      <c r="B477" s="19" t="s">
        <v>763</v>
      </c>
      <c r="C477" s="20" t="s">
        <v>298</v>
      </c>
    </row>
    <row r="478" spans="1:3">
      <c r="A478" s="21">
        <v>9001</v>
      </c>
      <c r="B478" s="19" t="s">
        <v>764</v>
      </c>
      <c r="C478" s="20" t="s">
        <v>298</v>
      </c>
    </row>
    <row r="479" spans="1:3">
      <c r="A479" s="21">
        <v>9002</v>
      </c>
      <c r="B479" s="19" t="s">
        <v>765</v>
      </c>
      <c r="C479" s="20" t="s">
        <v>298</v>
      </c>
    </row>
    <row r="480" spans="1:3">
      <c r="A480" s="21">
        <v>9003</v>
      </c>
      <c r="B480" s="19" t="s">
        <v>766</v>
      </c>
      <c r="C480" s="20" t="s">
        <v>298</v>
      </c>
    </row>
    <row r="481" spans="1:3">
      <c r="A481" s="21">
        <v>9004</v>
      </c>
      <c r="B481" s="19" t="s">
        <v>767</v>
      </c>
      <c r="C481" s="20" t="s">
        <v>298</v>
      </c>
    </row>
    <row r="482" spans="1:3">
      <c r="A482" s="21">
        <v>9005</v>
      </c>
      <c r="B482" s="19" t="s">
        <v>768</v>
      </c>
      <c r="C482" s="20" t="s">
        <v>298</v>
      </c>
    </row>
    <row r="483" spans="1:3">
      <c r="A483" s="21">
        <v>9006</v>
      </c>
      <c r="B483" s="19" t="s">
        <v>769</v>
      </c>
      <c r="C483" s="20" t="s">
        <v>298</v>
      </c>
    </row>
    <row r="484" spans="1:3">
      <c r="A484" s="21">
        <v>9007</v>
      </c>
      <c r="B484" s="19" t="s">
        <v>770</v>
      </c>
      <c r="C484" s="20" t="s">
        <v>298</v>
      </c>
    </row>
    <row r="485" spans="1:3">
      <c r="A485" s="21">
        <v>9008</v>
      </c>
      <c r="B485" s="19" t="s">
        <v>771</v>
      </c>
      <c r="C485" s="20" t="s">
        <v>298</v>
      </c>
    </row>
    <row r="486" spans="1:3">
      <c r="A486" s="21">
        <v>9101</v>
      </c>
      <c r="B486" s="19" t="s">
        <v>772</v>
      </c>
      <c r="C486" s="20" t="s">
        <v>298</v>
      </c>
    </row>
    <row r="487" spans="1:3">
      <c r="A487" s="21">
        <v>9102</v>
      </c>
      <c r="B487" s="19" t="s">
        <v>773</v>
      </c>
      <c r="C487" s="20" t="s">
        <v>298</v>
      </c>
    </row>
    <row r="488" spans="1:3">
      <c r="A488" s="21">
        <v>9103</v>
      </c>
      <c r="B488" s="19" t="s">
        <v>774</v>
      </c>
      <c r="C488" s="20" t="s">
        <v>298</v>
      </c>
    </row>
    <row r="489" spans="1:3">
      <c r="A489" s="21">
        <v>9200</v>
      </c>
      <c r="B489" s="19" t="s">
        <v>775</v>
      </c>
      <c r="C489" s="20" t="s">
        <v>298</v>
      </c>
    </row>
    <row r="490" spans="1:3">
      <c r="A490" s="21">
        <v>9311</v>
      </c>
      <c r="B490" s="19" t="s">
        <v>776</v>
      </c>
      <c r="C490" s="20" t="s">
        <v>298</v>
      </c>
    </row>
    <row r="491" spans="1:3">
      <c r="A491" s="21">
        <v>9312</v>
      </c>
      <c r="B491" s="19" t="s">
        <v>777</v>
      </c>
      <c r="C491" s="20" t="s">
        <v>298</v>
      </c>
    </row>
    <row r="492" spans="1:3">
      <c r="A492" s="21">
        <v>9319</v>
      </c>
      <c r="B492" s="19" t="s">
        <v>778</v>
      </c>
      <c r="C492" s="20" t="s">
        <v>298</v>
      </c>
    </row>
    <row r="493" spans="1:3">
      <c r="A493" s="21">
        <v>9321</v>
      </c>
      <c r="B493" s="19" t="s">
        <v>779</v>
      </c>
      <c r="C493" s="20" t="s">
        <v>298</v>
      </c>
    </row>
    <row r="494" spans="1:3">
      <c r="A494" s="21">
        <v>9329</v>
      </c>
      <c r="B494" s="19" t="s">
        <v>780</v>
      </c>
      <c r="C494" s="20" t="s">
        <v>298</v>
      </c>
    </row>
    <row r="495" spans="1:3">
      <c r="A495" s="21">
        <v>9411</v>
      </c>
      <c r="B495" s="19" t="s">
        <v>781</v>
      </c>
      <c r="C495" s="20" t="s">
        <v>298</v>
      </c>
    </row>
    <row r="496" spans="1:3">
      <c r="A496" s="21">
        <v>9412</v>
      </c>
      <c r="B496" s="19" t="s">
        <v>782</v>
      </c>
      <c r="C496" s="20" t="s">
        <v>298</v>
      </c>
    </row>
    <row r="497" spans="1:3">
      <c r="A497" s="21">
        <v>9420</v>
      </c>
      <c r="B497" s="19" t="s">
        <v>783</v>
      </c>
      <c r="C497" s="20" t="s">
        <v>298</v>
      </c>
    </row>
    <row r="498" spans="1:3">
      <c r="A498" s="21">
        <v>9491</v>
      </c>
      <c r="B498" s="19" t="s">
        <v>784</v>
      </c>
      <c r="C498" s="20" t="s">
        <v>298</v>
      </c>
    </row>
    <row r="499" spans="1:3">
      <c r="A499" s="21">
        <v>9492</v>
      </c>
      <c r="B499" s="19" t="s">
        <v>785</v>
      </c>
      <c r="C499" s="20" t="s">
        <v>298</v>
      </c>
    </row>
    <row r="500" spans="1:3">
      <c r="A500" s="21">
        <v>9499</v>
      </c>
      <c r="B500" s="19" t="s">
        <v>786</v>
      </c>
      <c r="C500" s="20" t="s">
        <v>298</v>
      </c>
    </row>
    <row r="501" spans="1:3">
      <c r="A501" s="21">
        <v>9511</v>
      </c>
      <c r="B501" s="19" t="s">
        <v>787</v>
      </c>
      <c r="C501" s="20" t="s">
        <v>298</v>
      </c>
    </row>
    <row r="502" spans="1:3">
      <c r="A502" s="21">
        <v>9512</v>
      </c>
      <c r="B502" s="19" t="s">
        <v>788</v>
      </c>
      <c r="C502" s="20" t="s">
        <v>298</v>
      </c>
    </row>
    <row r="503" spans="1:3">
      <c r="A503" s="21">
        <v>9521</v>
      </c>
      <c r="B503" s="19" t="s">
        <v>789</v>
      </c>
      <c r="C503" s="20" t="s">
        <v>298</v>
      </c>
    </row>
    <row r="504" spans="1:3">
      <c r="A504" s="21">
        <v>9522</v>
      </c>
      <c r="B504" s="19" t="s">
        <v>790</v>
      </c>
      <c r="C504" s="20" t="s">
        <v>298</v>
      </c>
    </row>
    <row r="505" spans="1:3">
      <c r="A505" s="21">
        <v>9523</v>
      </c>
      <c r="B505" s="19" t="s">
        <v>791</v>
      </c>
      <c r="C505" s="20" t="s">
        <v>298</v>
      </c>
    </row>
    <row r="506" spans="1:3">
      <c r="A506" s="21">
        <v>9524</v>
      </c>
      <c r="B506" s="19" t="s">
        <v>792</v>
      </c>
      <c r="C506" s="20" t="s">
        <v>298</v>
      </c>
    </row>
    <row r="507" spans="1:3">
      <c r="A507" s="21">
        <v>9529</v>
      </c>
      <c r="B507" s="19" t="s">
        <v>793</v>
      </c>
      <c r="C507" s="20" t="s">
        <v>298</v>
      </c>
    </row>
    <row r="508" spans="1:3">
      <c r="A508" s="21">
        <v>9601</v>
      </c>
      <c r="B508" s="19" t="s">
        <v>794</v>
      </c>
      <c r="C508" s="20" t="s">
        <v>298</v>
      </c>
    </row>
    <row r="509" spans="1:3">
      <c r="A509" s="21">
        <v>9602</v>
      </c>
      <c r="B509" s="19" t="s">
        <v>795</v>
      </c>
      <c r="C509" s="20" t="s">
        <v>298</v>
      </c>
    </row>
    <row r="510" spans="1:3">
      <c r="A510" s="21">
        <v>9603</v>
      </c>
      <c r="B510" s="19" t="s">
        <v>796</v>
      </c>
      <c r="C510" s="20" t="s">
        <v>298</v>
      </c>
    </row>
    <row r="511" spans="1:3">
      <c r="A511" s="21">
        <v>9609</v>
      </c>
      <c r="B511" s="19" t="s">
        <v>797</v>
      </c>
      <c r="C511" s="20" t="s">
        <v>298</v>
      </c>
    </row>
    <row r="512" spans="1:3">
      <c r="A512" s="21">
        <v>9700</v>
      </c>
      <c r="B512" s="19" t="s">
        <v>798</v>
      </c>
      <c r="C512" s="20" t="s">
        <v>298</v>
      </c>
    </row>
    <row r="513" spans="1:3">
      <c r="A513" s="21">
        <v>9810</v>
      </c>
      <c r="B513" s="19" t="s">
        <v>799</v>
      </c>
      <c r="C513" s="20" t="s">
        <v>298</v>
      </c>
    </row>
    <row r="514" spans="1:3">
      <c r="A514" s="21">
        <v>9820</v>
      </c>
      <c r="B514" s="19" t="s">
        <v>800</v>
      </c>
      <c r="C514" s="20" t="s">
        <v>298</v>
      </c>
    </row>
    <row r="515" spans="1:3">
      <c r="A515" s="21">
        <v>9900</v>
      </c>
      <c r="B515" s="19" t="s">
        <v>801</v>
      </c>
      <c r="C515" s="20" t="s">
        <v>298</v>
      </c>
    </row>
  </sheetData>
  <mergeCells count="8">
    <mergeCell ref="A19:C19"/>
    <mergeCell ref="A6:G6"/>
    <mergeCell ref="B7:C7"/>
    <mergeCell ref="D7:E7"/>
    <mergeCell ref="F7:G7"/>
    <mergeCell ref="B13:C13"/>
    <mergeCell ref="D13:E13"/>
    <mergeCell ref="F13:G13"/>
  </mergeCells>
  <dataValidations count="1">
    <dataValidation type="list" allowBlank="1" showInputMessage="1" showErrorMessage="1" sqref="C21:C515" xr:uid="{00000000-0002-0000-0400-000000000000}">
      <formula1>"Manufacturero,Servicio,Comercio"</formula1>
    </dataValidation>
  </dataValidations>
  <pageMargins left="0.7" right="0.7" top="0.75" bottom="0.75" header="0.3" footer="0.3"/>
  <pageSetup orientation="portrait" r:id="rId1"/>
  <headerFooter>
    <oddHeader>&amp;L&amp;"Calibri"&amp;15&amp;K000000 Información Pública Clasificada&amp;1#_x000D_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5BDB44197D41D4C8E3C85AB9BC6FAE6" ma:contentTypeVersion="18" ma:contentTypeDescription="Crear nuevo documento." ma:contentTypeScope="" ma:versionID="c86f21c8ce771c05aac71ea86caf44f7">
  <xsd:schema xmlns:xsd="http://www.w3.org/2001/XMLSchema" xmlns:xs="http://www.w3.org/2001/XMLSchema" xmlns:p="http://schemas.microsoft.com/office/2006/metadata/properties" xmlns:ns2="b36853e1-bd4f-403c-adce-06b87032ce67" xmlns:ns3="74ae1db4-9b38-4dee-b734-1e01cd3f2951" targetNamespace="http://schemas.microsoft.com/office/2006/metadata/properties" ma:root="true" ma:fieldsID="d656d5fc8851bc2676a55e779f504259" ns2:_="" ns3:_="">
    <xsd:import namespace="b36853e1-bd4f-403c-adce-06b87032ce67"/>
    <xsd:import namespace="74ae1db4-9b38-4dee-b734-1e01cd3f295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853e1-bd4f-403c-adce-06b87032ce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ae1db4-9b38-4dee-b734-1e01cd3f2951"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c58b9e5d-0d6d-43cd-9d79-6dcde560d116}" ma:internalName="TaxCatchAll" ma:showField="CatchAllData" ma:web="74ae1db4-9b38-4dee-b734-1e01cd3f29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6853e1-bd4f-403c-adce-06b87032ce67">
      <Terms xmlns="http://schemas.microsoft.com/office/infopath/2007/PartnerControls"/>
    </lcf76f155ced4ddcb4097134ff3c332f>
    <TaxCatchAll xmlns="74ae1db4-9b38-4dee-b734-1e01cd3f295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111AA7-CEF2-4413-B986-E7A47E6ED626}"/>
</file>

<file path=customXml/itemProps2.xml><?xml version="1.0" encoding="utf-8"?>
<ds:datastoreItem xmlns:ds="http://schemas.openxmlformats.org/officeDocument/2006/customXml" ds:itemID="{0EF61A3A-692D-4A1B-A345-5E5640933C66}">
  <ds:schemaRefs>
    <ds:schemaRef ds:uri="http://purl.org/dc/dcmitype/"/>
    <ds:schemaRef ds:uri="http://purl.org/dc/elements/1.1/"/>
    <ds:schemaRef ds:uri="http://schemas.microsoft.com/office/2006/metadata/properties"/>
    <ds:schemaRef ds:uri="http://schemas.microsoft.com/office/2006/documentManagement/types"/>
    <ds:schemaRef ds:uri="http://schemas.microsoft.com/office/infopath/2007/PartnerControls"/>
    <ds:schemaRef ds:uri="76ddc973-6f3e-458c-98dc-616d12e59db2"/>
    <ds:schemaRef ds:uri="http://schemas.openxmlformats.org/package/2006/metadata/core-properties"/>
    <ds:schemaRef ds:uri="07df56aa-f336-4b80-aa61-75267864e9e7"/>
    <ds:schemaRef ds:uri="http://www.w3.org/XML/1998/namespace"/>
    <ds:schemaRef ds:uri="http://purl.org/dc/terms/"/>
  </ds:schemaRefs>
</ds:datastoreItem>
</file>

<file path=customXml/itemProps3.xml><?xml version="1.0" encoding="utf-8"?>
<ds:datastoreItem xmlns:ds="http://schemas.openxmlformats.org/officeDocument/2006/customXml" ds:itemID="{1D53BAC5-04A8-4222-8C46-039092E4A0C4}">
  <ds:schemaRefs>
    <ds:schemaRef ds:uri="http://schemas.microsoft.com/sharepoint/v3/contenttype/forms"/>
  </ds:schemaRefs>
</ds:datastoreItem>
</file>

<file path=customXml/itemProps4.xml><?xml version="1.0" encoding="utf-8"?>
<ds:datastoreItem xmlns:ds="http://schemas.openxmlformats.org/officeDocument/2006/customXml" ds:itemID="{F4528F4E-993E-4FDF-8CD9-CB0E725238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ddc973-6f3e-458c-98dc-616d12e59db2"/>
    <ds:schemaRef ds:uri="07df56aa-f336-4b80-aa61-75267864e9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d92a5f3-bc7a-4a79-8c5e-5e483f7789bf}" enabled="0" method="" siteId="{3d92a5f3-bc7a-4a79-8c5e-5e483f7789bf}" removed="1"/>
  <clbl:label id="{52b498cd-7a81-4486-9103-65b5717baee6}" enabled="1" method="Standard" siteId="{27864e10-5be4-4d4f-adb5-bbab512029e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Necesidades 2026</vt:lpstr>
      <vt:lpstr>ESTUDIO MERCADO</vt:lpstr>
      <vt:lpstr>1. INTERAMERICANA</vt:lpstr>
      <vt:lpstr>2. FERRECENTER</vt:lpstr>
      <vt:lpstr>3.CTO 2025</vt:lpstr>
      <vt:lpstr>4. CTO 2023</vt:lpstr>
      <vt:lpstr>5. PRECIOS AMP</vt:lpstr>
      <vt:lpstr>6. PRECIOS WEB</vt:lpstr>
      <vt:lpstr>PRESUPUESTO ESTIMADO</vt:lpstr>
      <vt:lpstr>OCULTAR</vt:lpstr>
    </vt:vector>
  </TitlesOfParts>
  <Manager/>
  <Company>FUPAD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Reunion</dc:creator>
  <cp:keywords/>
  <dc:description/>
  <cp:lastModifiedBy>Johanna Carolina Perez Ruiz</cp:lastModifiedBy>
  <cp:revision/>
  <dcterms:created xsi:type="dcterms:W3CDTF">2020-06-19T18:55:18Z</dcterms:created>
  <dcterms:modified xsi:type="dcterms:W3CDTF">2026-03-18T21:19:50Z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0x010100F5BDB44197D41D4C8E3C85AB9BC6FAE6</vt:lpwstr>
  </property>
  <property fmtid="{D5CDD505-2E9C-101B-9397-08002B2CF9AE}" pid="3" name="_dlc_DocIdItemGuid">
    <vt:lpwstr>a26f9c6e-ec9e-4e59-b88b-b4ad865341c2</vt:lpwstr>
  </property>
  <property fmtid="{D5CDD505-2E9C-101B-9397-08002B2CF9AE}" pid="4" name="MediaServiceImageTags">
    <vt:lpwstr/>
  </property>
</Properties>
</file>